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ell OptiPlex 7040\Desktop\"/>
    </mc:Choice>
  </mc:AlternateContent>
  <bookViews>
    <workbookView xWindow="0" yWindow="0" windowWidth="25200" windowHeight="11760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5" sheetId="7" r:id="rId5"/>
    <sheet name="Intra-Balances" sheetId="33" r:id="rId6"/>
    <sheet name="Municipal-Bal" sheetId="35" r:id="rId7"/>
    <sheet name="R &amp; E data-2024" sheetId="31" r:id="rId8"/>
    <sheet name="BALANCE-SHEET-2025-leva" sheetId="4" r:id="rId9"/>
    <sheet name="BALANCE-SHEET-2025" sheetId="8" r:id="rId10"/>
    <sheet name="Income-2025-leva" sheetId="29" r:id="rId11"/>
    <sheet name="Income-2025" sheetId="30" r:id="rId12"/>
    <sheet name="Rounding" sheetId="39" r:id="rId13"/>
    <sheet name="NF-KSF-TRIAL-BAL-2025" sheetId="20" r:id="rId14"/>
    <sheet name="RA-TRIAL-BAL-2025" sheetId="25" r:id="rId15"/>
    <sheet name="DES-TRIAL-BAL-2025" sheetId="26" r:id="rId16"/>
    <sheet name="DMP-TRIAL-BAL-2025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'BALANCE-SHEET-2025'!$A$1:$N$98</definedName>
    <definedName name="_xlnm.Print_Area" localSheetId="8">'BALANCE-SHEET-2025-leva'!$A$1:$N$98</definedName>
    <definedName name="_xlnm.Print_Area" localSheetId="3">'Cash-deficit'!$A$2:$N$39</definedName>
    <definedName name="_xlnm.Print_Area" localSheetId="15">'DES-TRIAL-BAL-2025'!$N$8:$U$890</definedName>
    <definedName name="_xlnm.Print_Area" localSheetId="16">'DMP-TRIAL-BAL-2025'!$N$8:$U$890</definedName>
    <definedName name="_xlnm.Print_Area" localSheetId="0">Guidelines!$B$2:$M$258</definedName>
    <definedName name="_xlnm.Print_Area" localSheetId="11">'Income-2025'!$A$1:$N$116</definedName>
    <definedName name="_xlnm.Print_Area" localSheetId="10">'Income-2025-leva'!$A$1:$N$115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'NF-KSF-TRIAL-BAL-2025'!$N$8:$U$890</definedName>
    <definedName name="_xlnm.Print_Area" localSheetId="4">'Provisions-2025'!$A$1:$N$74</definedName>
    <definedName name="_xlnm.Print_Area" localSheetId="7">'R &amp; E data-2024'!$N$2:$V$469</definedName>
    <definedName name="_xlnm.Print_Area" localSheetId="14">'RA-TRIAL-BAL-2025'!$N$8:$U$890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'BALANCE-SHEET-2025'!$1:$5</definedName>
    <definedName name="_xlnm.Print_Titles" localSheetId="8">'BALANCE-SHEET-2025-leva'!$1:$5</definedName>
    <definedName name="_xlnm.Print_Titles" localSheetId="15">'DES-TRIAL-BAL-2025'!$N:$N,'DES-TRIAL-BAL-2025'!$8:$12</definedName>
    <definedName name="_xlnm.Print_Titles" localSheetId="16">'DMP-TRIAL-BAL-2025'!$N:$N,'DMP-TRIAL-BAL-2025'!$8:$12</definedName>
    <definedName name="_xlnm.Print_Titles" localSheetId="11">'Income-2025'!$7:$10</definedName>
    <definedName name="_xlnm.Print_Titles" localSheetId="10">'Income-2025-leva'!$7:$10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'NF-KSF-TRIAL-BAL-2025'!$N:$N,'NF-KSF-TRIAL-BAL-2025'!$8:$12</definedName>
    <definedName name="_xlnm.Print_Titles" localSheetId="4">'Provisions-2025'!$1:$5</definedName>
    <definedName name="_xlnm.Print_Titles" localSheetId="7">'R &amp; E data-2024'!$N:$N,'R &amp; E data-2024'!$8:$12</definedName>
    <definedName name="_xlnm.Print_Titles" localSheetId="14">'RA-TRIAL-BAL-2025'!$N:$N,'RA-TRIAL-BAL-2025'!$8:$12</definedName>
    <definedName name="_xlnm.Print_Titles" localSheetId="12">Rounding!#REF!</definedName>
    <definedName name="_xlnm.Print_Titles" localSheetId="2">'TRIAL-BALANCE'!$N:$N,'TRIAL-BALANCE'!$8:$12</definedName>
  </definedNames>
  <calcPr calcId="162913"/>
</workbook>
</file>

<file path=xl/calcChain.xml><?xml version="1.0" encoding="utf-8"?>
<calcChain xmlns="http://schemas.openxmlformats.org/spreadsheetml/2006/main">
  <c r="L228" i="41" l="1"/>
  <c r="K234" i="41" s="1"/>
  <c r="H240" i="41" s="1"/>
  <c r="H242" i="41" s="1"/>
  <c r="T667" i="1"/>
  <c r="S667" i="1"/>
  <c r="T640" i="1"/>
  <c r="S640" i="1"/>
  <c r="AV293" i="1"/>
  <c r="AV290" i="1"/>
  <c r="AV289" i="1"/>
  <c r="AV286" i="1"/>
  <c r="AV667" i="1"/>
  <c r="AV288" i="1"/>
  <c r="AV287" i="1"/>
  <c r="AV198" i="1"/>
  <c r="S293" i="1"/>
  <c r="S290" i="1"/>
  <c r="S289" i="1"/>
  <c r="S286" i="1"/>
  <c r="T288" i="1"/>
  <c r="S288" i="1"/>
  <c r="T198" i="1"/>
  <c r="S198" i="1"/>
  <c r="T287" i="1"/>
  <c r="S287" i="1"/>
  <c r="C225" i="41"/>
  <c r="D244" i="41"/>
  <c r="L243" i="41"/>
  <c r="J243" i="41"/>
  <c r="G243" i="41"/>
  <c r="E241" i="41"/>
  <c r="E239" i="41"/>
  <c r="E236" i="41"/>
  <c r="I235" i="41"/>
  <c r="E235" i="41"/>
  <c r="E232" i="41"/>
  <c r="E229" i="41"/>
  <c r="E226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/>
  <c r="C8" i="41" s="1"/>
  <c r="C9" i="41" s="1"/>
  <c r="C10" i="41" s="1"/>
  <c r="C15" i="41" s="1"/>
  <c r="C16" i="41" s="1"/>
  <c r="C20" i="41" s="1"/>
  <c r="C23" i="41" s="1"/>
  <c r="C27" i="41" s="1"/>
  <c r="C33" i="41" s="1"/>
  <c r="C38" i="41" s="1"/>
  <c r="C44" i="41" s="1"/>
  <c r="C49" i="41" s="1"/>
  <c r="C52" i="41" s="1"/>
  <c r="C55" i="41" s="1"/>
  <c r="C61" i="41" s="1"/>
  <c r="C62" i="41" s="1"/>
  <c r="C68" i="41" s="1"/>
  <c r="C71" i="41" s="1"/>
  <c r="C73" i="41" s="1"/>
  <c r="C74" i="41" s="1"/>
  <c r="C76" i="41" s="1"/>
  <c r="C82" i="41" s="1"/>
  <c r="C87" i="41" s="1"/>
  <c r="C89" i="41" s="1"/>
  <c r="C95" i="41" s="1"/>
  <c r="C102" i="41" s="1"/>
  <c r="C105" i="41" s="1"/>
  <c r="C112" i="41" s="1"/>
  <c r="C114" i="41" s="1"/>
  <c r="C119" i="41" s="1"/>
  <c r="C123" i="41" s="1"/>
  <c r="C127" i="41" s="1"/>
  <c r="C128" i="41" s="1"/>
  <c r="C131" i="41" s="1"/>
  <c r="C132" i="41" s="1"/>
  <c r="C133" i="41" s="1"/>
  <c r="C137" i="41" s="1"/>
  <c r="C140" i="41" s="1"/>
  <c r="C142" i="41" s="1"/>
  <c r="C143" i="41" s="1"/>
  <c r="C147" i="41" s="1"/>
  <c r="C149" i="41" s="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V761" i="20" s="1"/>
  <c r="T761" i="25"/>
  <c r="S761" i="25"/>
  <c r="V761" i="25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W883" i="1"/>
  <c r="V883" i="1"/>
  <c r="W882" i="1"/>
  <c r="V882" i="1"/>
  <c r="W881" i="1"/>
  <c r="V881" i="1"/>
  <c r="W880" i="1"/>
  <c r="V880" i="1"/>
  <c r="W879" i="1"/>
  <c r="V879" i="1"/>
  <c r="W878" i="1"/>
  <c r="V878" i="1"/>
  <c r="W877" i="1"/>
  <c r="V877" i="1"/>
  <c r="W876" i="1"/>
  <c r="AR876" i="1" s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W865" i="1"/>
  <c r="V865" i="1"/>
  <c r="W864" i="1"/>
  <c r="V864" i="1"/>
  <c r="W863" i="1"/>
  <c r="V863" i="1"/>
  <c r="W862" i="1"/>
  <c r="V862" i="1"/>
  <c r="W861" i="1"/>
  <c r="V861" i="1"/>
  <c r="W860" i="1"/>
  <c r="V860" i="1"/>
  <c r="W859" i="1"/>
  <c r="V859" i="1"/>
  <c r="W858" i="1"/>
  <c r="V858" i="1"/>
  <c r="W857" i="1"/>
  <c r="V857" i="1"/>
  <c r="W856" i="1"/>
  <c r="V856" i="1"/>
  <c r="W855" i="1"/>
  <c r="V855" i="1"/>
  <c r="W854" i="1"/>
  <c r="V854" i="1"/>
  <c r="W853" i="1"/>
  <c r="V853" i="1"/>
  <c r="W852" i="1"/>
  <c r="AR852" i="1" s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V840" i="1"/>
  <c r="W839" i="1"/>
  <c r="V839" i="1"/>
  <c r="W838" i="1"/>
  <c r="V838" i="1"/>
  <c r="W837" i="1"/>
  <c r="V837" i="1"/>
  <c r="W836" i="1"/>
  <c r="V836" i="1"/>
  <c r="W835" i="1"/>
  <c r="V835" i="1"/>
  <c r="W834" i="1"/>
  <c r="V834" i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AR809" i="1" s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V757" i="1"/>
  <c r="W756" i="1"/>
  <c r="V756" i="1"/>
  <c r="W755" i="1"/>
  <c r="V755" i="1"/>
  <c r="W754" i="1"/>
  <c r="V754" i="1"/>
  <c r="W753" i="1"/>
  <c r="AR753" i="1" s="1"/>
  <c r="V753" i="1"/>
  <c r="W752" i="1"/>
  <c r="V752" i="1"/>
  <c r="W751" i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AR693" i="1" s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V673" i="1"/>
  <c r="W672" i="1"/>
  <c r="V672" i="1"/>
  <c r="W671" i="1"/>
  <c r="V671" i="1"/>
  <c r="W670" i="1"/>
  <c r="V670" i="1"/>
  <c r="W669" i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W656" i="1"/>
  <c r="V656" i="1"/>
  <c r="W655" i="1"/>
  <c r="V655" i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AR594" i="1" s="1"/>
  <c r="V594" i="1"/>
  <c r="W593" i="1"/>
  <c r="V593" i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V559" i="1"/>
  <c r="W558" i="1"/>
  <c r="V558" i="1"/>
  <c r="W557" i="1"/>
  <c r="V557" i="1"/>
  <c r="W556" i="1"/>
  <c r="V556" i="1"/>
  <c r="W555" i="1"/>
  <c r="V555" i="1"/>
  <c r="W554" i="1"/>
  <c r="V554" i="1"/>
  <c r="W553" i="1"/>
  <c r="V553" i="1"/>
  <c r="W552" i="1"/>
  <c r="V552" i="1"/>
  <c r="W551" i="1"/>
  <c r="V551" i="1"/>
  <c r="W550" i="1"/>
  <c r="V550" i="1"/>
  <c r="W549" i="1"/>
  <c r="V549" i="1"/>
  <c r="W548" i="1"/>
  <c r="V548" i="1"/>
  <c r="W547" i="1"/>
  <c r="V547" i="1"/>
  <c r="W546" i="1"/>
  <c r="V546" i="1"/>
  <c r="W545" i="1"/>
  <c r="V545" i="1"/>
  <c r="W544" i="1"/>
  <c r="V544" i="1"/>
  <c r="W543" i="1"/>
  <c r="V543" i="1"/>
  <c r="W542" i="1"/>
  <c r="V542" i="1"/>
  <c r="W541" i="1"/>
  <c r="V541" i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V517" i="1"/>
  <c r="W516" i="1"/>
  <c r="V516" i="1"/>
  <c r="W515" i="1"/>
  <c r="V515" i="1"/>
  <c r="W514" i="1"/>
  <c r="V514" i="1"/>
  <c r="W513" i="1"/>
  <c r="V513" i="1"/>
  <c r="W512" i="1"/>
  <c r="V512" i="1"/>
  <c r="W511" i="1"/>
  <c r="V511" i="1"/>
  <c r="W510" i="1"/>
  <c r="V510" i="1"/>
  <c r="W509" i="1"/>
  <c r="V509" i="1"/>
  <c r="W508" i="1"/>
  <c r="V508" i="1"/>
  <c r="W507" i="1"/>
  <c r="V507" i="1"/>
  <c r="W506" i="1"/>
  <c r="V506" i="1"/>
  <c r="W505" i="1"/>
  <c r="V505" i="1"/>
  <c r="W504" i="1"/>
  <c r="V504" i="1"/>
  <c r="W503" i="1"/>
  <c r="V503" i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V481" i="1"/>
  <c r="W480" i="1"/>
  <c r="V480" i="1"/>
  <c r="W479" i="1"/>
  <c r="V479" i="1"/>
  <c r="W478" i="1"/>
  <c r="V478" i="1"/>
  <c r="W477" i="1"/>
  <c r="V477" i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W468" i="1"/>
  <c r="V468" i="1"/>
  <c r="W467" i="1"/>
  <c r="V467" i="1"/>
  <c r="W466" i="1"/>
  <c r="V466" i="1"/>
  <c r="W465" i="1"/>
  <c r="V465" i="1"/>
  <c r="W464" i="1"/>
  <c r="V464" i="1"/>
  <c r="W463" i="1"/>
  <c r="V463" i="1"/>
  <c r="W462" i="1"/>
  <c r="V462" i="1"/>
  <c r="W461" i="1"/>
  <c r="V461" i="1"/>
  <c r="W460" i="1"/>
  <c r="V460" i="1"/>
  <c r="W459" i="1"/>
  <c r="V459" i="1"/>
  <c r="W458" i="1"/>
  <c r="V458" i="1"/>
  <c r="W457" i="1"/>
  <c r="V457" i="1"/>
  <c r="W456" i="1"/>
  <c r="V456" i="1"/>
  <c r="W455" i="1"/>
  <c r="V455" i="1"/>
  <c r="W454" i="1"/>
  <c r="V454" i="1"/>
  <c r="W453" i="1"/>
  <c r="V453" i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V431" i="1"/>
  <c r="W430" i="1"/>
  <c r="V430" i="1"/>
  <c r="W429" i="1"/>
  <c r="V429" i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V421" i="1"/>
  <c r="W420" i="1"/>
  <c r="V420" i="1"/>
  <c r="W419" i="1"/>
  <c r="V419" i="1"/>
  <c r="W418" i="1"/>
  <c r="V418" i="1"/>
  <c r="W417" i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W400" i="1"/>
  <c r="V400" i="1"/>
  <c r="W399" i="1"/>
  <c r="V399" i="1"/>
  <c r="W398" i="1"/>
  <c r="V398" i="1"/>
  <c r="W397" i="1"/>
  <c r="V397" i="1"/>
  <c r="W396" i="1"/>
  <c r="V396" i="1"/>
  <c r="W395" i="1"/>
  <c r="V395" i="1"/>
  <c r="W394" i="1"/>
  <c r="V394" i="1"/>
  <c r="W393" i="1"/>
  <c r="V393" i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V385" i="1"/>
  <c r="W384" i="1"/>
  <c r="V384" i="1"/>
  <c r="X397" i="1"/>
  <c r="W382" i="1"/>
  <c r="V382" i="1"/>
  <c r="W381" i="1"/>
  <c r="V381" i="1"/>
  <c r="W380" i="1"/>
  <c r="V380" i="1"/>
  <c r="W379" i="1"/>
  <c r="V379" i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W370" i="1"/>
  <c r="V370" i="1"/>
  <c r="W369" i="1"/>
  <c r="V369" i="1"/>
  <c r="W368" i="1"/>
  <c r="V368" i="1"/>
  <c r="W367" i="1"/>
  <c r="V367" i="1"/>
  <c r="W366" i="1"/>
  <c r="V366" i="1"/>
  <c r="W365" i="1"/>
  <c r="V365" i="1"/>
  <c r="W364" i="1"/>
  <c r="V364" i="1"/>
  <c r="W363" i="1"/>
  <c r="V363" i="1"/>
  <c r="W362" i="1"/>
  <c r="V362" i="1"/>
  <c r="W361" i="1"/>
  <c r="V361" i="1"/>
  <c r="W360" i="1"/>
  <c r="V360" i="1"/>
  <c r="W359" i="1"/>
  <c r="V359" i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W350" i="1"/>
  <c r="V350" i="1"/>
  <c r="W349" i="1"/>
  <c r="V349" i="1"/>
  <c r="W348" i="1"/>
  <c r="V348" i="1"/>
  <c r="W347" i="1"/>
  <c r="V347" i="1"/>
  <c r="W346" i="1"/>
  <c r="V346" i="1"/>
  <c r="W345" i="1"/>
  <c r="V345" i="1"/>
  <c r="W344" i="1"/>
  <c r="V344" i="1"/>
  <c r="W343" i="1"/>
  <c r="V343" i="1"/>
  <c r="W342" i="1"/>
  <c r="V342" i="1"/>
  <c r="AK342" i="1" s="1"/>
  <c r="W341" i="1"/>
  <c r="V341" i="1"/>
  <c r="W340" i="1"/>
  <c r="V340" i="1"/>
  <c r="W339" i="1"/>
  <c r="V339" i="1"/>
  <c r="W338" i="1"/>
  <c r="V338" i="1"/>
  <c r="W337" i="1"/>
  <c r="V337" i="1"/>
  <c r="W336" i="1"/>
  <c r="V336" i="1"/>
  <c r="W335" i="1"/>
  <c r="V335" i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W322" i="1"/>
  <c r="V322" i="1"/>
  <c r="W321" i="1"/>
  <c r="V321" i="1"/>
  <c r="W320" i="1"/>
  <c r="V320" i="1"/>
  <c r="W319" i="1"/>
  <c r="V319" i="1"/>
  <c r="W318" i="1"/>
  <c r="V318" i="1"/>
  <c r="W317" i="1"/>
  <c r="V317" i="1"/>
  <c r="W316" i="1"/>
  <c r="V316" i="1"/>
  <c r="W315" i="1"/>
  <c r="V315" i="1"/>
  <c r="W314" i="1"/>
  <c r="V314" i="1"/>
  <c r="W313" i="1"/>
  <c r="V313" i="1"/>
  <c r="W312" i="1"/>
  <c r="V312" i="1"/>
  <c r="W311" i="1"/>
  <c r="V311" i="1"/>
  <c r="W310" i="1"/>
  <c r="V310" i="1"/>
  <c r="W309" i="1"/>
  <c r="V309" i="1"/>
  <c r="W308" i="1"/>
  <c r="V308" i="1"/>
  <c r="W307" i="1"/>
  <c r="V307" i="1"/>
  <c r="W306" i="1"/>
  <c r="V306" i="1"/>
  <c r="W305" i="1"/>
  <c r="V305" i="1"/>
  <c r="W304" i="1"/>
  <c r="V304" i="1"/>
  <c r="W303" i="1"/>
  <c r="V303" i="1"/>
  <c r="W302" i="1"/>
  <c r="V302" i="1"/>
  <c r="W301" i="1"/>
  <c r="V301" i="1"/>
  <c r="W300" i="1"/>
  <c r="V300" i="1"/>
  <c r="W299" i="1"/>
  <c r="V299" i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W282" i="1"/>
  <c r="V282" i="1"/>
  <c r="W281" i="1"/>
  <c r="V281" i="1"/>
  <c r="W280" i="1"/>
  <c r="V280" i="1"/>
  <c r="W279" i="1"/>
  <c r="V279" i="1"/>
  <c r="W278" i="1"/>
  <c r="V278" i="1"/>
  <c r="W277" i="1"/>
  <c r="V277" i="1"/>
  <c r="W276" i="1"/>
  <c r="V276" i="1"/>
  <c r="W275" i="1"/>
  <c r="V275" i="1"/>
  <c r="W274" i="1"/>
  <c r="AL274" i="1" s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W254" i="1"/>
  <c r="V254" i="1"/>
  <c r="W253" i="1"/>
  <c r="V253" i="1"/>
  <c r="AK253" i="1" s="1"/>
  <c r="W252" i="1"/>
  <c r="V252" i="1"/>
  <c r="W251" i="1"/>
  <c r="V251" i="1"/>
  <c r="W250" i="1"/>
  <c r="V250" i="1"/>
  <c r="W249" i="1"/>
  <c r="V249" i="1"/>
  <c r="W248" i="1"/>
  <c r="V248" i="1"/>
  <c r="W247" i="1"/>
  <c r="V247" i="1"/>
  <c r="W246" i="1"/>
  <c r="V246" i="1"/>
  <c r="W245" i="1"/>
  <c r="V245" i="1"/>
  <c r="W244" i="1"/>
  <c r="V244" i="1"/>
  <c r="W243" i="1"/>
  <c r="V243" i="1"/>
  <c r="W242" i="1"/>
  <c r="V242" i="1"/>
  <c r="W241" i="1"/>
  <c r="AL241" i="1" s="1"/>
  <c r="V241" i="1"/>
  <c r="W240" i="1"/>
  <c r="V240" i="1"/>
  <c r="W239" i="1"/>
  <c r="V239" i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W230" i="1"/>
  <c r="V230" i="1"/>
  <c r="W229" i="1"/>
  <c r="V229" i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AK221" i="1" s="1"/>
  <c r="W220" i="1"/>
  <c r="V220" i="1"/>
  <c r="W219" i="1"/>
  <c r="V219" i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 s="1"/>
  <c r="W197" i="1"/>
  <c r="AL197" i="1" s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W188" i="1"/>
  <c r="V188" i="1"/>
  <c r="W187" i="1"/>
  <c r="V187" i="1"/>
  <c r="W186" i="1"/>
  <c r="AL186" i="1" s="1"/>
  <c r="V186" i="1"/>
  <c r="W185" i="1"/>
  <c r="V185" i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V165" i="1"/>
  <c r="W164" i="1"/>
  <c r="V164" i="1"/>
  <c r="W163" i="1"/>
  <c r="V163" i="1"/>
  <c r="W162" i="1"/>
  <c r="V162" i="1"/>
  <c r="W161" i="1"/>
  <c r="V161" i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 s="1"/>
  <c r="V151" i="1"/>
  <c r="W150" i="1"/>
  <c r="P62" i="35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W106" i="1"/>
  <c r="V106" i="1"/>
  <c r="W105" i="1"/>
  <c r="V105" i="1"/>
  <c r="W104" i="1"/>
  <c r="V104" i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W79" i="1"/>
  <c r="V79" i="1"/>
  <c r="W78" i="1"/>
  <c r="V78" i="1"/>
  <c r="W77" i="1"/>
  <c r="V77" i="1"/>
  <c r="W76" i="1"/>
  <c r="V76" i="1"/>
  <c r="W75" i="1"/>
  <c r="V75" i="1"/>
  <c r="W74" i="1"/>
  <c r="V74" i="1"/>
  <c r="W73" i="1"/>
  <c r="V73" i="1"/>
  <c r="W72" i="1"/>
  <c r="V72" i="1"/>
  <c r="W71" i="1"/>
  <c r="V71" i="1"/>
  <c r="W69" i="1"/>
  <c r="V69" i="1"/>
  <c r="W68" i="1"/>
  <c r="V68" i="1"/>
  <c r="W67" i="1"/>
  <c r="V67" i="1"/>
  <c r="W66" i="1"/>
  <c r="V66" i="1"/>
  <c r="W65" i="1"/>
  <c r="V65" i="1"/>
  <c r="W64" i="1"/>
  <c r="V64" i="1"/>
  <c r="W63" i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AL53" i="1" s="1"/>
  <c r="AR53" i="1" s="1"/>
  <c r="V53" i="1"/>
  <c r="W52" i="1"/>
  <c r="AL52" i="1" s="1"/>
  <c r="AR52" i="1" s="1"/>
  <c r="V52" i="1"/>
  <c r="W51" i="1"/>
  <c r="V51" i="1"/>
  <c r="W50" i="1"/>
  <c r="AL50" i="1" s="1"/>
  <c r="AR50" i="1" s="1"/>
  <c r="V50" i="1"/>
  <c r="W49" i="1"/>
  <c r="AL49" i="1" s="1"/>
  <c r="AR49" i="1" s="1"/>
  <c r="V49" i="1"/>
  <c r="W48" i="1"/>
  <c r="AL48" i="1" s="1"/>
  <c r="V48" i="1"/>
  <c r="W47" i="1"/>
  <c r="V47" i="1"/>
  <c r="W46" i="1"/>
  <c r="AL46" i="1" s="1"/>
  <c r="V46" i="1"/>
  <c r="W45" i="1"/>
  <c r="V45" i="1"/>
  <c r="W44" i="1"/>
  <c r="V44" i="1"/>
  <c r="W43" i="1"/>
  <c r="AL43" i="1" s="1"/>
  <c r="AR43" i="1"/>
  <c r="V43" i="1"/>
  <c r="W42" i="1"/>
  <c r="AL42" i="1" s="1"/>
  <c r="AR42" i="1" s="1"/>
  <c r="V42" i="1"/>
  <c r="W41" i="1"/>
  <c r="AL41" i="1" s="1"/>
  <c r="V41" i="1"/>
  <c r="W40" i="1"/>
  <c r="V40" i="1"/>
  <c r="W39" i="1"/>
  <c r="V39" i="1"/>
  <c r="W38" i="1"/>
  <c r="V38" i="1"/>
  <c r="W37" i="1"/>
  <c r="AL37" i="1" s="1"/>
  <c r="AR37" i="1" s="1"/>
  <c r="V37" i="1"/>
  <c r="W36" i="1"/>
  <c r="AL36" i="1" s="1"/>
  <c r="AR36" i="1" s="1"/>
  <c r="V36" i="1"/>
  <c r="W35" i="1"/>
  <c r="AL35" i="1" s="1"/>
  <c r="AR35" i="1" s="1"/>
  <c r="V35" i="1"/>
  <c r="W34" i="1"/>
  <c r="AL34" i="1" s="1"/>
  <c r="AR34" i="1" s="1"/>
  <c r="V34" i="1"/>
  <c r="W33" i="1"/>
  <c r="V33" i="1"/>
  <c r="W32" i="1"/>
  <c r="V32" i="1"/>
  <c r="W31" i="1"/>
  <c r="AL31" i="1" s="1"/>
  <c r="AR31" i="1" s="1"/>
  <c r="V31" i="1"/>
  <c r="W30" i="1"/>
  <c r="AL30" i="1" s="1"/>
  <c r="AR30" i="1" s="1"/>
  <c r="V30" i="1"/>
  <c r="W29" i="1"/>
  <c r="AL29" i="1" s="1"/>
  <c r="AR29" i="1" s="1"/>
  <c r="V29" i="1"/>
  <c r="W28" i="1"/>
  <c r="AL28" i="1" s="1"/>
  <c r="AR28" i="1" s="1"/>
  <c r="V28" i="1"/>
  <c r="W27" i="1"/>
  <c r="AL27" i="1" s="1"/>
  <c r="AR27" i="1" s="1"/>
  <c r="V27" i="1"/>
  <c r="W26" i="1"/>
  <c r="V26" i="1"/>
  <c r="W25" i="1"/>
  <c r="V25" i="1"/>
  <c r="W24" i="1"/>
  <c r="V24" i="1"/>
  <c r="W23" i="1"/>
  <c r="V23" i="1"/>
  <c r="W22" i="1"/>
  <c r="V22" i="1"/>
  <c r="W21" i="1"/>
  <c r="V21" i="1"/>
  <c r="W20" i="1"/>
  <c r="V20" i="1"/>
  <c r="W19" i="1"/>
  <c r="V19" i="1"/>
  <c r="W18" i="1"/>
  <c r="V18" i="1"/>
  <c r="W17" i="1"/>
  <c r="V17" i="1"/>
  <c r="W16" i="1"/>
  <c r="V16" i="1"/>
  <c r="W15" i="1"/>
  <c r="AL15" i="1" s="1"/>
  <c r="V15" i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S667" i="20"/>
  <c r="V667" i="20" s="1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AA636" i="1" s="1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AA603" i="1" s="1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AA586" i="1" s="1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V408" i="20" s="1"/>
  <c r="T407" i="20"/>
  <c r="S407" i="20"/>
  <c r="V407" i="20"/>
  <c r="T406" i="20"/>
  <c r="S406" i="20"/>
  <c r="V406" i="20" s="1"/>
  <c r="T405" i="20"/>
  <c r="V405" i="20" s="1"/>
  <c r="S405" i="20"/>
  <c r="T404" i="20"/>
  <c r="S404" i="20"/>
  <c r="V404" i="20" s="1"/>
  <c r="T403" i="20"/>
  <c r="S403" i="20"/>
  <c r="T402" i="20"/>
  <c r="V402" i="20" s="1"/>
  <c r="S402" i="20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V763" i="25" s="1"/>
  <c r="T762" i="25"/>
  <c r="S762" i="25"/>
  <c r="T760" i="25"/>
  <c r="S760" i="25"/>
  <c r="T759" i="25"/>
  <c r="S759" i="25"/>
  <c r="T758" i="25"/>
  <c r="AA758" i="1" s="1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AA750" i="1" s="1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AA742" i="1" s="1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AA734" i="1" s="1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AA726" i="1" s="1"/>
  <c r="S726" i="25"/>
  <c r="T725" i="25"/>
  <c r="S725" i="25"/>
  <c r="T724" i="25"/>
  <c r="S724" i="25"/>
  <c r="T723" i="25"/>
  <c r="S723" i="25"/>
  <c r="T722" i="25"/>
  <c r="AA722" i="1" s="1"/>
  <c r="S722" i="25"/>
  <c r="T721" i="25"/>
  <c r="S721" i="25"/>
  <c r="T720" i="25"/>
  <c r="S720" i="25"/>
  <c r="T719" i="25"/>
  <c r="S719" i="25"/>
  <c r="T718" i="25"/>
  <c r="AA718" i="1" s="1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AA710" i="1" s="1"/>
  <c r="S710" i="25"/>
  <c r="T709" i="25"/>
  <c r="S709" i="25"/>
  <c r="T708" i="25"/>
  <c r="S708" i="25"/>
  <c r="T707" i="25"/>
  <c r="S707" i="25"/>
  <c r="T706" i="25"/>
  <c r="AA706" i="1" s="1"/>
  <c r="S706" i="25"/>
  <c r="T705" i="25"/>
  <c r="S705" i="25"/>
  <c r="T704" i="25"/>
  <c r="S704" i="25"/>
  <c r="T703" i="25"/>
  <c r="S703" i="25"/>
  <c r="T702" i="25"/>
  <c r="AA702" i="1" s="1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AA694" i="1" s="1"/>
  <c r="S694" i="25"/>
  <c r="T693" i="25"/>
  <c r="S693" i="25"/>
  <c r="T692" i="25"/>
  <c r="S692" i="25"/>
  <c r="T691" i="25"/>
  <c r="S691" i="25"/>
  <c r="T690" i="25"/>
  <c r="AA690" i="1" s="1"/>
  <c r="S690" i="25"/>
  <c r="T689" i="25"/>
  <c r="S689" i="25"/>
  <c r="T688" i="25"/>
  <c r="S688" i="25"/>
  <c r="T687" i="25"/>
  <c r="S687" i="25"/>
  <c r="T686" i="25"/>
  <c r="AA686" i="1" s="1"/>
  <c r="S686" i="25"/>
  <c r="T685" i="25"/>
  <c r="S685" i="25"/>
  <c r="T684" i="25"/>
  <c r="S684" i="25"/>
  <c r="T683" i="25"/>
  <c r="S683" i="25"/>
  <c r="T682" i="25"/>
  <c r="AA682" i="1" s="1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AA674" i="1" s="1"/>
  <c r="S674" i="25"/>
  <c r="T673" i="25"/>
  <c r="S673" i="25"/>
  <c r="T672" i="25"/>
  <c r="S672" i="25"/>
  <c r="T671" i="25"/>
  <c r="S671" i="25"/>
  <c r="T670" i="25"/>
  <c r="AA670" i="1" s="1"/>
  <c r="S670" i="25"/>
  <c r="T669" i="25"/>
  <c r="S669" i="25"/>
  <c r="T668" i="25"/>
  <c r="S668" i="25"/>
  <c r="T667" i="25"/>
  <c r="S667" i="25"/>
  <c r="V667" i="25"/>
  <c r="T666" i="25"/>
  <c r="S666" i="25"/>
  <c r="T665" i="25"/>
  <c r="S665" i="25"/>
  <c r="T664" i="25"/>
  <c r="S664" i="25"/>
  <c r="T663" i="25"/>
  <c r="S663" i="25"/>
  <c r="Z663" i="1" s="1"/>
  <c r="T662" i="25"/>
  <c r="S662" i="25"/>
  <c r="T661" i="25"/>
  <c r="S661" i="25"/>
  <c r="T660" i="25"/>
  <c r="S660" i="25"/>
  <c r="T659" i="25"/>
  <c r="S659" i="25"/>
  <c r="Z659" i="1" s="1"/>
  <c r="T658" i="25"/>
  <c r="S658" i="25"/>
  <c r="T657" i="25"/>
  <c r="S657" i="25"/>
  <c r="T656" i="25"/>
  <c r="S656" i="25"/>
  <c r="T655" i="25"/>
  <c r="S655" i="25"/>
  <c r="Z655" i="1" s="1"/>
  <c r="T654" i="25"/>
  <c r="S654" i="25"/>
  <c r="T653" i="25"/>
  <c r="S653" i="25"/>
  <c r="T652" i="25"/>
  <c r="S652" i="25"/>
  <c r="T651" i="25"/>
  <c r="S651" i="25"/>
  <c r="Z651" i="1" s="1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Z643" i="1" s="1"/>
  <c r="T642" i="25"/>
  <c r="S642" i="25"/>
  <c r="T641" i="25"/>
  <c r="S641" i="25"/>
  <c r="T640" i="25"/>
  <c r="S640" i="25"/>
  <c r="T639" i="25"/>
  <c r="S639" i="25"/>
  <c r="Z639" i="1" s="1"/>
  <c r="T638" i="25"/>
  <c r="S638" i="25"/>
  <c r="T637" i="25"/>
  <c r="S637" i="25"/>
  <c r="T636" i="25"/>
  <c r="S636" i="25"/>
  <c r="T635" i="25"/>
  <c r="S635" i="25"/>
  <c r="Z635" i="1" s="1"/>
  <c r="T634" i="25"/>
  <c r="S634" i="25"/>
  <c r="T633" i="25"/>
  <c r="S633" i="25"/>
  <c r="T632" i="25"/>
  <c r="S632" i="25"/>
  <c r="T631" i="25"/>
  <c r="S631" i="25"/>
  <c r="Z631" i="1" s="1"/>
  <c r="T630" i="25"/>
  <c r="S630" i="25"/>
  <c r="T629" i="25"/>
  <c r="S629" i="25"/>
  <c r="T628" i="25"/>
  <c r="S628" i="25"/>
  <c r="T627" i="25"/>
  <c r="S627" i="25"/>
  <c r="Z627" i="1" s="1"/>
  <c r="T626" i="25"/>
  <c r="S626" i="25"/>
  <c r="T625" i="25"/>
  <c r="S625" i="25"/>
  <c r="T624" i="25"/>
  <c r="S624" i="25"/>
  <c r="T623" i="25"/>
  <c r="S623" i="25"/>
  <c r="Z623" i="1" s="1"/>
  <c r="T622" i="25"/>
  <c r="S622" i="25"/>
  <c r="T621" i="25"/>
  <c r="S621" i="25"/>
  <c r="T620" i="25"/>
  <c r="S620" i="25"/>
  <c r="T619" i="25"/>
  <c r="S619" i="25"/>
  <c r="Z619" i="1" s="1"/>
  <c r="T618" i="25"/>
  <c r="S618" i="25"/>
  <c r="T617" i="25"/>
  <c r="S617" i="25"/>
  <c r="T616" i="25"/>
  <c r="S616" i="25"/>
  <c r="T615" i="25"/>
  <c r="S615" i="25"/>
  <c r="Z615" i="1" s="1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AA606" i="1" s="1"/>
  <c r="S606" i="25"/>
  <c r="T605" i="25"/>
  <c r="S605" i="25"/>
  <c r="S604" i="25"/>
  <c r="T603" i="25"/>
  <c r="S603" i="25"/>
  <c r="T602" i="25"/>
  <c r="S602" i="25"/>
  <c r="Z602" i="1" s="1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Z593" i="1" s="1"/>
  <c r="T592" i="25"/>
  <c r="S592" i="25"/>
  <c r="T591" i="25"/>
  <c r="S591" i="25"/>
  <c r="T590" i="25"/>
  <c r="S590" i="25"/>
  <c r="T589" i="25"/>
  <c r="S589" i="25"/>
  <c r="Z589" i="1" s="1"/>
  <c r="T588" i="25"/>
  <c r="S588" i="25"/>
  <c r="T587" i="25"/>
  <c r="S587" i="25"/>
  <c r="T586" i="25"/>
  <c r="S586" i="25"/>
  <c r="T585" i="25"/>
  <c r="S585" i="25"/>
  <c r="Z585" i="1" s="1"/>
  <c r="T584" i="25"/>
  <c r="S584" i="25"/>
  <c r="T583" i="25"/>
  <c r="S583" i="25"/>
  <c r="T582" i="25"/>
  <c r="S582" i="25"/>
  <c r="T581" i="25"/>
  <c r="S581" i="25"/>
  <c r="Z581" i="1" s="1"/>
  <c r="T580" i="25"/>
  <c r="S579" i="25"/>
  <c r="T578" i="25"/>
  <c r="T577" i="25"/>
  <c r="T576" i="25"/>
  <c r="S575" i="25"/>
  <c r="S574" i="25"/>
  <c r="S573" i="25"/>
  <c r="T572" i="25"/>
  <c r="T571" i="25"/>
  <c r="T569" i="25"/>
  <c r="T568" i="25"/>
  <c r="AA568" i="1" s="1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Z561" i="1" s="1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Z549" i="1" s="1"/>
  <c r="T548" i="25"/>
  <c r="S548" i="25"/>
  <c r="T547" i="25"/>
  <c r="S547" i="25"/>
  <c r="T546" i="25"/>
  <c r="S546" i="25"/>
  <c r="T545" i="25"/>
  <c r="S545" i="25"/>
  <c r="Z545" i="1" s="1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Z529" i="1" s="1"/>
  <c r="T528" i="25"/>
  <c r="S528" i="25"/>
  <c r="T527" i="25"/>
  <c r="S527" i="25"/>
  <c r="T526" i="25"/>
  <c r="S526" i="25"/>
  <c r="T525" i="25"/>
  <c r="S525" i="25"/>
  <c r="Z525" i="1" s="1"/>
  <c r="T524" i="25"/>
  <c r="S524" i="25"/>
  <c r="T523" i="25"/>
  <c r="S523" i="25"/>
  <c r="T522" i="25"/>
  <c r="S522" i="25"/>
  <c r="T521" i="25"/>
  <c r="S521" i="25"/>
  <c r="Z521" i="1" s="1"/>
  <c r="T520" i="25"/>
  <c r="S520" i="25"/>
  <c r="T519" i="25"/>
  <c r="S519" i="25"/>
  <c r="T518" i="25"/>
  <c r="S518" i="25"/>
  <c r="T517" i="25"/>
  <c r="S517" i="25"/>
  <c r="Z517" i="1" s="1"/>
  <c r="T516" i="25"/>
  <c r="S516" i="25"/>
  <c r="T515" i="25"/>
  <c r="S515" i="25"/>
  <c r="T514" i="25"/>
  <c r="S514" i="25"/>
  <c r="T513" i="25"/>
  <c r="S513" i="25"/>
  <c r="Z513" i="1" s="1"/>
  <c r="T512" i="25"/>
  <c r="S512" i="25"/>
  <c r="T511" i="25"/>
  <c r="S511" i="25"/>
  <c r="T510" i="25"/>
  <c r="S510" i="25"/>
  <c r="T509" i="25"/>
  <c r="S509" i="25"/>
  <c r="Z509" i="1" s="1"/>
  <c r="T508" i="25"/>
  <c r="S508" i="25"/>
  <c r="T507" i="25"/>
  <c r="S507" i="25"/>
  <c r="T506" i="25"/>
  <c r="S506" i="25"/>
  <c r="T505" i="25"/>
  <c r="S505" i="25"/>
  <c r="Z505" i="1" s="1"/>
  <c r="T504" i="25"/>
  <c r="S504" i="25"/>
  <c r="T503" i="25"/>
  <c r="S503" i="25"/>
  <c r="T502" i="25"/>
  <c r="S502" i="25"/>
  <c r="T501" i="25"/>
  <c r="S501" i="25"/>
  <c r="Z501" i="1" s="1"/>
  <c r="T500" i="25"/>
  <c r="S500" i="25"/>
  <c r="T499" i="25"/>
  <c r="S499" i="25"/>
  <c r="T498" i="25"/>
  <c r="S498" i="25"/>
  <c r="T497" i="25"/>
  <c r="S497" i="25"/>
  <c r="Z497" i="1" s="1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Z489" i="1" s="1"/>
  <c r="T488" i="25"/>
  <c r="S488" i="25"/>
  <c r="T487" i="25"/>
  <c r="S487" i="25"/>
  <c r="T486" i="25"/>
  <c r="S486" i="25"/>
  <c r="T485" i="25"/>
  <c r="S485" i="25"/>
  <c r="Z485" i="1" s="1"/>
  <c r="T484" i="25"/>
  <c r="S484" i="25"/>
  <c r="T483" i="25"/>
  <c r="S483" i="25"/>
  <c r="T482" i="25"/>
  <c r="S482" i="25"/>
  <c r="T481" i="25"/>
  <c r="S481" i="25"/>
  <c r="Z481" i="1" s="1"/>
  <c r="T480" i="25"/>
  <c r="S480" i="25"/>
  <c r="T479" i="25"/>
  <c r="S479" i="25"/>
  <c r="T478" i="25"/>
  <c r="S478" i="25"/>
  <c r="T477" i="25"/>
  <c r="S477" i="25"/>
  <c r="Z477" i="1" s="1"/>
  <c r="T476" i="25"/>
  <c r="S476" i="25"/>
  <c r="T475" i="25"/>
  <c r="S475" i="25"/>
  <c r="T474" i="25"/>
  <c r="S474" i="25"/>
  <c r="T473" i="25"/>
  <c r="S473" i="25"/>
  <c r="Z473" i="1" s="1"/>
  <c r="T472" i="25"/>
  <c r="S472" i="25"/>
  <c r="T471" i="25"/>
  <c r="S471" i="25"/>
  <c r="T470" i="25"/>
  <c r="S470" i="25"/>
  <c r="T469" i="25"/>
  <c r="S469" i="25"/>
  <c r="Z469" i="1" s="1"/>
  <c r="T468" i="25"/>
  <c r="S468" i="25"/>
  <c r="T467" i="25"/>
  <c r="S467" i="25"/>
  <c r="T466" i="25"/>
  <c r="S466" i="25"/>
  <c r="T465" i="25"/>
  <c r="S465" i="25"/>
  <c r="Z465" i="1" s="1"/>
  <c r="T464" i="25"/>
  <c r="S464" i="25"/>
  <c r="T463" i="25"/>
  <c r="S463" i="25"/>
  <c r="T462" i="25"/>
  <c r="S462" i="25"/>
  <c r="T461" i="25"/>
  <c r="S461" i="25"/>
  <c r="Z461" i="1" s="1"/>
  <c r="T460" i="25"/>
  <c r="S460" i="25"/>
  <c r="T459" i="25"/>
  <c r="S459" i="25"/>
  <c r="T458" i="25"/>
  <c r="S458" i="25"/>
  <c r="T457" i="25"/>
  <c r="S457" i="25"/>
  <c r="Z457" i="1" s="1"/>
  <c r="T456" i="25"/>
  <c r="S456" i="25"/>
  <c r="T455" i="25"/>
  <c r="S455" i="25"/>
  <c r="T454" i="25"/>
  <c r="S454" i="25"/>
  <c r="T453" i="25"/>
  <c r="S453" i="25"/>
  <c r="Z453" i="1" s="1"/>
  <c r="T452" i="25"/>
  <c r="S452" i="25"/>
  <c r="T451" i="25"/>
  <c r="S451" i="25"/>
  <c r="T450" i="25"/>
  <c r="S450" i="25"/>
  <c r="T449" i="25"/>
  <c r="S449" i="25"/>
  <c r="Z449" i="1" s="1"/>
  <c r="T448" i="25"/>
  <c r="S448" i="25"/>
  <c r="T447" i="25"/>
  <c r="S447" i="25"/>
  <c r="T446" i="25"/>
  <c r="S446" i="25"/>
  <c r="T445" i="25"/>
  <c r="S445" i="25"/>
  <c r="Z445" i="1" s="1"/>
  <c r="T444" i="25"/>
  <c r="S444" i="25"/>
  <c r="T443" i="25"/>
  <c r="S443" i="25"/>
  <c r="T442" i="25"/>
  <c r="S442" i="25"/>
  <c r="T441" i="25"/>
  <c r="S441" i="25"/>
  <c r="Z441" i="1" s="1"/>
  <c r="T440" i="25"/>
  <c r="S440" i="25"/>
  <c r="T439" i="25"/>
  <c r="S439" i="25"/>
  <c r="T438" i="25"/>
  <c r="S438" i="25"/>
  <c r="T437" i="25"/>
  <c r="S437" i="25"/>
  <c r="Z437" i="1" s="1"/>
  <c r="T436" i="25"/>
  <c r="S436" i="25"/>
  <c r="T435" i="25"/>
  <c r="S435" i="25"/>
  <c r="T434" i="25"/>
  <c r="S434" i="25"/>
  <c r="T433" i="25"/>
  <c r="S433" i="25"/>
  <c r="Z433" i="1" s="1"/>
  <c r="T432" i="25"/>
  <c r="S432" i="25"/>
  <c r="T431" i="25"/>
  <c r="S431" i="25"/>
  <c r="T430" i="25"/>
  <c r="S430" i="25"/>
  <c r="T429" i="25"/>
  <c r="S429" i="25"/>
  <c r="Z429" i="1" s="1"/>
  <c r="T428" i="25"/>
  <c r="S428" i="25"/>
  <c r="T427" i="25"/>
  <c r="S427" i="25"/>
  <c r="T426" i="25"/>
  <c r="S426" i="25"/>
  <c r="T425" i="25"/>
  <c r="S425" i="25"/>
  <c r="Z425" i="1" s="1"/>
  <c r="T424" i="25"/>
  <c r="S424" i="25"/>
  <c r="T423" i="25"/>
  <c r="S423" i="25"/>
  <c r="T422" i="25"/>
  <c r="S422" i="25"/>
  <c r="T421" i="25"/>
  <c r="S421" i="25"/>
  <c r="Z421" i="1" s="1"/>
  <c r="T420" i="25"/>
  <c r="S420" i="25"/>
  <c r="T419" i="25"/>
  <c r="S419" i="25"/>
  <c r="T418" i="25"/>
  <c r="S418" i="25"/>
  <c r="T417" i="25"/>
  <c r="S417" i="25"/>
  <c r="Z417" i="1" s="1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 s="1"/>
  <c r="T408" i="25"/>
  <c r="V408" i="25" s="1"/>
  <c r="S408" i="25"/>
  <c r="T407" i="25"/>
  <c r="S407" i="25"/>
  <c r="T406" i="25"/>
  <c r="S406" i="25"/>
  <c r="V406" i="25" s="1"/>
  <c r="T405" i="25"/>
  <c r="V405" i="25" s="1"/>
  <c r="S405" i="25"/>
  <c r="T404" i="25"/>
  <c r="S404" i="25"/>
  <c r="V404" i="25" s="1"/>
  <c r="T403" i="25"/>
  <c r="S403" i="25"/>
  <c r="V403" i="25"/>
  <c r="T402" i="25"/>
  <c r="S402" i="25"/>
  <c r="V402" i="25" s="1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Z137" i="1" s="1"/>
  <c r="S136" i="25"/>
  <c r="T135" i="25"/>
  <c r="S134" i="25"/>
  <c r="T133" i="25"/>
  <c r="T132" i="25"/>
  <c r="S131" i="25"/>
  <c r="T130" i="25"/>
  <c r="S129" i="25"/>
  <c r="Z129" i="1" s="1"/>
  <c r="T128" i="25"/>
  <c r="T127" i="25"/>
  <c r="S126" i="25"/>
  <c r="T125" i="25"/>
  <c r="S124" i="25"/>
  <c r="S123" i="25"/>
  <c r="T122" i="25"/>
  <c r="T121" i="25"/>
  <c r="AA121" i="1" s="1"/>
  <c r="S121" i="25"/>
  <c r="T120" i="25"/>
  <c r="S120" i="25"/>
  <c r="S119" i="25"/>
  <c r="T118" i="25"/>
  <c r="S117" i="25"/>
  <c r="S115" i="25"/>
  <c r="T114" i="25"/>
  <c r="AA114" i="1" s="1"/>
  <c r="S112" i="25"/>
  <c r="S111" i="25"/>
  <c r="S110" i="25"/>
  <c r="S109" i="25"/>
  <c r="S108" i="25"/>
  <c r="S107" i="25"/>
  <c r="S106" i="25"/>
  <c r="S105" i="25"/>
  <c r="Z105" i="1" s="1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Z84" i="1" s="1"/>
  <c r="S83" i="25"/>
  <c r="S82" i="25"/>
  <c r="S81" i="25"/>
  <c r="S80" i="25"/>
  <c r="S79" i="25"/>
  <c r="S78" i="25"/>
  <c r="S77" i="25"/>
  <c r="S76" i="25"/>
  <c r="Z76" i="1" s="1"/>
  <c r="S75" i="25"/>
  <c r="S74" i="25"/>
  <c r="S73" i="25"/>
  <c r="S72" i="25"/>
  <c r="S71" i="25"/>
  <c r="T69" i="25"/>
  <c r="T68" i="25"/>
  <c r="T67" i="25"/>
  <c r="AA67" i="1" s="1"/>
  <c r="AP67" i="1" s="1"/>
  <c r="AT67" i="1" s="1"/>
  <c r="T66" i="25"/>
  <c r="T65" i="25"/>
  <c r="T64" i="25"/>
  <c r="T63" i="25"/>
  <c r="T62" i="25"/>
  <c r="T61" i="25"/>
  <c r="S61" i="25"/>
  <c r="T60" i="25"/>
  <c r="AA60" i="1" s="1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AA37" i="1" s="1"/>
  <c r="T36" i="25"/>
  <c r="T35" i="25"/>
  <c r="T34" i="25"/>
  <c r="T33" i="25"/>
  <c r="T32" i="25"/>
  <c r="T31" i="25"/>
  <c r="T30" i="25"/>
  <c r="T29" i="25"/>
  <c r="AA29" i="1" s="1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AA824" i="1" s="1"/>
  <c r="S824" i="26"/>
  <c r="T823" i="26"/>
  <c r="S823" i="26"/>
  <c r="T822" i="26"/>
  <c r="S822" i="26"/>
  <c r="T821" i="26"/>
  <c r="S821" i="26"/>
  <c r="T820" i="26"/>
  <c r="AA820" i="1" s="1"/>
  <c r="S820" i="26"/>
  <c r="T819" i="26"/>
  <c r="S819" i="26"/>
  <c r="T818" i="26"/>
  <c r="S818" i="26"/>
  <c r="T817" i="26"/>
  <c r="S817" i="26"/>
  <c r="T816" i="26"/>
  <c r="AA816" i="1" s="1"/>
  <c r="S816" i="26"/>
  <c r="T815" i="26"/>
  <c r="S815" i="26"/>
  <c r="T814" i="26"/>
  <c r="S814" i="26"/>
  <c r="T813" i="26"/>
  <c r="S813" i="26"/>
  <c r="T812" i="26"/>
  <c r="AA812" i="1" s="1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AA804" i="1" s="1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AA796" i="1" s="1"/>
  <c r="AP796" i="1" s="1"/>
  <c r="S796" i="26"/>
  <c r="T795" i="26"/>
  <c r="S795" i="26"/>
  <c r="T794" i="26"/>
  <c r="S794" i="26"/>
  <c r="T793" i="26"/>
  <c r="S793" i="26"/>
  <c r="T792" i="26"/>
  <c r="AA792" i="1" s="1"/>
  <c r="S792" i="26"/>
  <c r="T791" i="26"/>
  <c r="S791" i="26"/>
  <c r="T790" i="26"/>
  <c r="S790" i="26"/>
  <c r="T789" i="26"/>
  <c r="S789" i="26"/>
  <c r="T788" i="26"/>
  <c r="AA788" i="1" s="1"/>
  <c r="S788" i="26"/>
  <c r="T787" i="26"/>
  <c r="S787" i="26"/>
  <c r="T786" i="26"/>
  <c r="S786" i="26"/>
  <c r="T785" i="26"/>
  <c r="S785" i="26"/>
  <c r="T784" i="26"/>
  <c r="AA784" i="1" s="1"/>
  <c r="S784" i="26"/>
  <c r="T783" i="26"/>
  <c r="S783" i="26"/>
  <c r="T782" i="26"/>
  <c r="S782" i="26"/>
  <c r="T781" i="26"/>
  <c r="S781" i="26"/>
  <c r="T780" i="26"/>
  <c r="AA780" i="1" s="1"/>
  <c r="S780" i="26"/>
  <c r="T779" i="26"/>
  <c r="S779" i="26"/>
  <c r="T778" i="26"/>
  <c r="S778" i="26"/>
  <c r="T777" i="26"/>
  <c r="S777" i="26"/>
  <c r="T776" i="26"/>
  <c r="AA776" i="1" s="1"/>
  <c r="S776" i="26"/>
  <c r="T775" i="26"/>
  <c r="S775" i="26"/>
  <c r="T774" i="26"/>
  <c r="S774" i="26"/>
  <c r="T773" i="26"/>
  <c r="S773" i="26"/>
  <c r="T772" i="26"/>
  <c r="AA772" i="1" s="1"/>
  <c r="S772" i="26"/>
  <c r="T771" i="26"/>
  <c r="S771" i="26"/>
  <c r="T770" i="26"/>
  <c r="S770" i="26"/>
  <c r="T769" i="26"/>
  <c r="S769" i="26"/>
  <c r="T768" i="26"/>
  <c r="AA768" i="1" s="1"/>
  <c r="S768" i="26"/>
  <c r="T767" i="26"/>
  <c r="S767" i="26"/>
  <c r="T766" i="26"/>
  <c r="S766" i="26"/>
  <c r="T765" i="26"/>
  <c r="S765" i="26"/>
  <c r="T764" i="26"/>
  <c r="S764" i="26"/>
  <c r="T763" i="26"/>
  <c r="V763" i="26" s="1"/>
  <c r="S763" i="26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S667" i="26"/>
  <c r="V667" i="26" s="1"/>
  <c r="T666" i="26"/>
  <c r="S666" i="26"/>
  <c r="T665" i="26"/>
  <c r="S665" i="26"/>
  <c r="T664" i="26"/>
  <c r="S664" i="26"/>
  <c r="T663" i="26"/>
  <c r="AA663" i="1" s="1"/>
  <c r="S663" i="26"/>
  <c r="T662" i="26"/>
  <c r="S662" i="26"/>
  <c r="T661" i="26"/>
  <c r="S661" i="26"/>
  <c r="T660" i="26"/>
  <c r="S660" i="26"/>
  <c r="T659" i="26"/>
  <c r="AA659" i="1" s="1"/>
  <c r="S659" i="26"/>
  <c r="T658" i="26"/>
  <c r="S658" i="26"/>
  <c r="T657" i="26"/>
  <c r="S657" i="26"/>
  <c r="T656" i="26"/>
  <c r="S656" i="26"/>
  <c r="T655" i="26"/>
  <c r="AA655" i="1" s="1"/>
  <c r="S655" i="26"/>
  <c r="T654" i="26"/>
  <c r="S654" i="26"/>
  <c r="T653" i="26"/>
  <c r="S653" i="26"/>
  <c r="T652" i="26"/>
  <c r="S652" i="26"/>
  <c r="T651" i="26"/>
  <c r="AA651" i="1" s="1"/>
  <c r="S651" i="26"/>
  <c r="T650" i="26"/>
  <c r="S650" i="26"/>
  <c r="T649" i="26"/>
  <c r="S649" i="26"/>
  <c r="T648" i="26"/>
  <c r="S648" i="26"/>
  <c r="T647" i="26"/>
  <c r="AA647" i="1" s="1"/>
  <c r="S647" i="26"/>
  <c r="T646" i="26"/>
  <c r="S646" i="26"/>
  <c r="T645" i="26"/>
  <c r="S645" i="26"/>
  <c r="T644" i="26"/>
  <c r="S644" i="26"/>
  <c r="T643" i="26"/>
  <c r="AA643" i="1" s="1"/>
  <c r="S643" i="26"/>
  <c r="T642" i="26"/>
  <c r="S642" i="26"/>
  <c r="T641" i="26"/>
  <c r="S641" i="26"/>
  <c r="T640" i="26"/>
  <c r="S640" i="26"/>
  <c r="T639" i="26"/>
  <c r="AA639" i="1" s="1"/>
  <c r="S639" i="26"/>
  <c r="T638" i="26"/>
  <c r="S638" i="26"/>
  <c r="T637" i="26"/>
  <c r="S637" i="26"/>
  <c r="T636" i="26"/>
  <c r="S636" i="26"/>
  <c r="T635" i="26"/>
  <c r="AA635" i="1" s="1"/>
  <c r="S635" i="26"/>
  <c r="T634" i="26"/>
  <c r="S634" i="26"/>
  <c r="T633" i="26"/>
  <c r="S633" i="26"/>
  <c r="T632" i="26"/>
  <c r="S632" i="26"/>
  <c r="T631" i="26"/>
  <c r="AA631" i="1" s="1"/>
  <c r="S631" i="26"/>
  <c r="T630" i="26"/>
  <c r="S630" i="26"/>
  <c r="T629" i="26"/>
  <c r="S629" i="26"/>
  <c r="T628" i="26"/>
  <c r="S628" i="26"/>
  <c r="T627" i="26"/>
  <c r="AA627" i="1" s="1"/>
  <c r="S627" i="26"/>
  <c r="T626" i="26"/>
  <c r="S626" i="26"/>
  <c r="T625" i="26"/>
  <c r="S625" i="26"/>
  <c r="T624" i="26"/>
  <c r="S624" i="26"/>
  <c r="T623" i="26"/>
  <c r="AA623" i="1" s="1"/>
  <c r="S623" i="26"/>
  <c r="T622" i="26"/>
  <c r="S622" i="26"/>
  <c r="T621" i="26"/>
  <c r="S621" i="26"/>
  <c r="T620" i="26"/>
  <c r="S620" i="26"/>
  <c r="T619" i="26"/>
  <c r="AA619" i="1" s="1"/>
  <c r="S619" i="26"/>
  <c r="T618" i="26"/>
  <c r="S618" i="26"/>
  <c r="T617" i="26"/>
  <c r="S617" i="26"/>
  <c r="T616" i="26"/>
  <c r="S616" i="26"/>
  <c r="T615" i="26"/>
  <c r="AA615" i="1" s="1"/>
  <c r="S615" i="26"/>
  <c r="T614" i="26"/>
  <c r="S614" i="26"/>
  <c r="T613" i="26"/>
  <c r="S613" i="26"/>
  <c r="T612" i="26"/>
  <c r="S612" i="26"/>
  <c r="T611" i="26"/>
  <c r="AA611" i="1" s="1"/>
  <c r="S611" i="26"/>
  <c r="T610" i="26"/>
  <c r="S610" i="26"/>
  <c r="T609" i="26"/>
  <c r="S609" i="26"/>
  <c r="S608" i="26"/>
  <c r="T607" i="26"/>
  <c r="S607" i="26"/>
  <c r="Z607" i="1" s="1"/>
  <c r="T606" i="26"/>
  <c r="S606" i="26"/>
  <c r="T605" i="26"/>
  <c r="S605" i="26"/>
  <c r="S604" i="26"/>
  <c r="T603" i="26"/>
  <c r="S603" i="26"/>
  <c r="T602" i="26"/>
  <c r="AA602" i="1" s="1"/>
  <c r="S602" i="26"/>
  <c r="T600" i="26"/>
  <c r="S600" i="26"/>
  <c r="T599" i="26"/>
  <c r="S599" i="26"/>
  <c r="T598" i="26"/>
  <c r="S598" i="26"/>
  <c r="T597" i="26"/>
  <c r="AA597" i="1" s="1"/>
  <c r="S597" i="26"/>
  <c r="T596" i="26"/>
  <c r="S596" i="26"/>
  <c r="T595" i="26"/>
  <c r="S595" i="26"/>
  <c r="T594" i="26"/>
  <c r="S594" i="26"/>
  <c r="T593" i="26"/>
  <c r="AA593" i="1" s="1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Z574" i="1" s="1"/>
  <c r="S573" i="26"/>
  <c r="T572" i="26"/>
  <c r="T571" i="26"/>
  <c r="T569" i="26"/>
  <c r="T568" i="26"/>
  <c r="T567" i="26"/>
  <c r="T566" i="26"/>
  <c r="T565" i="26"/>
  <c r="AA565" i="1" s="1"/>
  <c r="S565" i="26"/>
  <c r="T564" i="26"/>
  <c r="S564" i="26"/>
  <c r="T563" i="26"/>
  <c r="S563" i="26"/>
  <c r="T562" i="26"/>
  <c r="S562" i="26"/>
  <c r="T561" i="26"/>
  <c r="AA561" i="1" s="1"/>
  <c r="S561" i="26"/>
  <c r="T560" i="26"/>
  <c r="S560" i="26"/>
  <c r="T559" i="26"/>
  <c r="S559" i="26"/>
  <c r="T558" i="26"/>
  <c r="S558" i="26"/>
  <c r="T557" i="26"/>
  <c r="AA557" i="1" s="1"/>
  <c r="S557" i="26"/>
  <c r="T556" i="26"/>
  <c r="S556" i="26"/>
  <c r="T555" i="26"/>
  <c r="S555" i="26"/>
  <c r="T554" i="26"/>
  <c r="S554" i="26"/>
  <c r="T553" i="26"/>
  <c r="AA553" i="1" s="1"/>
  <c r="S553" i="26"/>
  <c r="T552" i="26"/>
  <c r="S552" i="26"/>
  <c r="T551" i="26"/>
  <c r="S551" i="26"/>
  <c r="T550" i="26"/>
  <c r="S550" i="26"/>
  <c r="T549" i="26"/>
  <c r="AA549" i="1" s="1"/>
  <c r="S549" i="26"/>
  <c r="T548" i="26"/>
  <c r="S548" i="26"/>
  <c r="T547" i="26"/>
  <c r="S547" i="26"/>
  <c r="T546" i="26"/>
  <c r="S546" i="26"/>
  <c r="T545" i="26"/>
  <c r="AA545" i="1" s="1"/>
  <c r="S545" i="26"/>
  <c r="T544" i="26"/>
  <c r="S544" i="26"/>
  <c r="T543" i="26"/>
  <c r="S543" i="26"/>
  <c r="T542" i="26"/>
  <c r="S542" i="26"/>
  <c r="T541" i="26"/>
  <c r="AA541" i="1" s="1"/>
  <c r="S541" i="26"/>
  <c r="T540" i="26"/>
  <c r="S540" i="26"/>
  <c r="T539" i="26"/>
  <c r="S539" i="26"/>
  <c r="T538" i="26"/>
  <c r="S538" i="26"/>
  <c r="T537" i="26"/>
  <c r="AA537" i="1" s="1"/>
  <c r="S537" i="26"/>
  <c r="T536" i="26"/>
  <c r="S536" i="26"/>
  <c r="T535" i="26"/>
  <c r="S535" i="26"/>
  <c r="T534" i="26"/>
  <c r="S534" i="26"/>
  <c r="T533" i="26"/>
  <c r="AA533" i="1" s="1"/>
  <c r="S533" i="26"/>
  <c r="T532" i="26"/>
  <c r="S532" i="26"/>
  <c r="T531" i="26"/>
  <c r="S531" i="26"/>
  <c r="T530" i="26"/>
  <c r="S530" i="26"/>
  <c r="T529" i="26"/>
  <c r="AA529" i="1" s="1"/>
  <c r="S529" i="26"/>
  <c r="T528" i="26"/>
  <c r="S528" i="26"/>
  <c r="T527" i="26"/>
  <c r="S527" i="26"/>
  <c r="T526" i="26"/>
  <c r="S526" i="26"/>
  <c r="T525" i="26"/>
  <c r="AA525" i="1" s="1"/>
  <c r="S525" i="26"/>
  <c r="T524" i="26"/>
  <c r="S524" i="26"/>
  <c r="T523" i="26"/>
  <c r="S523" i="26"/>
  <c r="T522" i="26"/>
  <c r="S522" i="26"/>
  <c r="T521" i="26"/>
  <c r="AA521" i="1" s="1"/>
  <c r="S521" i="26"/>
  <c r="T520" i="26"/>
  <c r="S520" i="26"/>
  <c r="T519" i="26"/>
  <c r="S519" i="26"/>
  <c r="T518" i="26"/>
  <c r="S518" i="26"/>
  <c r="T517" i="26"/>
  <c r="AA517" i="1" s="1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AA509" i="1" s="1"/>
  <c r="S509" i="26"/>
  <c r="T508" i="26"/>
  <c r="S508" i="26"/>
  <c r="T507" i="26"/>
  <c r="S507" i="26"/>
  <c r="T506" i="26"/>
  <c r="S506" i="26"/>
  <c r="T505" i="26"/>
  <c r="AA505" i="1" s="1"/>
  <c r="S505" i="26"/>
  <c r="T504" i="26"/>
  <c r="S504" i="26"/>
  <c r="T503" i="26"/>
  <c r="S503" i="26"/>
  <c r="T502" i="26"/>
  <c r="S502" i="26"/>
  <c r="T501" i="26"/>
  <c r="AA501" i="1" s="1"/>
  <c r="S501" i="26"/>
  <c r="T500" i="26"/>
  <c r="S500" i="26"/>
  <c r="T499" i="26"/>
  <c r="S499" i="26"/>
  <c r="T498" i="26"/>
  <c r="S498" i="26"/>
  <c r="T497" i="26"/>
  <c r="AA497" i="1" s="1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AA489" i="1" s="1"/>
  <c r="S489" i="26"/>
  <c r="T488" i="26"/>
  <c r="S488" i="26"/>
  <c r="T487" i="26"/>
  <c r="S487" i="26"/>
  <c r="T486" i="26"/>
  <c r="S486" i="26"/>
  <c r="T485" i="26"/>
  <c r="AA485" i="1" s="1"/>
  <c r="S485" i="26"/>
  <c r="T484" i="26"/>
  <c r="S484" i="26"/>
  <c r="T483" i="26"/>
  <c r="S483" i="26"/>
  <c r="T482" i="26"/>
  <c r="S482" i="26"/>
  <c r="T481" i="26"/>
  <c r="AA481" i="1" s="1"/>
  <c r="S481" i="26"/>
  <c r="T480" i="26"/>
  <c r="S480" i="26"/>
  <c r="T479" i="26"/>
  <c r="S479" i="26"/>
  <c r="T478" i="26"/>
  <c r="S478" i="26"/>
  <c r="T477" i="26"/>
  <c r="AA477" i="1" s="1"/>
  <c r="S477" i="26"/>
  <c r="T476" i="26"/>
  <c r="S476" i="26"/>
  <c r="T475" i="26"/>
  <c r="S475" i="26"/>
  <c r="T474" i="26"/>
  <c r="S474" i="26"/>
  <c r="T473" i="26"/>
  <c r="AA473" i="1" s="1"/>
  <c r="S473" i="26"/>
  <c r="T472" i="26"/>
  <c r="S472" i="26"/>
  <c r="T471" i="26"/>
  <c r="S471" i="26"/>
  <c r="T470" i="26"/>
  <c r="S470" i="26"/>
  <c r="T469" i="26"/>
  <c r="AA469" i="1" s="1"/>
  <c r="S469" i="26"/>
  <c r="T468" i="26"/>
  <c r="S468" i="26"/>
  <c r="T467" i="26"/>
  <c r="S467" i="26"/>
  <c r="T466" i="26"/>
  <c r="S466" i="26"/>
  <c r="T465" i="26"/>
  <c r="AA465" i="1" s="1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AA457" i="1" s="1"/>
  <c r="S457" i="26"/>
  <c r="T456" i="26"/>
  <c r="S456" i="26"/>
  <c r="T455" i="26"/>
  <c r="S455" i="26"/>
  <c r="T454" i="26"/>
  <c r="S454" i="26"/>
  <c r="T453" i="26"/>
  <c r="AA453" i="1" s="1"/>
  <c r="S453" i="26"/>
  <c r="T452" i="26"/>
  <c r="S452" i="26"/>
  <c r="T451" i="26"/>
  <c r="S451" i="26"/>
  <c r="T450" i="26"/>
  <c r="S450" i="26"/>
  <c r="T449" i="26"/>
  <c r="AA449" i="1" s="1"/>
  <c r="S449" i="26"/>
  <c r="T448" i="26"/>
  <c r="S448" i="26"/>
  <c r="T447" i="26"/>
  <c r="S447" i="26"/>
  <c r="T446" i="26"/>
  <c r="S446" i="26"/>
  <c r="T445" i="26"/>
  <c r="AA445" i="1" s="1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AA437" i="1" s="1"/>
  <c r="S437" i="26"/>
  <c r="T436" i="26"/>
  <c r="S436" i="26"/>
  <c r="T435" i="26"/>
  <c r="S435" i="26"/>
  <c r="T434" i="26"/>
  <c r="S434" i="26"/>
  <c r="T433" i="26"/>
  <c r="AA433" i="1" s="1"/>
  <c r="S433" i="26"/>
  <c r="T432" i="26"/>
  <c r="S432" i="26"/>
  <c r="T431" i="26"/>
  <c r="S431" i="26"/>
  <c r="T430" i="26"/>
  <c r="S430" i="26"/>
  <c r="T429" i="26"/>
  <c r="AA429" i="1" s="1"/>
  <c r="S429" i="26"/>
  <c r="T428" i="26"/>
  <c r="S428" i="26"/>
  <c r="T427" i="26"/>
  <c r="S427" i="26"/>
  <c r="T426" i="26"/>
  <c r="S426" i="26"/>
  <c r="T425" i="26"/>
  <c r="AA425" i="1" s="1"/>
  <c r="S425" i="26"/>
  <c r="T424" i="26"/>
  <c r="S424" i="26"/>
  <c r="T423" i="26"/>
  <c r="S423" i="26"/>
  <c r="T422" i="26"/>
  <c r="S422" i="26"/>
  <c r="T421" i="26"/>
  <c r="AA421" i="1" s="1"/>
  <c r="S421" i="26"/>
  <c r="T420" i="26"/>
  <c r="S420" i="26"/>
  <c r="T419" i="26"/>
  <c r="S419" i="26"/>
  <c r="T418" i="26"/>
  <c r="S418" i="26"/>
  <c r="T417" i="26"/>
  <c r="AA417" i="1" s="1"/>
  <c r="S417" i="26"/>
  <c r="T416" i="26"/>
  <c r="S415" i="26"/>
  <c r="T414" i="26"/>
  <c r="S414" i="26"/>
  <c r="T413" i="26"/>
  <c r="S413" i="26"/>
  <c r="T412" i="26"/>
  <c r="AA412" i="1" s="1"/>
  <c r="S412" i="26"/>
  <c r="T411" i="26"/>
  <c r="S411" i="26"/>
  <c r="T410" i="26"/>
  <c r="S410" i="26"/>
  <c r="T409" i="26"/>
  <c r="S409" i="26"/>
  <c r="V409" i="26"/>
  <c r="T408" i="26"/>
  <c r="S408" i="26"/>
  <c r="T407" i="26"/>
  <c r="S407" i="26"/>
  <c r="T406" i="26"/>
  <c r="S406" i="26"/>
  <c r="V406" i="26" s="1"/>
  <c r="T405" i="26"/>
  <c r="V405" i="26" s="1"/>
  <c r="S405" i="26"/>
  <c r="T404" i="26"/>
  <c r="S404" i="26"/>
  <c r="V404" i="26" s="1"/>
  <c r="T403" i="26"/>
  <c r="S403" i="26"/>
  <c r="V403" i="26"/>
  <c r="T402" i="26"/>
  <c r="V402" i="26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Z216" i="1" s="1"/>
  <c r="T215" i="26"/>
  <c r="S215" i="26"/>
  <c r="T214" i="26"/>
  <c r="S214" i="26"/>
  <c r="T213" i="26"/>
  <c r="S213" i="26"/>
  <c r="T212" i="26"/>
  <c r="S212" i="26"/>
  <c r="Z212" i="1" s="1"/>
  <c r="T211" i="26"/>
  <c r="S211" i="26"/>
  <c r="T210" i="26"/>
  <c r="S210" i="26"/>
  <c r="T209" i="26"/>
  <c r="S209" i="26"/>
  <c r="T208" i="26"/>
  <c r="S208" i="26"/>
  <c r="Z208" i="1" s="1"/>
  <c r="T207" i="26"/>
  <c r="S207" i="26"/>
  <c r="T206" i="26"/>
  <c r="S206" i="26"/>
  <c r="T205" i="26"/>
  <c r="S205" i="26"/>
  <c r="T204" i="26"/>
  <c r="S204" i="26"/>
  <c r="Z204" i="1" s="1"/>
  <c r="T203" i="26"/>
  <c r="S203" i="26"/>
  <c r="T202" i="26"/>
  <c r="S202" i="26"/>
  <c r="T201" i="26"/>
  <c r="S201" i="26"/>
  <c r="T200" i="26"/>
  <c r="S200" i="26"/>
  <c r="Z200" i="1" s="1"/>
  <c r="T199" i="26"/>
  <c r="S199" i="26"/>
  <c r="T198" i="26"/>
  <c r="T197" i="26"/>
  <c r="S196" i="26"/>
  <c r="T195" i="26"/>
  <c r="T194" i="26"/>
  <c r="S194" i="26"/>
  <c r="Z194" i="1" s="1"/>
  <c r="T193" i="26"/>
  <c r="S193" i="26"/>
  <c r="T192" i="26"/>
  <c r="S192" i="26"/>
  <c r="T191" i="26"/>
  <c r="S191" i="26"/>
  <c r="T190" i="26"/>
  <c r="S189" i="26"/>
  <c r="Z189" i="1" s="1"/>
  <c r="S188" i="26"/>
  <c r="T187" i="26"/>
  <c r="T186" i="26"/>
  <c r="S185" i="26"/>
  <c r="T184" i="26"/>
  <c r="T183" i="26"/>
  <c r="S183" i="26"/>
  <c r="T182" i="26"/>
  <c r="AA182" i="1" s="1"/>
  <c r="AP182" i="1" s="1"/>
  <c r="S182" i="26"/>
  <c r="T181" i="26"/>
  <c r="S181" i="26"/>
  <c r="T180" i="26"/>
  <c r="S180" i="26"/>
  <c r="T179" i="26"/>
  <c r="S179" i="26"/>
  <c r="T177" i="26"/>
  <c r="AA177" i="1" s="1"/>
  <c r="S177" i="26"/>
  <c r="T176" i="26"/>
  <c r="S176" i="26"/>
  <c r="T175" i="26"/>
  <c r="T174" i="26"/>
  <c r="T173" i="26"/>
  <c r="S172" i="26"/>
  <c r="S171" i="26"/>
  <c r="Z171" i="1" s="1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Z156" i="1" s="1"/>
  <c r="S155" i="26"/>
  <c r="S154" i="26"/>
  <c r="S153" i="26"/>
  <c r="S152" i="26"/>
  <c r="T151" i="26"/>
  <c r="T150" i="26"/>
  <c r="S149" i="26"/>
  <c r="S148" i="26"/>
  <c r="Z148" i="1" s="1"/>
  <c r="S147" i="26"/>
  <c r="T146" i="26"/>
  <c r="S145" i="26"/>
  <c r="S144" i="26"/>
  <c r="T143" i="26"/>
  <c r="T142" i="26"/>
  <c r="S141" i="26"/>
  <c r="T140" i="26"/>
  <c r="AA140" i="1" s="1"/>
  <c r="AP140" i="1" s="1"/>
  <c r="T139" i="26"/>
  <c r="S138" i="26"/>
  <c r="S137" i="26"/>
  <c r="S136" i="26"/>
  <c r="T135" i="26"/>
  <c r="S134" i="26"/>
  <c r="T133" i="26"/>
  <c r="T132" i="26"/>
  <c r="AA132" i="1" s="1"/>
  <c r="S131" i="26"/>
  <c r="T130" i="26"/>
  <c r="S129" i="26"/>
  <c r="T128" i="26"/>
  <c r="T127" i="26"/>
  <c r="S126" i="26"/>
  <c r="T125" i="26"/>
  <c r="S124" i="26"/>
  <c r="Z124" i="1" s="1"/>
  <c r="S123" i="26"/>
  <c r="T122" i="26"/>
  <c r="T121" i="26"/>
  <c r="S121" i="26"/>
  <c r="T120" i="26"/>
  <c r="S120" i="26"/>
  <c r="S119" i="26"/>
  <c r="T118" i="26"/>
  <c r="AA118" i="1" s="1"/>
  <c r="AP118" i="1" s="1"/>
  <c r="AT118" i="1" s="1"/>
  <c r="S117" i="26"/>
  <c r="S115" i="26"/>
  <c r="T114" i="26"/>
  <c r="S112" i="26"/>
  <c r="S111" i="26"/>
  <c r="S110" i="26"/>
  <c r="S109" i="26"/>
  <c r="S108" i="26"/>
  <c r="Z108" i="1" s="1"/>
  <c r="S107" i="26"/>
  <c r="S106" i="26"/>
  <c r="S105" i="26"/>
  <c r="S104" i="26"/>
  <c r="S103" i="26"/>
  <c r="T101" i="26"/>
  <c r="T100" i="26"/>
  <c r="T99" i="26"/>
  <c r="AA99" i="1" s="1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S81" i="26"/>
  <c r="S80" i="26"/>
  <c r="S79" i="26"/>
  <c r="Z79" i="1" s="1"/>
  <c r="S78" i="26"/>
  <c r="S77" i="26"/>
  <c r="S76" i="26"/>
  <c r="S75" i="26"/>
  <c r="S74" i="26"/>
  <c r="S73" i="26"/>
  <c r="S72" i="26"/>
  <c r="S71" i="26"/>
  <c r="Z71" i="1" s="1"/>
  <c r="G19" i="4" s="1"/>
  <c r="G19" i="8" s="1"/>
  <c r="T69" i="26"/>
  <c r="T68" i="26"/>
  <c r="T67" i="26"/>
  <c r="T66" i="26"/>
  <c r="T65" i="26"/>
  <c r="T64" i="26"/>
  <c r="T63" i="26"/>
  <c r="T62" i="26"/>
  <c r="AA62" i="1" s="1"/>
  <c r="AP62" i="1" s="1"/>
  <c r="AT62" i="1" s="1"/>
  <c r="T61" i="26"/>
  <c r="S61" i="26"/>
  <c r="T60" i="26"/>
  <c r="S60" i="26"/>
  <c r="T59" i="26"/>
  <c r="T58" i="26"/>
  <c r="T57" i="26"/>
  <c r="T56" i="26"/>
  <c r="S55" i="26"/>
  <c r="S54" i="26"/>
  <c r="T53" i="26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T888" i="26" s="1"/>
  <c r="S834" i="26"/>
  <c r="S833" i="26"/>
  <c r="S832" i="26"/>
  <c r="S54" i="27"/>
  <c r="T53" i="27"/>
  <c r="AV53" i="1"/>
  <c r="Z53" i="1"/>
  <c r="Y53" i="1"/>
  <c r="AN53" i="1" s="1"/>
  <c r="X53" i="1"/>
  <c r="AM53" i="1" s="1"/>
  <c r="T53" i="1"/>
  <c r="AV52" i="1"/>
  <c r="Z52" i="1"/>
  <c r="Y52" i="1"/>
  <c r="AN52" i="1" s="1"/>
  <c r="X52" i="1"/>
  <c r="AM52" i="1" s="1"/>
  <c r="T52" i="1"/>
  <c r="AV51" i="1"/>
  <c r="Z51" i="1"/>
  <c r="Y51" i="1"/>
  <c r="AN51" i="1" s="1"/>
  <c r="X51" i="1"/>
  <c r="AM51" i="1" s="1"/>
  <c r="AL51" i="1"/>
  <c r="AR51" i="1" s="1"/>
  <c r="T51" i="1"/>
  <c r="AV50" i="1"/>
  <c r="Z50" i="1"/>
  <c r="Y50" i="1"/>
  <c r="AN50" i="1" s="1"/>
  <c r="X50" i="1"/>
  <c r="AM50" i="1" s="1"/>
  <c r="T50" i="1"/>
  <c r="AV49" i="1"/>
  <c r="Z49" i="1"/>
  <c r="Y49" i="1"/>
  <c r="AN49" i="1" s="1"/>
  <c r="X49" i="1"/>
  <c r="AM49" i="1" s="1"/>
  <c r="T49" i="1"/>
  <c r="AV48" i="1"/>
  <c r="Z48" i="1"/>
  <c r="Y48" i="1"/>
  <c r="AN48" i="1"/>
  <c r="X48" i="1"/>
  <c r="AM48" i="1"/>
  <c r="T48" i="1"/>
  <c r="AV47" i="1"/>
  <c r="Z47" i="1"/>
  <c r="Y47" i="1"/>
  <c r="AN47" i="1" s="1"/>
  <c r="X47" i="1"/>
  <c r="AM47" i="1" s="1"/>
  <c r="AL47" i="1"/>
  <c r="T47" i="1"/>
  <c r="AV46" i="1"/>
  <c r="Z46" i="1"/>
  <c r="Y46" i="1"/>
  <c r="AN46" i="1"/>
  <c r="X46" i="1"/>
  <c r="AM46" i="1" s="1"/>
  <c r="T46" i="1"/>
  <c r="AV45" i="1"/>
  <c r="Z45" i="1"/>
  <c r="Y45" i="1"/>
  <c r="AN45" i="1"/>
  <c r="X45" i="1"/>
  <c r="AM45" i="1" s="1"/>
  <c r="AL45" i="1"/>
  <c r="AR45" i="1" s="1"/>
  <c r="T45" i="1"/>
  <c r="AV44" i="1"/>
  <c r="Z44" i="1"/>
  <c r="Y44" i="1"/>
  <c r="AN44" i="1" s="1"/>
  <c r="X44" i="1"/>
  <c r="AM44" i="1" s="1"/>
  <c r="AL44" i="1"/>
  <c r="AR44" i="1" s="1"/>
  <c r="T44" i="1"/>
  <c r="AV43" i="1"/>
  <c r="Z43" i="1"/>
  <c r="Y43" i="1"/>
  <c r="AN43" i="1"/>
  <c r="X43" i="1"/>
  <c r="AM43" i="1"/>
  <c r="T43" i="1"/>
  <c r="AV42" i="1"/>
  <c r="Z42" i="1"/>
  <c r="Y42" i="1"/>
  <c r="AN42" i="1" s="1"/>
  <c r="X42" i="1"/>
  <c r="AM42" i="1" s="1"/>
  <c r="T42" i="1"/>
  <c r="AV41" i="1"/>
  <c r="Z41" i="1"/>
  <c r="Y41" i="1"/>
  <c r="AN41" i="1" s="1"/>
  <c r="X41" i="1"/>
  <c r="AM41" i="1" s="1"/>
  <c r="AR41" i="1"/>
  <c r="T41" i="1"/>
  <c r="AV40" i="1"/>
  <c r="Z40" i="1"/>
  <c r="Y40" i="1"/>
  <c r="AN40" i="1"/>
  <c r="X40" i="1"/>
  <c r="AM40" i="1"/>
  <c r="AL40" i="1"/>
  <c r="AR40" i="1" s="1"/>
  <c r="T40" i="1"/>
  <c r="AV39" i="1"/>
  <c r="Z39" i="1"/>
  <c r="Y39" i="1"/>
  <c r="AN39" i="1" s="1"/>
  <c r="X39" i="1"/>
  <c r="AM39" i="1" s="1"/>
  <c r="AL39" i="1"/>
  <c r="AR39" i="1" s="1"/>
  <c r="T39" i="1"/>
  <c r="AV38" i="1"/>
  <c r="Z38" i="1"/>
  <c r="Y38" i="1"/>
  <c r="AN38" i="1" s="1"/>
  <c r="X38" i="1"/>
  <c r="AM38" i="1" s="1"/>
  <c r="AL38" i="1"/>
  <c r="AR38" i="1" s="1"/>
  <c r="T38" i="1"/>
  <c r="AV37" i="1"/>
  <c r="Z37" i="1"/>
  <c r="Y37" i="1"/>
  <c r="AN37" i="1"/>
  <c r="X37" i="1"/>
  <c r="AM37" i="1" s="1"/>
  <c r="T37" i="1"/>
  <c r="AV36" i="1"/>
  <c r="Z36" i="1"/>
  <c r="Y36" i="1"/>
  <c r="AN36" i="1" s="1"/>
  <c r="X36" i="1"/>
  <c r="AM36" i="1" s="1"/>
  <c r="T36" i="1"/>
  <c r="AV35" i="1"/>
  <c r="Z35" i="1"/>
  <c r="Y35" i="1"/>
  <c r="AN35" i="1" s="1"/>
  <c r="X35" i="1"/>
  <c r="AM35" i="1" s="1"/>
  <c r="T35" i="1"/>
  <c r="AV34" i="1"/>
  <c r="Z34" i="1"/>
  <c r="Y34" i="1"/>
  <c r="AN34" i="1"/>
  <c r="X34" i="1"/>
  <c r="AM34" i="1" s="1"/>
  <c r="T34" i="1"/>
  <c r="AV33" i="1"/>
  <c r="Z33" i="1"/>
  <c r="Y33" i="1"/>
  <c r="AN33" i="1" s="1"/>
  <c r="X33" i="1"/>
  <c r="AM33" i="1" s="1"/>
  <c r="AL33" i="1"/>
  <c r="AR33" i="1" s="1"/>
  <c r="T33" i="1"/>
  <c r="AV32" i="1"/>
  <c r="Z32" i="1"/>
  <c r="Y32" i="1"/>
  <c r="AN32" i="1"/>
  <c r="X32" i="1"/>
  <c r="AM32" i="1"/>
  <c r="AL32" i="1"/>
  <c r="AR32" i="1" s="1"/>
  <c r="T32" i="1"/>
  <c r="AV31" i="1"/>
  <c r="Z31" i="1"/>
  <c r="Y31" i="1"/>
  <c r="AN31" i="1" s="1"/>
  <c r="X31" i="1"/>
  <c r="AM31" i="1" s="1"/>
  <c r="T31" i="1"/>
  <c r="AV30" i="1"/>
  <c r="Z30" i="1"/>
  <c r="Y30" i="1"/>
  <c r="AN30" i="1"/>
  <c r="X30" i="1"/>
  <c r="AM30" i="1"/>
  <c r="AS30" i="1" s="1"/>
  <c r="T30" i="1"/>
  <c r="AV29" i="1"/>
  <c r="Z29" i="1"/>
  <c r="Y29" i="1"/>
  <c r="AN29" i="1"/>
  <c r="X29" i="1"/>
  <c r="AM29" i="1"/>
  <c r="T29" i="1"/>
  <c r="AV28" i="1"/>
  <c r="Z28" i="1"/>
  <c r="Y28" i="1"/>
  <c r="AN28" i="1" s="1"/>
  <c r="X28" i="1"/>
  <c r="AM28" i="1"/>
  <c r="T28" i="1"/>
  <c r="AV27" i="1"/>
  <c r="Z27" i="1"/>
  <c r="Y27" i="1"/>
  <c r="AN27" i="1" s="1"/>
  <c r="X27" i="1"/>
  <c r="AM27" i="1" s="1"/>
  <c r="T27" i="1"/>
  <c r="AV26" i="1"/>
  <c r="AV179" i="1"/>
  <c r="AV93" i="1"/>
  <c r="AV92" i="1"/>
  <c r="AV91" i="1"/>
  <c r="AV90" i="1"/>
  <c r="AV16" i="1"/>
  <c r="M97" i="4"/>
  <c r="M97" i="8" s="1"/>
  <c r="H97" i="4"/>
  <c r="H97" i="8" s="1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AA571" i="1" s="1"/>
  <c r="T569" i="27"/>
  <c r="T568" i="27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Z236" i="1" s="1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T228" i="27"/>
  <c r="T227" i="27"/>
  <c r="T226" i="27"/>
  <c r="T225" i="27"/>
  <c r="T224" i="27"/>
  <c r="T222" i="27"/>
  <c r="T220" i="27"/>
  <c r="AA220" i="1" s="1"/>
  <c r="T198" i="27"/>
  <c r="T197" i="27"/>
  <c r="T195" i="27"/>
  <c r="S196" i="27"/>
  <c r="S189" i="27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 s="1"/>
  <c r="E21" i="38"/>
  <c r="I21" i="38" s="1"/>
  <c r="E20" i="38"/>
  <c r="I20" i="38" s="1"/>
  <c r="E19" i="38"/>
  <c r="I19" i="38" s="1"/>
  <c r="E18" i="38"/>
  <c r="I18" i="38" s="1"/>
  <c r="E17" i="38"/>
  <c r="I17" i="38" s="1"/>
  <c r="E16" i="38"/>
  <c r="I16" i="38" s="1"/>
  <c r="E15" i="38"/>
  <c r="I15" i="38" s="1"/>
  <c r="E14" i="38"/>
  <c r="I14" i="38" s="1"/>
  <c r="E13" i="38"/>
  <c r="I13" i="38" s="1"/>
  <c r="E12" i="38"/>
  <c r="I12" i="38" s="1"/>
  <c r="E11" i="38"/>
  <c r="I11" i="38" s="1"/>
  <c r="E10" i="38"/>
  <c r="I10" i="38" s="1"/>
  <c r="E9" i="38"/>
  <c r="I9" i="38" s="1"/>
  <c r="E37" i="38"/>
  <c r="I37" i="38" s="1"/>
  <c r="E36" i="38"/>
  <c r="I36" i="38" s="1"/>
  <c r="E35" i="38"/>
  <c r="I35" i="38" s="1"/>
  <c r="E34" i="38"/>
  <c r="I34" i="38" s="1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 s="1"/>
  <c r="E26" i="38"/>
  <c r="I26" i="38"/>
  <c r="E25" i="38"/>
  <c r="I25" i="38" s="1"/>
  <c r="E51" i="38"/>
  <c r="I51" i="38" s="1"/>
  <c r="E50" i="38"/>
  <c r="I50" i="38" s="1"/>
  <c r="E49" i="38"/>
  <c r="I49" i="38" s="1"/>
  <c r="E48" i="38"/>
  <c r="I48" i="38" s="1"/>
  <c r="E47" i="38"/>
  <c r="I47" i="38" s="1"/>
  <c r="E46" i="38"/>
  <c r="I46" i="38" s="1"/>
  <c r="E45" i="38"/>
  <c r="I45" i="38" s="1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 s="1"/>
  <c r="E60" i="38"/>
  <c r="I60" i="38" s="1"/>
  <c r="E59" i="38"/>
  <c r="I59" i="38" s="1"/>
  <c r="E58" i="38"/>
  <c r="I58" i="38" s="1"/>
  <c r="E57" i="38"/>
  <c r="I57" i="38" s="1"/>
  <c r="E56" i="38"/>
  <c r="I56" i="38" s="1"/>
  <c r="E55" i="38"/>
  <c r="I55" i="38" s="1"/>
  <c r="E54" i="38"/>
  <c r="I54" i="38" s="1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 s="1"/>
  <c r="E70" i="38"/>
  <c r="I70" i="38" s="1"/>
  <c r="E69" i="38"/>
  <c r="I69" i="38" s="1"/>
  <c r="E68" i="38"/>
  <c r="I68" i="38" s="1"/>
  <c r="E67" i="38"/>
  <c r="I67" i="38" s="1"/>
  <c r="E66" i="38"/>
  <c r="I66" i="38" s="1"/>
  <c r="E89" i="38"/>
  <c r="I89" i="38" s="1"/>
  <c r="E88" i="38"/>
  <c r="I88" i="38" s="1"/>
  <c r="E87" i="38"/>
  <c r="I87" i="38" s="1"/>
  <c r="E86" i="38"/>
  <c r="I86" i="38" s="1"/>
  <c r="E85" i="38"/>
  <c r="I85" i="38" s="1"/>
  <c r="E84" i="38"/>
  <c r="I84" i="38"/>
  <c r="E83" i="38"/>
  <c r="I83" i="38" s="1"/>
  <c r="E82" i="38"/>
  <c r="I82" i="38" s="1"/>
  <c r="E81" i="38"/>
  <c r="I81" i="38" s="1"/>
  <c r="E80" i="38"/>
  <c r="I80" i="38" s="1"/>
  <c r="E79" i="38"/>
  <c r="I79" i="38" s="1"/>
  <c r="E95" i="38"/>
  <c r="I95" i="38" s="1"/>
  <c r="E94" i="38"/>
  <c r="I94" i="38" s="1"/>
  <c r="E93" i="38"/>
  <c r="I93" i="38" s="1"/>
  <c r="E92" i="38"/>
  <c r="I92" i="38" s="1"/>
  <c r="E105" i="38"/>
  <c r="I105" i="38" s="1"/>
  <c r="E104" i="38"/>
  <c r="I104" i="38" s="1"/>
  <c r="E103" i="38"/>
  <c r="I103" i="38" s="1"/>
  <c r="E102" i="38"/>
  <c r="I102" i="38" s="1"/>
  <c r="E101" i="38"/>
  <c r="I101" i="38" s="1"/>
  <c r="E100" i="38"/>
  <c r="I100" i="38" s="1"/>
  <c r="E99" i="38"/>
  <c r="I99" i="38" s="1"/>
  <c r="E98" i="38"/>
  <c r="I98" i="38" s="1"/>
  <c r="E114" i="38"/>
  <c r="I114" i="38" s="1"/>
  <c r="E113" i="38"/>
  <c r="I113" i="38" s="1"/>
  <c r="E112" i="38"/>
  <c r="I112" i="38" s="1"/>
  <c r="E111" i="38"/>
  <c r="I111" i="38" s="1"/>
  <c r="E110" i="38"/>
  <c r="I110" i="38" s="1"/>
  <c r="E109" i="38"/>
  <c r="I109" i="38" s="1"/>
  <c r="E108" i="38"/>
  <c r="I108" i="38" s="1"/>
  <c r="E125" i="38"/>
  <c r="I125" i="38" s="1"/>
  <c r="E124" i="38"/>
  <c r="I124" i="38" s="1"/>
  <c r="E123" i="38"/>
  <c r="I123" i="38" s="1"/>
  <c r="E122" i="38"/>
  <c r="I122" i="38" s="1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 s="1"/>
  <c r="E134" i="38"/>
  <c r="I134" i="38" s="1"/>
  <c r="E133" i="38"/>
  <c r="I133" i="38"/>
  <c r="E132" i="38"/>
  <c r="I132" i="38" s="1"/>
  <c r="E131" i="38"/>
  <c r="I131" i="38" s="1"/>
  <c r="E130" i="38"/>
  <c r="I130" i="38" s="1"/>
  <c r="E129" i="38"/>
  <c r="I129" i="38" s="1"/>
  <c r="E128" i="38"/>
  <c r="I128" i="38" s="1"/>
  <c r="E148" i="38"/>
  <c r="I148" i="38" s="1"/>
  <c r="E147" i="38"/>
  <c r="I147" i="38" s="1"/>
  <c r="E146" i="38"/>
  <c r="I146" i="38" s="1"/>
  <c r="E145" i="38"/>
  <c r="I145" i="38" s="1"/>
  <c r="E144" i="38"/>
  <c r="I144" i="38" s="1"/>
  <c r="E143" i="38"/>
  <c r="I143" i="38" s="1"/>
  <c r="E142" i="38"/>
  <c r="I142" i="38"/>
  <c r="E141" i="38"/>
  <c r="I141" i="38" s="1"/>
  <c r="E140" i="38"/>
  <c r="I140" i="38" s="1"/>
  <c r="E139" i="38"/>
  <c r="I139" i="38" s="1"/>
  <c r="E138" i="38"/>
  <c r="I138" i="38" s="1"/>
  <c r="E162" i="38"/>
  <c r="I162" i="38" s="1"/>
  <c r="E161" i="38"/>
  <c r="I161" i="38" s="1"/>
  <c r="E160" i="38"/>
  <c r="I160" i="38" s="1"/>
  <c r="E159" i="38"/>
  <c r="I159" i="38" s="1"/>
  <c r="E158" i="38"/>
  <c r="I158" i="38" s="1"/>
  <c r="E157" i="38"/>
  <c r="I157" i="38" s="1"/>
  <c r="E156" i="38"/>
  <c r="I156" i="38" s="1"/>
  <c r="E155" i="38"/>
  <c r="I155" i="38" s="1"/>
  <c r="E154" i="38"/>
  <c r="I154" i="38" s="1"/>
  <c r="E153" i="38"/>
  <c r="I153" i="38" s="1"/>
  <c r="E152" i="38"/>
  <c r="I152" i="38" s="1"/>
  <c r="E151" i="38"/>
  <c r="I151" i="38" s="1"/>
  <c r="E170" i="38"/>
  <c r="I170" i="38" s="1"/>
  <c r="E169" i="38"/>
  <c r="I169" i="38" s="1"/>
  <c r="E168" i="38"/>
  <c r="I168" i="38" s="1"/>
  <c r="E167" i="38"/>
  <c r="I167" i="38"/>
  <c r="E166" i="38"/>
  <c r="I166" i="38" s="1"/>
  <c r="E165" i="38"/>
  <c r="I165" i="38" s="1"/>
  <c r="E183" i="38"/>
  <c r="I183" i="38" s="1"/>
  <c r="E182" i="38"/>
  <c r="I182" i="38" s="1"/>
  <c r="E181" i="38"/>
  <c r="I181" i="38" s="1"/>
  <c r="E180" i="38"/>
  <c r="I180" i="38" s="1"/>
  <c r="E179" i="38"/>
  <c r="I179" i="38" s="1"/>
  <c r="E178" i="38"/>
  <c r="I178" i="38" s="1"/>
  <c r="E177" i="38"/>
  <c r="I177" i="38" s="1"/>
  <c r="E176" i="38"/>
  <c r="I176" i="38" s="1"/>
  <c r="E175" i="38"/>
  <c r="I175" i="38" s="1"/>
  <c r="E174" i="38"/>
  <c r="I174" i="38"/>
  <c r="E173" i="38"/>
  <c r="I173" i="38" s="1"/>
  <c r="E203" i="38"/>
  <c r="I203" i="38" s="1"/>
  <c r="E202" i="38"/>
  <c r="I202" i="38" s="1"/>
  <c r="E201" i="38"/>
  <c r="I201" i="38" s="1"/>
  <c r="E200" i="38"/>
  <c r="I200" i="38" s="1"/>
  <c r="E199" i="38"/>
  <c r="I199" i="38" s="1"/>
  <c r="E198" i="38"/>
  <c r="I198" i="38" s="1"/>
  <c r="E197" i="38"/>
  <c r="I197" i="38" s="1"/>
  <c r="E196" i="38"/>
  <c r="I196" i="38" s="1"/>
  <c r="E195" i="38"/>
  <c r="I195" i="38" s="1"/>
  <c r="E194" i="38"/>
  <c r="I194" i="38" s="1"/>
  <c r="E193" i="38"/>
  <c r="I193" i="38" s="1"/>
  <c r="E192" i="38"/>
  <c r="I192" i="38" s="1"/>
  <c r="E191" i="38"/>
  <c r="I191" i="38" s="1"/>
  <c r="E190" i="38"/>
  <c r="I190" i="38" s="1"/>
  <c r="E189" i="38"/>
  <c r="I189" i="38" s="1"/>
  <c r="E188" i="38"/>
  <c r="I188" i="38" s="1"/>
  <c r="E187" i="38"/>
  <c r="I187" i="38" s="1"/>
  <c r="E186" i="38"/>
  <c r="I186" i="38" s="1"/>
  <c r="E212" i="38"/>
  <c r="I212" i="38"/>
  <c r="E211" i="38"/>
  <c r="I211" i="38" s="1"/>
  <c r="E210" i="38"/>
  <c r="I210" i="38" s="1"/>
  <c r="E209" i="38"/>
  <c r="I209" i="38" s="1"/>
  <c r="E208" i="38"/>
  <c r="I208" i="38" s="1"/>
  <c r="E207" i="38"/>
  <c r="I207" i="38" s="1"/>
  <c r="E206" i="38"/>
  <c r="I206" i="38" s="1"/>
  <c r="E222" i="38"/>
  <c r="I222" i="38" s="1"/>
  <c r="E221" i="38"/>
  <c r="I221" i="38" s="1"/>
  <c r="E220" i="38"/>
  <c r="I220" i="38" s="1"/>
  <c r="E219" i="38"/>
  <c r="I219" i="38" s="1"/>
  <c r="E218" i="38"/>
  <c r="I218" i="38" s="1"/>
  <c r="E217" i="38"/>
  <c r="I217" i="38"/>
  <c r="E216" i="38"/>
  <c r="I216" i="38" s="1"/>
  <c r="E215" i="38"/>
  <c r="I215" i="38" s="1"/>
  <c r="E231" i="38"/>
  <c r="I231" i="38" s="1"/>
  <c r="E230" i="38"/>
  <c r="I230" i="38" s="1"/>
  <c r="E229" i="38"/>
  <c r="I229" i="38" s="1"/>
  <c r="E228" i="38"/>
  <c r="I228" i="38" s="1"/>
  <c r="E227" i="38"/>
  <c r="I227" i="38" s="1"/>
  <c r="E226" i="38"/>
  <c r="I226" i="38" s="1"/>
  <c r="E225" i="38"/>
  <c r="I225" i="38" s="1"/>
  <c r="E237" i="38"/>
  <c r="I237" i="38" s="1"/>
  <c r="E236" i="38"/>
  <c r="I236" i="38" s="1"/>
  <c r="E235" i="38"/>
  <c r="I235" i="38" s="1"/>
  <c r="E234" i="38"/>
  <c r="I234" i="38" s="1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 s="1"/>
  <c r="E243" i="38"/>
  <c r="I243" i="38"/>
  <c r="E242" i="38"/>
  <c r="I242" i="38" s="1"/>
  <c r="E241" i="38"/>
  <c r="I241" i="38" s="1"/>
  <c r="E240" i="38"/>
  <c r="I240" i="38" s="1"/>
  <c r="E276" i="38"/>
  <c r="I276" i="38" s="1"/>
  <c r="E300" i="38"/>
  <c r="I300" i="38" s="1"/>
  <c r="E299" i="38"/>
  <c r="I299" i="38" s="1"/>
  <c r="E298" i="38"/>
  <c r="I298" i="38" s="1"/>
  <c r="E297" i="38"/>
  <c r="I297" i="38" s="1"/>
  <c r="E296" i="38"/>
  <c r="I296" i="38" s="1"/>
  <c r="E295" i="38"/>
  <c r="I295" i="38" s="1"/>
  <c r="E294" i="38"/>
  <c r="I294" i="38" s="1"/>
  <c r="E293" i="38"/>
  <c r="I293" i="38"/>
  <c r="E292" i="38"/>
  <c r="I292" i="38" s="1"/>
  <c r="E291" i="38"/>
  <c r="I291" i="38" s="1"/>
  <c r="E290" i="38"/>
  <c r="I290" i="38" s="1"/>
  <c r="E289" i="38"/>
  <c r="I289" i="38" s="1"/>
  <c r="E288" i="38"/>
  <c r="I288" i="38" s="1"/>
  <c r="E287" i="38"/>
  <c r="I287" i="38" s="1"/>
  <c r="E286" i="38"/>
  <c r="I286" i="38" s="1"/>
  <c r="E285" i="38"/>
  <c r="I285" i="38" s="1"/>
  <c r="E284" i="38"/>
  <c r="I284" i="38" s="1"/>
  <c r="E283" i="38"/>
  <c r="I283" i="38" s="1"/>
  <c r="E282" i="38"/>
  <c r="I282" i="38" s="1"/>
  <c r="E281" i="38"/>
  <c r="I281" i="38" s="1"/>
  <c r="E280" i="38"/>
  <c r="I280" i="38" s="1"/>
  <c r="E279" i="38"/>
  <c r="I279" i="38" s="1"/>
  <c r="E306" i="38"/>
  <c r="I306" i="38" s="1"/>
  <c r="E305" i="38"/>
  <c r="I305" i="38" s="1"/>
  <c r="E304" i="38"/>
  <c r="I304" i="38" s="1"/>
  <c r="E303" i="38"/>
  <c r="I303" i="38" s="1"/>
  <c r="E313" i="38"/>
  <c r="I313" i="38" s="1"/>
  <c r="E312" i="38"/>
  <c r="I312" i="38"/>
  <c r="E311" i="38"/>
  <c r="I311" i="38" s="1"/>
  <c r="E310" i="38"/>
  <c r="I310" i="38" s="1"/>
  <c r="E309" i="38"/>
  <c r="I309" i="38" s="1"/>
  <c r="E308" i="38"/>
  <c r="I308" i="38" s="1"/>
  <c r="E307" i="38"/>
  <c r="I307" i="38" s="1"/>
  <c r="E320" i="38"/>
  <c r="I320" i="38" s="1"/>
  <c r="E319" i="38"/>
  <c r="I319" i="38" s="1"/>
  <c r="E318" i="38"/>
  <c r="I318" i="38" s="1"/>
  <c r="E317" i="38"/>
  <c r="I317" i="38" s="1"/>
  <c r="E316" i="38"/>
  <c r="I316" i="38" s="1"/>
  <c r="E333" i="38"/>
  <c r="I333" i="38" s="1"/>
  <c r="E332" i="38"/>
  <c r="I332" i="38"/>
  <c r="E331" i="38"/>
  <c r="I331" i="38" s="1"/>
  <c r="E330" i="38"/>
  <c r="I330" i="38" s="1"/>
  <c r="E329" i="38"/>
  <c r="I329" i="38" s="1"/>
  <c r="E328" i="38"/>
  <c r="I328" i="38" s="1"/>
  <c r="E327" i="38"/>
  <c r="I327" i="38" s="1"/>
  <c r="E326" i="38"/>
  <c r="I326" i="38" s="1"/>
  <c r="E325" i="38"/>
  <c r="I325" i="38" s="1"/>
  <c r="E324" i="38"/>
  <c r="I324" i="38" s="1"/>
  <c r="E323" i="38"/>
  <c r="I323" i="38" s="1"/>
  <c r="E345" i="38"/>
  <c r="I345" i="38" s="1"/>
  <c r="E344" i="38"/>
  <c r="I344" i="38" s="1"/>
  <c r="E343" i="38"/>
  <c r="I343" i="38" s="1"/>
  <c r="E342" i="38"/>
  <c r="I342" i="38" s="1"/>
  <c r="E341" i="38"/>
  <c r="I341" i="38" s="1"/>
  <c r="E340" i="38"/>
  <c r="I340" i="38" s="1"/>
  <c r="E339" i="38"/>
  <c r="I339" i="38" s="1"/>
  <c r="E338" i="38"/>
  <c r="I338" i="38" s="1"/>
  <c r="E337" i="38"/>
  <c r="I337" i="38" s="1"/>
  <c r="E336" i="38"/>
  <c r="I336" i="38" s="1"/>
  <c r="E352" i="38"/>
  <c r="I352" i="38"/>
  <c r="E351" i="38"/>
  <c r="I351" i="38" s="1"/>
  <c r="E350" i="38"/>
  <c r="I350" i="38" s="1"/>
  <c r="E349" i="38"/>
  <c r="I349" i="38" s="1"/>
  <c r="E348" i="38"/>
  <c r="I348" i="38" s="1"/>
  <c r="E360" i="38"/>
  <c r="E359" i="38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C122" i="39"/>
  <c r="C123" i="39" s="1"/>
  <c r="C124" i="39" s="1"/>
  <c r="C125" i="39" s="1"/>
  <c r="C117" i="39"/>
  <c r="C118" i="39" s="1"/>
  <c r="C119" i="39"/>
  <c r="C120" i="39" s="1"/>
  <c r="C114" i="39"/>
  <c r="C115" i="39" s="1"/>
  <c r="C112" i="39"/>
  <c r="C110" i="39"/>
  <c r="C104" i="39"/>
  <c r="C102" i="39"/>
  <c r="C97" i="39"/>
  <c r="C98" i="39" s="1"/>
  <c r="C87" i="39"/>
  <c r="C88" i="39" s="1"/>
  <c r="C89" i="39" s="1"/>
  <c r="C90" i="39" s="1"/>
  <c r="C91" i="39"/>
  <c r="C92" i="39" s="1"/>
  <c r="C93" i="39" s="1"/>
  <c r="C94" i="39" s="1"/>
  <c r="C83" i="39"/>
  <c r="C84" i="39" s="1"/>
  <c r="C85" i="39" s="1"/>
  <c r="C78" i="39"/>
  <c r="C79" i="39"/>
  <c r="C69" i="39"/>
  <c r="C70" i="39"/>
  <c r="C71" i="39"/>
  <c r="C72" i="39" s="1"/>
  <c r="C73" i="39" s="1"/>
  <c r="C74" i="39" s="1"/>
  <c r="C75" i="39" s="1"/>
  <c r="C76" i="39" s="1"/>
  <c r="D96" i="8"/>
  <c r="D96" i="4"/>
  <c r="E130" i="39"/>
  <c r="D130" i="39"/>
  <c r="S15" i="36"/>
  <c r="R15" i="36"/>
  <c r="S13" i="36"/>
  <c r="R13" i="36" s="1"/>
  <c r="D53" i="39"/>
  <c r="C42" i="39"/>
  <c r="C43" i="39"/>
  <c r="C44" i="39" s="1"/>
  <c r="C45" i="39" s="1"/>
  <c r="C46" i="39" s="1"/>
  <c r="C47" i="39" s="1"/>
  <c r="C48" i="39" s="1"/>
  <c r="C49" i="39" s="1"/>
  <c r="E5" i="39"/>
  <c r="D5" i="39"/>
  <c r="M116" i="30"/>
  <c r="D115" i="29"/>
  <c r="D115" i="30" s="1"/>
  <c r="M116" i="29"/>
  <c r="AH116" i="1"/>
  <c r="N2" i="1"/>
  <c r="N4" i="1" s="1"/>
  <c r="K74" i="29"/>
  <c r="K74" i="30"/>
  <c r="K64" i="29"/>
  <c r="K64" i="30" s="1"/>
  <c r="H74" i="29"/>
  <c r="H74" i="30" s="1"/>
  <c r="H64" i="29"/>
  <c r="H64" i="30" s="1"/>
  <c r="E74" i="29"/>
  <c r="E74" i="30"/>
  <c r="E64" i="29"/>
  <c r="E64" i="30" s="1"/>
  <c r="K61" i="29"/>
  <c r="K61" i="30" s="1"/>
  <c r="H61" i="29"/>
  <c r="H61" i="30" s="1"/>
  <c r="E61" i="29"/>
  <c r="E61" i="30"/>
  <c r="K51" i="29"/>
  <c r="H51" i="29"/>
  <c r="E51" i="29"/>
  <c r="N51" i="29" s="1"/>
  <c r="Q36" i="8"/>
  <c r="Q35" i="8"/>
  <c r="Q74" i="8" s="1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5" i="4"/>
  <c r="K19" i="29"/>
  <c r="K29" i="29"/>
  <c r="K29" i="30" s="1"/>
  <c r="H19" i="29"/>
  <c r="H29" i="29"/>
  <c r="H29" i="30" s="1"/>
  <c r="E29" i="29"/>
  <c r="E29" i="30" s="1"/>
  <c r="E19" i="29"/>
  <c r="K21" i="29"/>
  <c r="H21" i="29"/>
  <c r="E21" i="29"/>
  <c r="K75" i="29"/>
  <c r="K75" i="30" s="1"/>
  <c r="H75" i="29"/>
  <c r="H75" i="30" s="1"/>
  <c r="E75" i="29"/>
  <c r="K30" i="29"/>
  <c r="K30" i="30" s="1"/>
  <c r="H30" i="29"/>
  <c r="H30" i="30" s="1"/>
  <c r="E30" i="29"/>
  <c r="J66" i="7"/>
  <c r="J67" i="7" s="1"/>
  <c r="J90" i="7" s="1"/>
  <c r="D66" i="7"/>
  <c r="D67" i="7"/>
  <c r="B59" i="7"/>
  <c r="B60" i="7"/>
  <c r="B61" i="7" s="1"/>
  <c r="B62" i="7"/>
  <c r="B63" i="7" s="1"/>
  <c r="B64" i="7" s="1"/>
  <c r="B65" i="7" s="1"/>
  <c r="B66" i="7" s="1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/>
  <c r="B107" i="30" s="1"/>
  <c r="B108" i="30" s="1"/>
  <c r="B98" i="30"/>
  <c r="B99" i="30" s="1"/>
  <c r="B93" i="30"/>
  <c r="B94" i="30"/>
  <c r="B89" i="30"/>
  <c r="B84" i="30"/>
  <c r="B69" i="30"/>
  <c r="B65" i="30"/>
  <c r="B56" i="30"/>
  <c r="B57" i="30"/>
  <c r="B44" i="30"/>
  <c r="B45" i="30"/>
  <c r="B46" i="30" s="1"/>
  <c r="B47" i="30" s="1"/>
  <c r="B48" i="30" s="1"/>
  <c r="B35" i="30"/>
  <c r="B36" i="30" s="1"/>
  <c r="B37" i="30" s="1"/>
  <c r="B25" i="30"/>
  <c r="B26" i="30"/>
  <c r="B14" i="30"/>
  <c r="B15" i="30"/>
  <c r="B16" i="30" s="1"/>
  <c r="B17" i="30" s="1"/>
  <c r="K17" i="30" s="1"/>
  <c r="B105" i="29"/>
  <c r="B106" i="29"/>
  <c r="B107" i="29" s="1"/>
  <c r="B108" i="29" s="1"/>
  <c r="B98" i="29"/>
  <c r="B99" i="29"/>
  <c r="B100" i="29"/>
  <c r="B101" i="29" s="1"/>
  <c r="B93" i="29"/>
  <c r="B94" i="29"/>
  <c r="B89" i="29"/>
  <c r="B84" i="29"/>
  <c r="B69" i="29"/>
  <c r="B65" i="29"/>
  <c r="B56" i="29"/>
  <c r="B57" i="29" s="1"/>
  <c r="B44" i="29"/>
  <c r="B45" i="29"/>
  <c r="B46" i="29" s="1"/>
  <c r="B47" i="29"/>
  <c r="B48" i="29" s="1"/>
  <c r="B49" i="29" s="1"/>
  <c r="B50" i="29" s="1"/>
  <c r="B51" i="29" s="1"/>
  <c r="B35" i="29"/>
  <c r="B36" i="29"/>
  <c r="B37" i="29" s="1"/>
  <c r="B25" i="29"/>
  <c r="B26" i="29" s="1"/>
  <c r="B14" i="29"/>
  <c r="B15" i="29"/>
  <c r="B16" i="29" s="1"/>
  <c r="B17" i="29" s="1"/>
  <c r="B18" i="29" s="1"/>
  <c r="B19" i="29" s="1"/>
  <c r="B20" i="29" s="1"/>
  <c r="B21" i="29" s="1"/>
  <c r="K10" i="27"/>
  <c r="K10" i="26"/>
  <c r="K10" i="25"/>
  <c r="K10" i="20"/>
  <c r="K88" i="29"/>
  <c r="K88" i="30" s="1"/>
  <c r="K72" i="29"/>
  <c r="K72" i="30" s="1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/>
  <c r="Z886" i="1"/>
  <c r="Y886" i="1"/>
  <c r="X886" i="1"/>
  <c r="Z885" i="1"/>
  <c r="Y885" i="1"/>
  <c r="X885" i="1"/>
  <c r="AM885" i="1" s="1"/>
  <c r="AA884" i="1"/>
  <c r="Y884" i="1"/>
  <c r="X884" i="1"/>
  <c r="AK884" i="1"/>
  <c r="Y883" i="1"/>
  <c r="X883" i="1"/>
  <c r="AM883" i="1"/>
  <c r="Y882" i="1"/>
  <c r="X882" i="1"/>
  <c r="Y881" i="1"/>
  <c r="X881" i="1"/>
  <c r="AM881" i="1" s="1"/>
  <c r="Y880" i="1"/>
  <c r="X880" i="1"/>
  <c r="Y879" i="1"/>
  <c r="X879" i="1"/>
  <c r="AM879" i="1" s="1"/>
  <c r="Y878" i="1"/>
  <c r="AN878" i="1" s="1"/>
  <c r="X878" i="1"/>
  <c r="AR878" i="1"/>
  <c r="Y877" i="1"/>
  <c r="X877" i="1"/>
  <c r="AM877" i="1"/>
  <c r="Y876" i="1"/>
  <c r="X876" i="1"/>
  <c r="Z875" i="1"/>
  <c r="Y875" i="1"/>
  <c r="X875" i="1"/>
  <c r="AM875" i="1" s="1"/>
  <c r="Z874" i="1"/>
  <c r="Y874" i="1"/>
  <c r="X874" i="1"/>
  <c r="Z873" i="1"/>
  <c r="Y873" i="1"/>
  <c r="X873" i="1"/>
  <c r="AM873" i="1" s="1"/>
  <c r="Z872" i="1"/>
  <c r="Y872" i="1"/>
  <c r="X872" i="1"/>
  <c r="Z871" i="1"/>
  <c r="Y871" i="1"/>
  <c r="X871" i="1"/>
  <c r="AM871" i="1"/>
  <c r="Z870" i="1"/>
  <c r="Y870" i="1"/>
  <c r="X870" i="1"/>
  <c r="Z869" i="1"/>
  <c r="Y869" i="1"/>
  <c r="X869" i="1"/>
  <c r="AM869" i="1" s="1"/>
  <c r="Z868" i="1"/>
  <c r="Y868" i="1"/>
  <c r="X868" i="1"/>
  <c r="AA867" i="1"/>
  <c r="Y867" i="1"/>
  <c r="X867" i="1"/>
  <c r="AM867" i="1" s="1"/>
  <c r="AA866" i="1"/>
  <c r="Y866" i="1"/>
  <c r="X866" i="1"/>
  <c r="AK866" i="1"/>
  <c r="AA865" i="1"/>
  <c r="Y865" i="1"/>
  <c r="X865" i="1"/>
  <c r="AM865" i="1" s="1"/>
  <c r="AA864" i="1"/>
  <c r="Y864" i="1"/>
  <c r="X864" i="1"/>
  <c r="AK864" i="1"/>
  <c r="AA863" i="1"/>
  <c r="Y863" i="1"/>
  <c r="X863" i="1"/>
  <c r="AM863" i="1" s="1"/>
  <c r="AA862" i="1"/>
  <c r="Y862" i="1"/>
  <c r="X862" i="1"/>
  <c r="AK862" i="1"/>
  <c r="AA861" i="1"/>
  <c r="Y861" i="1"/>
  <c r="X861" i="1"/>
  <c r="AM861" i="1"/>
  <c r="AA860" i="1"/>
  <c r="Y860" i="1"/>
  <c r="X860" i="1"/>
  <c r="AK860" i="1"/>
  <c r="AR860" i="1"/>
  <c r="AA859" i="1"/>
  <c r="Y859" i="1"/>
  <c r="X859" i="1"/>
  <c r="AM859" i="1" s="1"/>
  <c r="AA858" i="1"/>
  <c r="Y858" i="1"/>
  <c r="X858" i="1"/>
  <c r="AK858" i="1"/>
  <c r="Y857" i="1"/>
  <c r="X857" i="1"/>
  <c r="AM857" i="1" s="1"/>
  <c r="Y856" i="1"/>
  <c r="X856" i="1"/>
  <c r="Y855" i="1"/>
  <c r="X855" i="1"/>
  <c r="AM855" i="1" s="1"/>
  <c r="Y854" i="1"/>
  <c r="X854" i="1"/>
  <c r="Y853" i="1"/>
  <c r="X853" i="1"/>
  <c r="AM853" i="1"/>
  <c r="Y852" i="1"/>
  <c r="X852" i="1"/>
  <c r="Y851" i="1"/>
  <c r="X851" i="1"/>
  <c r="AM851" i="1" s="1"/>
  <c r="Y850" i="1"/>
  <c r="X850" i="1"/>
  <c r="Y849" i="1"/>
  <c r="X849" i="1"/>
  <c r="AM849" i="1" s="1"/>
  <c r="Z848" i="1"/>
  <c r="Y848" i="1"/>
  <c r="X848" i="1"/>
  <c r="AA847" i="1"/>
  <c r="Z847" i="1"/>
  <c r="Y847" i="1"/>
  <c r="X847" i="1"/>
  <c r="AM847" i="1" s="1"/>
  <c r="AA846" i="1"/>
  <c r="Y846" i="1"/>
  <c r="X846" i="1"/>
  <c r="Z845" i="1"/>
  <c r="Y845" i="1"/>
  <c r="X845" i="1"/>
  <c r="AM845" i="1"/>
  <c r="Z844" i="1"/>
  <c r="Y844" i="1"/>
  <c r="AN844" i="1" s="1"/>
  <c r="X844" i="1"/>
  <c r="Z843" i="1"/>
  <c r="Y843" i="1"/>
  <c r="X843" i="1"/>
  <c r="AM843" i="1"/>
  <c r="Z842" i="1"/>
  <c r="Y842" i="1"/>
  <c r="AN842" i="1" s="1"/>
  <c r="X842" i="1"/>
  <c r="AA841" i="1"/>
  <c r="Y841" i="1"/>
  <c r="X841" i="1"/>
  <c r="AM841" i="1"/>
  <c r="AA840" i="1"/>
  <c r="Y840" i="1"/>
  <c r="AN840" i="1" s="1"/>
  <c r="X840" i="1"/>
  <c r="AK840" i="1"/>
  <c r="AA839" i="1"/>
  <c r="Y839" i="1"/>
  <c r="AN839" i="1" s="1"/>
  <c r="X839" i="1"/>
  <c r="AM839" i="1"/>
  <c r="AA838" i="1"/>
  <c r="Y838" i="1"/>
  <c r="X838" i="1"/>
  <c r="AK838" i="1"/>
  <c r="AA837" i="1"/>
  <c r="Y837" i="1"/>
  <c r="X837" i="1"/>
  <c r="AM837" i="1"/>
  <c r="Z836" i="1"/>
  <c r="Y836" i="1"/>
  <c r="AN836" i="1" s="1"/>
  <c r="X836" i="1"/>
  <c r="Z835" i="1"/>
  <c r="Y835" i="1"/>
  <c r="X835" i="1"/>
  <c r="AM835" i="1"/>
  <c r="AA834" i="1"/>
  <c r="Y834" i="1"/>
  <c r="AN834" i="1" s="1"/>
  <c r="X834" i="1"/>
  <c r="AK834" i="1"/>
  <c r="AR834" i="1" s="1"/>
  <c r="AA833" i="1"/>
  <c r="Y833" i="1"/>
  <c r="X833" i="1"/>
  <c r="AM833" i="1"/>
  <c r="AA832" i="1"/>
  <c r="Y832" i="1"/>
  <c r="AN832" i="1" s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X819" i="1"/>
  <c r="Y818" i="1"/>
  <c r="X818" i="1"/>
  <c r="AM818" i="1" s="1"/>
  <c r="Y817" i="1"/>
  <c r="X817" i="1"/>
  <c r="Y816" i="1"/>
  <c r="X816" i="1"/>
  <c r="Y815" i="1"/>
  <c r="AN815" i="1" s="1"/>
  <c r="X815" i="1"/>
  <c r="Y814" i="1"/>
  <c r="X814" i="1"/>
  <c r="Y813" i="1"/>
  <c r="AN813" i="1" s="1"/>
  <c r="X813" i="1"/>
  <c r="Y812" i="1"/>
  <c r="X812" i="1"/>
  <c r="Y811" i="1"/>
  <c r="X811" i="1"/>
  <c r="Y810" i="1"/>
  <c r="X810" i="1"/>
  <c r="Y809" i="1"/>
  <c r="X809" i="1"/>
  <c r="Y808" i="1"/>
  <c r="X808" i="1"/>
  <c r="Y807" i="1"/>
  <c r="X807" i="1"/>
  <c r="Y806" i="1"/>
  <c r="X806" i="1"/>
  <c r="Y805" i="1"/>
  <c r="X805" i="1"/>
  <c r="Y804" i="1"/>
  <c r="X804" i="1"/>
  <c r="Y803" i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X779" i="1"/>
  <c r="Y778" i="1"/>
  <c r="X778" i="1"/>
  <c r="Y777" i="1"/>
  <c r="X777" i="1"/>
  <c r="Y776" i="1"/>
  <c r="X776" i="1"/>
  <c r="Y775" i="1"/>
  <c r="AN775" i="1" s="1"/>
  <c r="X775" i="1"/>
  <c r="Y774" i="1"/>
  <c r="X774" i="1"/>
  <c r="Y773" i="1"/>
  <c r="X773" i="1"/>
  <c r="AR773" i="1"/>
  <c r="Y772" i="1"/>
  <c r="X772" i="1"/>
  <c r="Y771" i="1"/>
  <c r="AN771" i="1" s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 s="1"/>
  <c r="X761" i="1"/>
  <c r="Y760" i="1"/>
  <c r="X760" i="1"/>
  <c r="Y759" i="1"/>
  <c r="X759" i="1"/>
  <c r="Y758" i="1"/>
  <c r="X758" i="1"/>
  <c r="Y757" i="1"/>
  <c r="X757" i="1"/>
  <c r="AR757" i="1"/>
  <c r="Y756" i="1"/>
  <c r="X756" i="1"/>
  <c r="Y755" i="1"/>
  <c r="X755" i="1"/>
  <c r="AR755" i="1"/>
  <c r="Y754" i="1"/>
  <c r="X754" i="1"/>
  <c r="Y753" i="1"/>
  <c r="X753" i="1"/>
  <c r="Y752" i="1"/>
  <c r="X752" i="1"/>
  <c r="Y751" i="1"/>
  <c r="X751" i="1"/>
  <c r="AR751" i="1"/>
  <c r="Y750" i="1"/>
  <c r="X750" i="1"/>
  <c r="Y749" i="1"/>
  <c r="X749" i="1"/>
  <c r="Y748" i="1"/>
  <c r="X748" i="1"/>
  <c r="Y747" i="1"/>
  <c r="AN747" i="1" s="1"/>
  <c r="X747" i="1"/>
  <c r="Y746" i="1"/>
  <c r="X746" i="1"/>
  <c r="Y745" i="1"/>
  <c r="X745" i="1"/>
  <c r="Y744" i="1"/>
  <c r="X744" i="1"/>
  <c r="Y743" i="1"/>
  <c r="X743" i="1"/>
  <c r="Y742" i="1"/>
  <c r="AN742" i="1" s="1"/>
  <c r="X742" i="1"/>
  <c r="Y741" i="1"/>
  <c r="X741" i="1"/>
  <c r="Y740" i="1"/>
  <c r="AN740" i="1" s="1"/>
  <c r="X740" i="1"/>
  <c r="Y739" i="1"/>
  <c r="X739" i="1"/>
  <c r="Y738" i="1"/>
  <c r="X738" i="1"/>
  <c r="Y737" i="1"/>
  <c r="AN737" i="1" s="1"/>
  <c r="X737" i="1"/>
  <c r="Y736" i="1"/>
  <c r="X736" i="1"/>
  <c r="Y735" i="1"/>
  <c r="X735" i="1"/>
  <c r="Y734" i="1"/>
  <c r="X734" i="1"/>
  <c r="Y733" i="1"/>
  <c r="X733" i="1"/>
  <c r="Y732" i="1"/>
  <c r="X732" i="1"/>
  <c r="Y731" i="1"/>
  <c r="AN731" i="1" s="1"/>
  <c r="X731" i="1"/>
  <c r="Y730" i="1"/>
  <c r="X730" i="1"/>
  <c r="Y729" i="1"/>
  <c r="X729" i="1"/>
  <c r="Y728" i="1"/>
  <c r="X728" i="1"/>
  <c r="Y727" i="1"/>
  <c r="X727" i="1"/>
  <c r="Y726" i="1"/>
  <c r="X726" i="1"/>
  <c r="Y725" i="1"/>
  <c r="X725" i="1"/>
  <c r="Y724" i="1"/>
  <c r="X724" i="1"/>
  <c r="Y723" i="1"/>
  <c r="AN723" i="1" s="1"/>
  <c r="X723" i="1"/>
  <c r="AR723" i="1"/>
  <c r="Y722" i="1"/>
  <c r="X722" i="1"/>
  <c r="Y721" i="1"/>
  <c r="X721" i="1"/>
  <c r="Y720" i="1"/>
  <c r="X720" i="1"/>
  <c r="Y719" i="1"/>
  <c r="AN719" i="1"/>
  <c r="X719" i="1"/>
  <c r="Y718" i="1"/>
  <c r="X718" i="1"/>
  <c r="Y717" i="1"/>
  <c r="X717" i="1"/>
  <c r="Y716" i="1"/>
  <c r="X716" i="1"/>
  <c r="Y715" i="1"/>
  <c r="AN715" i="1" s="1"/>
  <c r="X715" i="1"/>
  <c r="Y714" i="1"/>
  <c r="X714" i="1"/>
  <c r="Y713" i="1"/>
  <c r="X713" i="1"/>
  <c r="Y712" i="1"/>
  <c r="X712" i="1"/>
  <c r="Y711" i="1"/>
  <c r="AN711" i="1" s="1"/>
  <c r="X711" i="1"/>
  <c r="Y710" i="1"/>
  <c r="X710" i="1"/>
  <c r="Y709" i="1"/>
  <c r="X709" i="1"/>
  <c r="Y708" i="1"/>
  <c r="X708" i="1"/>
  <c r="Y707" i="1"/>
  <c r="AN707" i="1"/>
  <c r="X707" i="1"/>
  <c r="Y706" i="1"/>
  <c r="X706" i="1"/>
  <c r="Y705" i="1"/>
  <c r="X705" i="1"/>
  <c r="Y704" i="1"/>
  <c r="X704" i="1"/>
  <c r="Y703" i="1"/>
  <c r="AN703" i="1" s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AR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AR673" i="1"/>
  <c r="Y672" i="1"/>
  <c r="X672" i="1"/>
  <c r="Y671" i="1"/>
  <c r="X671" i="1"/>
  <c r="AR671" i="1"/>
  <c r="Y670" i="1"/>
  <c r="X670" i="1"/>
  <c r="Y669" i="1"/>
  <c r="X669" i="1"/>
  <c r="AR669" i="1"/>
  <c r="Y668" i="1"/>
  <c r="X668" i="1"/>
  <c r="Y667" i="1"/>
  <c r="X667" i="1"/>
  <c r="W667" i="1"/>
  <c r="V667" i="1"/>
  <c r="Y666" i="1"/>
  <c r="X666" i="1"/>
  <c r="Y665" i="1"/>
  <c r="X665" i="1"/>
  <c r="AM665" i="1" s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AR657" i="1"/>
  <c r="Y656" i="1"/>
  <c r="X656" i="1"/>
  <c r="Y655" i="1"/>
  <c r="X655" i="1"/>
  <c r="AR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 s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AR637" i="1"/>
  <c r="Y636" i="1"/>
  <c r="AN636" i="1" s="1"/>
  <c r="X636" i="1"/>
  <c r="Y635" i="1"/>
  <c r="X635" i="1"/>
  <c r="Y634" i="1"/>
  <c r="AN634" i="1" s="1"/>
  <c r="X634" i="1"/>
  <c r="Y633" i="1"/>
  <c r="AN633" i="1" s="1"/>
  <c r="X633" i="1"/>
  <c r="Y632" i="1"/>
  <c r="X632" i="1"/>
  <c r="Y631" i="1"/>
  <c r="X631" i="1"/>
  <c r="Y630" i="1"/>
  <c r="AN630" i="1"/>
  <c r="X630" i="1"/>
  <c r="Y629" i="1"/>
  <c r="X629" i="1"/>
  <c r="Y628" i="1"/>
  <c r="AN628" i="1" s="1"/>
  <c r="X628" i="1"/>
  <c r="Y627" i="1"/>
  <c r="X627" i="1"/>
  <c r="AR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 s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Y593" i="1"/>
  <c r="X593" i="1"/>
  <c r="AR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R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AR559" i="1"/>
  <c r="Y558" i="1"/>
  <c r="X558" i="1"/>
  <c r="Y557" i="1"/>
  <c r="X557" i="1"/>
  <c r="AR557" i="1"/>
  <c r="Y556" i="1"/>
  <c r="X556" i="1"/>
  <c r="AM556" i="1" s="1"/>
  <c r="AR556" i="1"/>
  <c r="Y555" i="1"/>
  <c r="X555" i="1"/>
  <c r="AR555" i="1"/>
  <c r="Y554" i="1"/>
  <c r="X554" i="1"/>
  <c r="AR554" i="1"/>
  <c r="Y553" i="1"/>
  <c r="X553" i="1"/>
  <c r="AR553" i="1"/>
  <c r="Y552" i="1"/>
  <c r="X552" i="1"/>
  <c r="Y551" i="1"/>
  <c r="X551" i="1"/>
  <c r="AR551" i="1"/>
  <c r="Y550" i="1"/>
  <c r="X550" i="1"/>
  <c r="Y549" i="1"/>
  <c r="X549" i="1"/>
  <c r="AR549" i="1"/>
  <c r="Y548" i="1"/>
  <c r="X548" i="1"/>
  <c r="Y547" i="1"/>
  <c r="X547" i="1"/>
  <c r="AR547" i="1"/>
  <c r="Y546" i="1"/>
  <c r="X546" i="1"/>
  <c r="AM546" i="1"/>
  <c r="Y545" i="1"/>
  <c r="X545" i="1"/>
  <c r="Y544" i="1"/>
  <c r="X544" i="1"/>
  <c r="Y543" i="1"/>
  <c r="X543" i="1"/>
  <c r="Y542" i="1"/>
  <c r="X542" i="1"/>
  <c r="Y541" i="1"/>
  <c r="X541" i="1"/>
  <c r="AR541" i="1"/>
  <c r="Y540" i="1"/>
  <c r="X540" i="1"/>
  <c r="Y539" i="1"/>
  <c r="X539" i="1"/>
  <c r="Y538" i="1"/>
  <c r="X538" i="1"/>
  <c r="Y537" i="1"/>
  <c r="X537" i="1"/>
  <c r="Y536" i="1"/>
  <c r="X536" i="1"/>
  <c r="AM536" i="1" s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AR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 s="1"/>
  <c r="X517" i="1"/>
  <c r="AR517" i="1"/>
  <c r="Y516" i="1"/>
  <c r="X516" i="1"/>
  <c r="AM516" i="1"/>
  <c r="Y515" i="1"/>
  <c r="X515" i="1"/>
  <c r="AR515" i="1"/>
  <c r="Y514" i="1"/>
  <c r="X514" i="1"/>
  <c r="AM514" i="1" s="1"/>
  <c r="Y513" i="1"/>
  <c r="X513" i="1"/>
  <c r="Y512" i="1"/>
  <c r="X512" i="1"/>
  <c r="AM512" i="1" s="1"/>
  <c r="Y511" i="1"/>
  <c r="X511" i="1"/>
  <c r="AR511" i="1"/>
  <c r="Y510" i="1"/>
  <c r="X510" i="1"/>
  <c r="AM510" i="1" s="1"/>
  <c r="AR510" i="1"/>
  <c r="Y509" i="1"/>
  <c r="X509" i="1"/>
  <c r="AR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AR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 s="1"/>
  <c r="Y493" i="1"/>
  <c r="X493" i="1"/>
  <c r="Y492" i="1"/>
  <c r="X492" i="1"/>
  <c r="AM492" i="1" s="1"/>
  <c r="Y491" i="1"/>
  <c r="X491" i="1"/>
  <c r="Y490" i="1"/>
  <c r="X490" i="1"/>
  <c r="Y489" i="1"/>
  <c r="X489" i="1"/>
  <c r="AR489" i="1"/>
  <c r="Y488" i="1"/>
  <c r="X488" i="1"/>
  <c r="AM488" i="1" s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AR481" i="1"/>
  <c r="Y480" i="1"/>
  <c r="X480" i="1"/>
  <c r="Y479" i="1"/>
  <c r="X479" i="1"/>
  <c r="Y478" i="1"/>
  <c r="X478" i="1"/>
  <c r="Y477" i="1"/>
  <c r="X477" i="1"/>
  <c r="AR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AR469" i="1"/>
  <c r="Y468" i="1"/>
  <c r="X468" i="1"/>
  <c r="Y467" i="1"/>
  <c r="X467" i="1"/>
  <c r="Y466" i="1"/>
  <c r="X466" i="1"/>
  <c r="Y465" i="1"/>
  <c r="X465" i="1"/>
  <c r="AR465" i="1"/>
  <c r="Y464" i="1"/>
  <c r="X464" i="1"/>
  <c r="Y463" i="1"/>
  <c r="X463" i="1"/>
  <c r="Y462" i="1"/>
  <c r="X462" i="1"/>
  <c r="Y461" i="1"/>
  <c r="X461" i="1"/>
  <c r="AR461" i="1"/>
  <c r="Y460" i="1"/>
  <c r="X460" i="1"/>
  <c r="Y459" i="1"/>
  <c r="X459" i="1"/>
  <c r="AR459" i="1"/>
  <c r="Y458" i="1"/>
  <c r="X458" i="1"/>
  <c r="Y457" i="1"/>
  <c r="X457" i="1"/>
  <c r="AR457" i="1"/>
  <c r="Y456" i="1"/>
  <c r="X456" i="1"/>
  <c r="Y455" i="1"/>
  <c r="X455" i="1"/>
  <c r="Y454" i="1"/>
  <c r="X454" i="1"/>
  <c r="Y453" i="1"/>
  <c r="AN453" i="1" s="1"/>
  <c r="X453" i="1"/>
  <c r="AR453" i="1"/>
  <c r="Y452" i="1"/>
  <c r="X452" i="1"/>
  <c r="Y451" i="1"/>
  <c r="AN451" i="1"/>
  <c r="X451" i="1"/>
  <c r="Y450" i="1"/>
  <c r="X450" i="1"/>
  <c r="Y449" i="1"/>
  <c r="AN449" i="1" s="1"/>
  <c r="X449" i="1"/>
  <c r="Y448" i="1"/>
  <c r="X448" i="1"/>
  <c r="Y447" i="1"/>
  <c r="AN447" i="1" s="1"/>
  <c r="X447" i="1"/>
  <c r="Y446" i="1"/>
  <c r="X446" i="1"/>
  <c r="Y445" i="1"/>
  <c r="AN445" i="1" s="1"/>
  <c r="X445" i="1"/>
  <c r="Y444" i="1"/>
  <c r="X444" i="1"/>
  <c r="Y443" i="1"/>
  <c r="AN443" i="1" s="1"/>
  <c r="X443" i="1"/>
  <c r="Y442" i="1"/>
  <c r="X442" i="1"/>
  <c r="AM442" i="1"/>
  <c r="Y441" i="1"/>
  <c r="X441" i="1"/>
  <c r="Y440" i="1"/>
  <c r="X440" i="1"/>
  <c r="AM440" i="1" s="1"/>
  <c r="Y439" i="1"/>
  <c r="X439" i="1"/>
  <c r="AR439" i="1"/>
  <c r="Y438" i="1"/>
  <c r="X438" i="1"/>
  <c r="Y437" i="1"/>
  <c r="X437" i="1"/>
  <c r="Y436" i="1"/>
  <c r="X436" i="1"/>
  <c r="Y435" i="1"/>
  <c r="X435" i="1"/>
  <c r="AR435" i="1"/>
  <c r="Y434" i="1"/>
  <c r="X434" i="1"/>
  <c r="AM434" i="1" s="1"/>
  <c r="Y433" i="1"/>
  <c r="X433" i="1"/>
  <c r="Y432" i="1"/>
  <c r="X432" i="1"/>
  <c r="Y431" i="1"/>
  <c r="AN431" i="1" s="1"/>
  <c r="X431" i="1"/>
  <c r="AR431" i="1"/>
  <c r="Y430" i="1"/>
  <c r="X430" i="1"/>
  <c r="Y429" i="1"/>
  <c r="X429" i="1"/>
  <c r="AR429" i="1"/>
  <c r="Y428" i="1"/>
  <c r="AN428" i="1" s="1"/>
  <c r="X428" i="1"/>
  <c r="Y427" i="1"/>
  <c r="X427" i="1"/>
  <c r="AR427" i="1"/>
  <c r="Y426" i="1"/>
  <c r="X426" i="1"/>
  <c r="Y425" i="1"/>
  <c r="X425" i="1"/>
  <c r="AM425" i="1" s="1"/>
  <c r="Y424" i="1"/>
  <c r="X424" i="1"/>
  <c r="Y423" i="1"/>
  <c r="X423" i="1"/>
  <c r="AR423" i="1"/>
  <c r="Y422" i="1"/>
  <c r="X422" i="1"/>
  <c r="Y421" i="1"/>
  <c r="X421" i="1"/>
  <c r="AR421" i="1"/>
  <c r="Y420" i="1"/>
  <c r="X420" i="1"/>
  <c r="Y419" i="1"/>
  <c r="X419" i="1"/>
  <c r="AR419" i="1"/>
  <c r="Y418" i="1"/>
  <c r="AN418" i="1" s="1"/>
  <c r="X418" i="1"/>
  <c r="AM418" i="1" s="1"/>
  <c r="Y417" i="1"/>
  <c r="X417" i="1"/>
  <c r="AR417" i="1"/>
  <c r="Z416" i="1"/>
  <c r="Y416" i="1"/>
  <c r="X416" i="1"/>
  <c r="AA415" i="1"/>
  <c r="Y415" i="1"/>
  <c r="X415" i="1"/>
  <c r="Y414" i="1"/>
  <c r="X414" i="1"/>
  <c r="Y413" i="1"/>
  <c r="X413" i="1"/>
  <c r="Y412" i="1"/>
  <c r="AN412" i="1" s="1"/>
  <c r="X412" i="1"/>
  <c r="Y411" i="1"/>
  <c r="X411" i="1"/>
  <c r="Y410" i="1"/>
  <c r="X410" i="1"/>
  <c r="Y408" i="1"/>
  <c r="X408" i="1"/>
  <c r="W408" i="1"/>
  <c r="V408" i="1"/>
  <c r="AR403" i="1"/>
  <c r="Y401" i="1"/>
  <c r="X401" i="1"/>
  <c r="AR401" i="1"/>
  <c r="Y400" i="1"/>
  <c r="X400" i="1"/>
  <c r="Y399" i="1"/>
  <c r="AN399" i="1"/>
  <c r="X399" i="1"/>
  <c r="Y398" i="1"/>
  <c r="X398" i="1"/>
  <c r="Y397" i="1"/>
  <c r="AN397" i="1" s="1"/>
  <c r="AR397" i="1"/>
  <c r="Y396" i="1"/>
  <c r="X396" i="1"/>
  <c r="Y395" i="1"/>
  <c r="AN395" i="1" s="1"/>
  <c r="X395" i="1"/>
  <c r="AR395" i="1"/>
  <c r="Y394" i="1"/>
  <c r="X394" i="1"/>
  <c r="Y393" i="1"/>
  <c r="X393" i="1"/>
  <c r="AR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AR385" i="1"/>
  <c r="Y384" i="1"/>
  <c r="X384" i="1"/>
  <c r="Z382" i="1"/>
  <c r="AO382" i="1" s="1"/>
  <c r="Y382" i="1"/>
  <c r="X382" i="1"/>
  <c r="Z381" i="1"/>
  <c r="AO381" i="1" s="1"/>
  <c r="Y381" i="1"/>
  <c r="X381" i="1"/>
  <c r="AK381" i="1"/>
  <c r="Z380" i="1"/>
  <c r="AO380" i="1"/>
  <c r="Y380" i="1"/>
  <c r="X380" i="1"/>
  <c r="AK380" i="1"/>
  <c r="AA379" i="1"/>
  <c r="Y379" i="1"/>
  <c r="X379" i="1"/>
  <c r="AK379" i="1"/>
  <c r="AR379" i="1"/>
  <c r="AA378" i="1"/>
  <c r="Y378" i="1"/>
  <c r="X378" i="1"/>
  <c r="AA377" i="1"/>
  <c r="Y377" i="1"/>
  <c r="X377" i="1"/>
  <c r="AM377" i="1" s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K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 s="1"/>
  <c r="Y366" i="1"/>
  <c r="X366" i="1"/>
  <c r="AM366" i="1" s="1"/>
  <c r="Z365" i="1"/>
  <c r="AO365" i="1"/>
  <c r="Y365" i="1"/>
  <c r="X365" i="1"/>
  <c r="AK365" i="1"/>
  <c r="Z364" i="1"/>
  <c r="AO364" i="1" s="1"/>
  <c r="Y364" i="1"/>
  <c r="X364" i="1"/>
  <c r="AM364" i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AN359" i="1" s="1"/>
  <c r="X359" i="1"/>
  <c r="AK359" i="1"/>
  <c r="AA358" i="1"/>
  <c r="Y358" i="1"/>
  <c r="X358" i="1"/>
  <c r="AA357" i="1"/>
  <c r="Y357" i="1"/>
  <c r="X357" i="1"/>
  <c r="AA356" i="1"/>
  <c r="Y356" i="1"/>
  <c r="X356" i="1"/>
  <c r="AM356" i="1" s="1"/>
  <c r="AA355" i="1"/>
  <c r="Y355" i="1"/>
  <c r="X355" i="1"/>
  <c r="AM355" i="1" s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K351" i="1"/>
  <c r="AA350" i="1"/>
  <c r="Y350" i="1"/>
  <c r="AN350" i="1" s="1"/>
  <c r="X350" i="1"/>
  <c r="AM350" i="1" s="1"/>
  <c r="AA349" i="1"/>
  <c r="Y349" i="1"/>
  <c r="X349" i="1"/>
  <c r="AA348" i="1"/>
  <c r="Y348" i="1"/>
  <c r="AN348" i="1" s="1"/>
  <c r="X348" i="1"/>
  <c r="AK348" i="1"/>
  <c r="AA347" i="1"/>
  <c r="Y347" i="1"/>
  <c r="X347" i="1"/>
  <c r="AA346" i="1"/>
  <c r="Y346" i="1"/>
  <c r="X346" i="1"/>
  <c r="AM346" i="1" s="1"/>
  <c r="Y345" i="1"/>
  <c r="X345" i="1"/>
  <c r="Y344" i="1"/>
  <c r="X344" i="1"/>
  <c r="AA343" i="1"/>
  <c r="Y343" i="1"/>
  <c r="X343" i="1"/>
  <c r="AM343" i="1" s="1"/>
  <c r="AK343" i="1"/>
  <c r="AA342" i="1"/>
  <c r="Y342" i="1"/>
  <c r="AN342" i="1" s="1"/>
  <c r="X342" i="1"/>
  <c r="AM342" i="1" s="1"/>
  <c r="AA341" i="1"/>
  <c r="Y341" i="1"/>
  <c r="X341" i="1"/>
  <c r="AA340" i="1"/>
  <c r="Y340" i="1"/>
  <c r="X340" i="1"/>
  <c r="H32" i="4"/>
  <c r="AA339" i="1"/>
  <c r="Y339" i="1"/>
  <c r="X339" i="1"/>
  <c r="AK339" i="1"/>
  <c r="AR339" i="1"/>
  <c r="AA338" i="1"/>
  <c r="Y338" i="1"/>
  <c r="X338" i="1"/>
  <c r="Y337" i="1"/>
  <c r="X337" i="1"/>
  <c r="Y336" i="1"/>
  <c r="X336" i="1"/>
  <c r="AA335" i="1"/>
  <c r="Y335" i="1"/>
  <c r="X335" i="1"/>
  <c r="AK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 s="1"/>
  <c r="Y327" i="1"/>
  <c r="X327" i="1"/>
  <c r="AA326" i="1"/>
  <c r="Y326" i="1"/>
  <c r="X326" i="1"/>
  <c r="AA325" i="1"/>
  <c r="Y325" i="1"/>
  <c r="AN325" i="1" s="1"/>
  <c r="X325" i="1"/>
  <c r="AK325" i="1"/>
  <c r="AR325" i="1" s="1"/>
  <c r="AA324" i="1"/>
  <c r="Y324" i="1"/>
  <c r="X324" i="1"/>
  <c r="AM324" i="1" s="1"/>
  <c r="AA323" i="1"/>
  <c r="Y323" i="1"/>
  <c r="X323" i="1"/>
  <c r="AK323" i="1"/>
  <c r="AR323" i="1" s="1"/>
  <c r="Y322" i="1"/>
  <c r="X322" i="1"/>
  <c r="AA321" i="1"/>
  <c r="Y321" i="1"/>
  <c r="X321" i="1"/>
  <c r="AA320" i="1"/>
  <c r="Y320" i="1"/>
  <c r="X320" i="1"/>
  <c r="AA319" i="1"/>
  <c r="Y319" i="1"/>
  <c r="X319" i="1"/>
  <c r="AM319" i="1" s="1"/>
  <c r="AK319" i="1"/>
  <c r="AA318" i="1"/>
  <c r="Y318" i="1"/>
  <c r="X318" i="1"/>
  <c r="AM318" i="1"/>
  <c r="AA317" i="1"/>
  <c r="Y317" i="1"/>
  <c r="X317" i="1"/>
  <c r="AK317" i="1"/>
  <c r="AA316" i="1"/>
  <c r="Y316" i="1"/>
  <c r="X316" i="1"/>
  <c r="AA315" i="1"/>
  <c r="Y315" i="1"/>
  <c r="X315" i="1"/>
  <c r="AK315" i="1"/>
  <c r="AA314" i="1"/>
  <c r="Y314" i="1"/>
  <c r="X314" i="1"/>
  <c r="AA313" i="1"/>
  <c r="Y313" i="1"/>
  <c r="X313" i="1"/>
  <c r="AK313" i="1"/>
  <c r="AA312" i="1"/>
  <c r="Y312" i="1"/>
  <c r="X312" i="1"/>
  <c r="AA311" i="1"/>
  <c r="Y311" i="1"/>
  <c r="X311" i="1"/>
  <c r="AK311" i="1"/>
  <c r="AA310" i="1"/>
  <c r="Y310" i="1"/>
  <c r="X310" i="1"/>
  <c r="AK310" i="1"/>
  <c r="AR310" i="1" s="1"/>
  <c r="AA309" i="1"/>
  <c r="Y309" i="1"/>
  <c r="X309" i="1"/>
  <c r="AK309" i="1"/>
  <c r="AA308" i="1"/>
  <c r="Y308" i="1"/>
  <c r="X308" i="1"/>
  <c r="AA307" i="1"/>
  <c r="Y307" i="1"/>
  <c r="X307" i="1"/>
  <c r="AK307" i="1"/>
  <c r="AA306" i="1"/>
  <c r="Y306" i="1"/>
  <c r="AN306" i="1" s="1"/>
  <c r="X306" i="1"/>
  <c r="AA305" i="1"/>
  <c r="Y305" i="1"/>
  <c r="X305" i="1"/>
  <c r="AK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K301" i="1"/>
  <c r="AA300" i="1"/>
  <c r="Y300" i="1"/>
  <c r="X300" i="1"/>
  <c r="AA299" i="1"/>
  <c r="Y299" i="1"/>
  <c r="AN299" i="1" s="1"/>
  <c r="X299" i="1"/>
  <c r="AK299" i="1"/>
  <c r="AA298" i="1"/>
  <c r="Y298" i="1"/>
  <c r="X298" i="1"/>
  <c r="AA297" i="1"/>
  <c r="Y297" i="1"/>
  <c r="X297" i="1"/>
  <c r="AM297" i="1" s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K293" i="1" s="1"/>
  <c r="AA292" i="1"/>
  <c r="Y292" i="1"/>
  <c r="X292" i="1"/>
  <c r="AM292" i="1" s="1"/>
  <c r="W292" i="1"/>
  <c r="V292" i="1"/>
  <c r="AA291" i="1"/>
  <c r="Y291" i="1"/>
  <c r="AN291" i="1" s="1"/>
  <c r="X291" i="1"/>
  <c r="W291" i="1"/>
  <c r="V291" i="1"/>
  <c r="AK291" i="1" s="1"/>
  <c r="AA290" i="1"/>
  <c r="Y290" i="1"/>
  <c r="X290" i="1"/>
  <c r="W290" i="1"/>
  <c r="V290" i="1"/>
  <c r="AK290" i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/>
  <c r="W287" i="1"/>
  <c r="AL287" i="1" s="1"/>
  <c r="V287" i="1"/>
  <c r="AA286" i="1"/>
  <c r="Y286" i="1"/>
  <c r="X286" i="1"/>
  <c r="W286" i="1"/>
  <c r="V286" i="1"/>
  <c r="Z284" i="1"/>
  <c r="Y284" i="1"/>
  <c r="X284" i="1"/>
  <c r="AM284" i="1" s="1"/>
  <c r="AL284" i="1"/>
  <c r="AA283" i="1"/>
  <c r="Y283" i="1"/>
  <c r="X283" i="1"/>
  <c r="AK283" i="1"/>
  <c r="Y282" i="1"/>
  <c r="X282" i="1"/>
  <c r="Y281" i="1"/>
  <c r="X281" i="1"/>
  <c r="Y280" i="1"/>
  <c r="X280" i="1"/>
  <c r="Y279" i="1"/>
  <c r="X279" i="1"/>
  <c r="AK279" i="1"/>
  <c r="Y278" i="1"/>
  <c r="X278" i="1"/>
  <c r="AM278" i="1" s="1"/>
  <c r="Y277" i="1"/>
  <c r="X277" i="1"/>
  <c r="Y276" i="1"/>
  <c r="X276" i="1"/>
  <c r="Y275" i="1"/>
  <c r="X275" i="1"/>
  <c r="Y274" i="1"/>
  <c r="X274" i="1"/>
  <c r="AM274" i="1" s="1"/>
  <c r="Y273" i="1"/>
  <c r="X273" i="1"/>
  <c r="Y272" i="1"/>
  <c r="X272" i="1"/>
  <c r="Y271" i="1"/>
  <c r="X271" i="1"/>
  <c r="AK271" i="1"/>
  <c r="Z270" i="1"/>
  <c r="AO270" i="1" s="1"/>
  <c r="Y270" i="1"/>
  <c r="X270" i="1"/>
  <c r="Z269" i="1"/>
  <c r="AO269" i="1"/>
  <c r="Y269" i="1"/>
  <c r="X269" i="1"/>
  <c r="Z268" i="1"/>
  <c r="AO268" i="1" s="1"/>
  <c r="Y268" i="1"/>
  <c r="X268" i="1"/>
  <c r="Z267" i="1"/>
  <c r="AO267" i="1" s="1"/>
  <c r="Y267" i="1"/>
  <c r="X267" i="1"/>
  <c r="AK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 s="1"/>
  <c r="X260" i="1"/>
  <c r="Z259" i="1"/>
  <c r="Y259" i="1"/>
  <c r="X259" i="1"/>
  <c r="Z258" i="1"/>
  <c r="Y258" i="1"/>
  <c r="X258" i="1"/>
  <c r="Z257" i="1"/>
  <c r="Y257" i="1"/>
  <c r="X257" i="1"/>
  <c r="AA256" i="1"/>
  <c r="Y256" i="1"/>
  <c r="X256" i="1"/>
  <c r="AA255" i="1"/>
  <c r="Y255" i="1"/>
  <c r="X255" i="1"/>
  <c r="AK255" i="1"/>
  <c r="AR255" i="1" s="1"/>
  <c r="AA254" i="1"/>
  <c r="Y254" i="1"/>
  <c r="X254" i="1"/>
  <c r="AA253" i="1"/>
  <c r="Y253" i="1"/>
  <c r="X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K247" i="1"/>
  <c r="AA246" i="1"/>
  <c r="Y246" i="1"/>
  <c r="X246" i="1"/>
  <c r="AA245" i="1"/>
  <c r="Y245" i="1"/>
  <c r="X245" i="1"/>
  <c r="AK245" i="1"/>
  <c r="Z244" i="1"/>
  <c r="Y244" i="1"/>
  <c r="X244" i="1"/>
  <c r="AM244" i="1" s="1"/>
  <c r="Z243" i="1"/>
  <c r="Y243" i="1"/>
  <c r="X243" i="1"/>
  <c r="AL243" i="1"/>
  <c r="Z242" i="1"/>
  <c r="Y242" i="1"/>
  <c r="X242" i="1"/>
  <c r="Z241" i="1"/>
  <c r="Y241" i="1"/>
  <c r="X241" i="1"/>
  <c r="AA240" i="1"/>
  <c r="Y240" i="1"/>
  <c r="X240" i="1"/>
  <c r="AA239" i="1"/>
  <c r="Y239" i="1"/>
  <c r="X239" i="1"/>
  <c r="AK239" i="1"/>
  <c r="Z238" i="1"/>
  <c r="Y238" i="1"/>
  <c r="X238" i="1"/>
  <c r="Z237" i="1"/>
  <c r="Y237" i="1"/>
  <c r="X237" i="1"/>
  <c r="AA236" i="1"/>
  <c r="Y236" i="1"/>
  <c r="X236" i="1"/>
  <c r="Z235" i="1"/>
  <c r="Y235" i="1"/>
  <c r="AN235" i="1" s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K231" i="1"/>
  <c r="AA230" i="1"/>
  <c r="Y230" i="1"/>
  <c r="X230" i="1"/>
  <c r="AA229" i="1"/>
  <c r="Y229" i="1"/>
  <c r="X229" i="1"/>
  <c r="AK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Z220" i="1"/>
  <c r="Y220" i="1"/>
  <c r="X220" i="1"/>
  <c r="AA219" i="1"/>
  <c r="Y219" i="1"/>
  <c r="X219" i="1"/>
  <c r="AK219" i="1"/>
  <c r="Y218" i="1"/>
  <c r="X218" i="1"/>
  <c r="Y217" i="1"/>
  <c r="AN217" i="1" s="1"/>
  <c r="X217" i="1"/>
  <c r="Y216" i="1"/>
  <c r="X216" i="1"/>
  <c r="Y215" i="1"/>
  <c r="X215" i="1"/>
  <c r="Y214" i="1"/>
  <c r="X214" i="1"/>
  <c r="AM214" i="1" s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AN202" i="1" s="1"/>
  <c r="X202" i="1"/>
  <c r="Y201" i="1"/>
  <c r="X201" i="1"/>
  <c r="Y200" i="1"/>
  <c r="X200" i="1"/>
  <c r="Y199" i="1"/>
  <c r="X199" i="1"/>
  <c r="Z198" i="1"/>
  <c r="Y198" i="1"/>
  <c r="X198" i="1"/>
  <c r="Z197" i="1"/>
  <c r="Y197" i="1"/>
  <c r="X197" i="1"/>
  <c r="AA196" i="1"/>
  <c r="Y196" i="1"/>
  <c r="X196" i="1"/>
  <c r="Z195" i="1"/>
  <c r="Y195" i="1"/>
  <c r="X195" i="1"/>
  <c r="Y194" i="1"/>
  <c r="X194" i="1"/>
  <c r="AM194" i="1"/>
  <c r="Y193" i="1"/>
  <c r="X193" i="1"/>
  <c r="Y192" i="1"/>
  <c r="X192" i="1"/>
  <c r="Y191" i="1"/>
  <c r="X191" i="1"/>
  <c r="Z190" i="1"/>
  <c r="Y190" i="1"/>
  <c r="AN190" i="1" s="1"/>
  <c r="X190" i="1"/>
  <c r="AA189" i="1"/>
  <c r="Y189" i="1"/>
  <c r="X189" i="1"/>
  <c r="AK189" i="1"/>
  <c r="AR189" i="1" s="1"/>
  <c r="AA188" i="1"/>
  <c r="Y188" i="1"/>
  <c r="AN188" i="1" s="1"/>
  <c r="X188" i="1"/>
  <c r="Z187" i="1"/>
  <c r="Y187" i="1"/>
  <c r="X187" i="1"/>
  <c r="Z186" i="1"/>
  <c r="Y186" i="1"/>
  <c r="X186" i="1"/>
  <c r="AM186" i="1"/>
  <c r="AA185" i="1"/>
  <c r="Y185" i="1"/>
  <c r="X185" i="1"/>
  <c r="AK185" i="1"/>
  <c r="Z184" i="1"/>
  <c r="Y184" i="1"/>
  <c r="X184" i="1"/>
  <c r="Y183" i="1"/>
  <c r="X183" i="1"/>
  <c r="Y182" i="1"/>
  <c r="X182" i="1"/>
  <c r="AM182" i="1"/>
  <c r="Y181" i="1"/>
  <c r="X181" i="1"/>
  <c r="Y180" i="1"/>
  <c r="X180" i="1"/>
  <c r="Y179" i="1"/>
  <c r="X179" i="1"/>
  <c r="AA178" i="1"/>
  <c r="Z178" i="1"/>
  <c r="Y178" i="1"/>
  <c r="X178" i="1"/>
  <c r="Y177" i="1"/>
  <c r="AN177" i="1" s="1"/>
  <c r="X177" i="1"/>
  <c r="AM177" i="1"/>
  <c r="Y176" i="1"/>
  <c r="X176" i="1"/>
  <c r="Z175" i="1"/>
  <c r="Y175" i="1"/>
  <c r="X175" i="1"/>
  <c r="AL175" i="1"/>
  <c r="Z174" i="1"/>
  <c r="Y174" i="1"/>
  <c r="X174" i="1"/>
  <c r="Z173" i="1"/>
  <c r="Y173" i="1"/>
  <c r="X173" i="1"/>
  <c r="AM173" i="1" s="1"/>
  <c r="AA172" i="1"/>
  <c r="Y172" i="1"/>
  <c r="X172" i="1"/>
  <c r="AK172" i="1"/>
  <c r="AA171" i="1"/>
  <c r="Y171" i="1"/>
  <c r="X171" i="1"/>
  <c r="AK171" i="1"/>
  <c r="AR171" i="1" s="1"/>
  <c r="AA170" i="1"/>
  <c r="Y170" i="1"/>
  <c r="X170" i="1"/>
  <c r="AA169" i="1"/>
  <c r="Y169" i="1"/>
  <c r="X169" i="1"/>
  <c r="AK169" i="1"/>
  <c r="AR169" i="1" s="1"/>
  <c r="AA168" i="1"/>
  <c r="Y168" i="1"/>
  <c r="X168" i="1"/>
  <c r="AA167" i="1"/>
  <c r="Y167" i="1"/>
  <c r="X167" i="1"/>
  <c r="AK167" i="1"/>
  <c r="AA166" i="1"/>
  <c r="Y166" i="1"/>
  <c r="X166" i="1"/>
  <c r="AA165" i="1"/>
  <c r="Y165" i="1"/>
  <c r="X165" i="1"/>
  <c r="AK165" i="1"/>
  <c r="AR165" i="1" s="1"/>
  <c r="AA164" i="1"/>
  <c r="Y164" i="1"/>
  <c r="X164" i="1"/>
  <c r="AM164" i="1" s="1"/>
  <c r="AA163" i="1"/>
  <c r="Y163" i="1"/>
  <c r="X163" i="1"/>
  <c r="AK163" i="1"/>
  <c r="AR163" i="1" s="1"/>
  <c r="AA162" i="1"/>
  <c r="Y162" i="1"/>
  <c r="X162" i="1"/>
  <c r="AM162" i="1" s="1"/>
  <c r="AA161" i="1"/>
  <c r="Y161" i="1"/>
  <c r="X161" i="1"/>
  <c r="AK161" i="1"/>
  <c r="Y160" i="1"/>
  <c r="X160" i="1"/>
  <c r="AM160" i="1" s="1"/>
  <c r="AA159" i="1"/>
  <c r="Y159" i="1"/>
  <c r="X159" i="1"/>
  <c r="AK159" i="1"/>
  <c r="AA158" i="1"/>
  <c r="Y158" i="1"/>
  <c r="X158" i="1"/>
  <c r="AM158" i="1" s="1"/>
  <c r="AA157" i="1"/>
  <c r="Y157" i="1"/>
  <c r="X157" i="1"/>
  <c r="AK157" i="1"/>
  <c r="AA156" i="1"/>
  <c r="Y156" i="1"/>
  <c r="X156" i="1"/>
  <c r="AM156" i="1" s="1"/>
  <c r="AA155" i="1"/>
  <c r="Y155" i="1"/>
  <c r="X155" i="1"/>
  <c r="AK155" i="1"/>
  <c r="AA154" i="1"/>
  <c r="Y154" i="1"/>
  <c r="X154" i="1"/>
  <c r="AM154" i="1" s="1"/>
  <c r="AA153" i="1"/>
  <c r="Y153" i="1"/>
  <c r="X153" i="1"/>
  <c r="AK153" i="1"/>
  <c r="AA152" i="1"/>
  <c r="Y152" i="1"/>
  <c r="AN152" i="1" s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 s="1"/>
  <c r="X148" i="1"/>
  <c r="AM148" i="1"/>
  <c r="O50" i="35"/>
  <c r="P50" i="35" s="1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M142" i="1" s="1"/>
  <c r="AA141" i="1"/>
  <c r="Y141" i="1"/>
  <c r="X141" i="1"/>
  <c r="AK141" i="1"/>
  <c r="Z140" i="1"/>
  <c r="Y140" i="1"/>
  <c r="X140" i="1"/>
  <c r="AM140" i="1" s="1"/>
  <c r="Z139" i="1"/>
  <c r="Y139" i="1"/>
  <c r="X139" i="1"/>
  <c r="AA138" i="1"/>
  <c r="Y138" i="1"/>
  <c r="X138" i="1"/>
  <c r="AA137" i="1"/>
  <c r="Y137" i="1"/>
  <c r="AN137" i="1" s="1"/>
  <c r="X137" i="1"/>
  <c r="AK137" i="1"/>
  <c r="AA136" i="1"/>
  <c r="Y136" i="1"/>
  <c r="X136" i="1"/>
  <c r="Z135" i="1"/>
  <c r="Y135" i="1"/>
  <c r="X135" i="1"/>
  <c r="AM135" i="1" s="1"/>
  <c r="AA134" i="1"/>
  <c r="Y134" i="1"/>
  <c r="X134" i="1"/>
  <c r="Z133" i="1"/>
  <c r="Y133" i="1"/>
  <c r="X133" i="1"/>
  <c r="Z132" i="1"/>
  <c r="Y132" i="1"/>
  <c r="AN132" i="1" s="1"/>
  <c r="AS132" i="1" s="1"/>
  <c r="X132" i="1"/>
  <c r="AM132" i="1"/>
  <c r="AA131" i="1"/>
  <c r="Y131" i="1"/>
  <c r="X131" i="1"/>
  <c r="AK131" i="1"/>
  <c r="Z130" i="1"/>
  <c r="Y130" i="1"/>
  <c r="AN130" i="1" s="1"/>
  <c r="X130" i="1"/>
  <c r="AA129" i="1"/>
  <c r="Y129" i="1"/>
  <c r="X129" i="1"/>
  <c r="AK129" i="1"/>
  <c r="Z128" i="1"/>
  <c r="Y128" i="1"/>
  <c r="AN128" i="1" s="1"/>
  <c r="X128" i="1"/>
  <c r="Z127" i="1"/>
  <c r="Y127" i="1"/>
  <c r="X127" i="1"/>
  <c r="AA126" i="1"/>
  <c r="Y126" i="1"/>
  <c r="X126" i="1"/>
  <c r="Z125" i="1"/>
  <c r="Y125" i="1"/>
  <c r="X125" i="1"/>
  <c r="AA124" i="1"/>
  <c r="Y124" i="1"/>
  <c r="X124" i="1"/>
  <c r="AA123" i="1"/>
  <c r="Y123" i="1"/>
  <c r="X123" i="1"/>
  <c r="AM123" i="1" s="1"/>
  <c r="AK123" i="1"/>
  <c r="Z122" i="1"/>
  <c r="Y122" i="1"/>
  <c r="X122" i="1"/>
  <c r="Y121" i="1"/>
  <c r="X121" i="1"/>
  <c r="Y120" i="1"/>
  <c r="X120" i="1"/>
  <c r="AM120" i="1" s="1"/>
  <c r="AA119" i="1"/>
  <c r="Y119" i="1"/>
  <c r="X119" i="1"/>
  <c r="AK119" i="1"/>
  <c r="Z118" i="1"/>
  <c r="Y118" i="1"/>
  <c r="X118" i="1"/>
  <c r="AM118" i="1" s="1"/>
  <c r="Y117" i="1"/>
  <c r="X117" i="1"/>
  <c r="AK117" i="1"/>
  <c r="Z116" i="1"/>
  <c r="Y116" i="1"/>
  <c r="X116" i="1"/>
  <c r="AM116" i="1" s="1"/>
  <c r="Y115" i="1"/>
  <c r="X115" i="1"/>
  <c r="AM115" i="1" s="1"/>
  <c r="AK115" i="1"/>
  <c r="Z114" i="1"/>
  <c r="Y114" i="1"/>
  <c r="X114" i="1"/>
  <c r="AM114" i="1"/>
  <c r="AA112" i="1"/>
  <c r="Y112" i="1"/>
  <c r="X112" i="1"/>
  <c r="AA111" i="1"/>
  <c r="Y111" i="1"/>
  <c r="X111" i="1"/>
  <c r="AK111" i="1"/>
  <c r="AR111" i="1"/>
  <c r="AA110" i="1"/>
  <c r="Y110" i="1"/>
  <c r="X110" i="1"/>
  <c r="AA109" i="1"/>
  <c r="Y109" i="1"/>
  <c r="X109" i="1"/>
  <c r="AA108" i="1"/>
  <c r="Y108" i="1"/>
  <c r="X108" i="1"/>
  <c r="AA107" i="1"/>
  <c r="Y107" i="1"/>
  <c r="X107" i="1"/>
  <c r="AK107" i="1"/>
  <c r="AA106" i="1"/>
  <c r="Y106" i="1"/>
  <c r="X106" i="1"/>
  <c r="AA105" i="1"/>
  <c r="Y105" i="1"/>
  <c r="X105" i="1"/>
  <c r="AA104" i="1"/>
  <c r="Y104" i="1"/>
  <c r="X104" i="1"/>
  <c r="AA103" i="1"/>
  <c r="Y103" i="1"/>
  <c r="X103" i="1"/>
  <c r="AK103" i="1"/>
  <c r="Z99" i="1"/>
  <c r="Y99" i="1"/>
  <c r="X99" i="1"/>
  <c r="W99" i="1"/>
  <c r="V99" i="1"/>
  <c r="AA93" i="1"/>
  <c r="Z93" i="1"/>
  <c r="AO93" i="1"/>
  <c r="Y93" i="1"/>
  <c r="X93" i="1"/>
  <c r="AA92" i="1"/>
  <c r="Z92" i="1"/>
  <c r="AO92" i="1"/>
  <c r="AT92" i="1"/>
  <c r="Y92" i="1"/>
  <c r="X92" i="1"/>
  <c r="AA91" i="1"/>
  <c r="Z91" i="1"/>
  <c r="AO91" i="1" s="1"/>
  <c r="Y91" i="1"/>
  <c r="X91" i="1"/>
  <c r="AA90" i="1"/>
  <c r="Z90" i="1"/>
  <c r="AO90" i="1" s="1"/>
  <c r="Y90" i="1"/>
  <c r="X90" i="1"/>
  <c r="AK90" i="1"/>
  <c r="AR90" i="1" s="1"/>
  <c r="AA89" i="1"/>
  <c r="Y89" i="1"/>
  <c r="X89" i="1"/>
  <c r="AM89" i="1"/>
  <c r="AA88" i="1"/>
  <c r="Y88" i="1"/>
  <c r="X88" i="1"/>
  <c r="AK88" i="1"/>
  <c r="AA87" i="1"/>
  <c r="Y87" i="1"/>
  <c r="X87" i="1"/>
  <c r="AA86" i="1"/>
  <c r="Y86" i="1"/>
  <c r="X86" i="1"/>
  <c r="AA85" i="1"/>
  <c r="Y85" i="1"/>
  <c r="X85" i="1"/>
  <c r="AA84" i="1"/>
  <c r="Y84" i="1"/>
  <c r="X84" i="1"/>
  <c r="AK84" i="1"/>
  <c r="AA83" i="1"/>
  <c r="Y83" i="1"/>
  <c r="X83" i="1"/>
  <c r="AK83" i="1"/>
  <c r="AA82" i="1"/>
  <c r="Y82" i="1"/>
  <c r="X82" i="1"/>
  <c r="H16" i="4"/>
  <c r="H16" i="8" s="1"/>
  <c r="AA81" i="1"/>
  <c r="Y81" i="1"/>
  <c r="X81" i="1"/>
  <c r="AA80" i="1"/>
  <c r="Y80" i="1"/>
  <c r="X80" i="1"/>
  <c r="AK80" i="1"/>
  <c r="AA79" i="1"/>
  <c r="Y79" i="1"/>
  <c r="X79" i="1"/>
  <c r="AA78" i="1"/>
  <c r="Y78" i="1"/>
  <c r="X78" i="1"/>
  <c r="AK78" i="1"/>
  <c r="AR78" i="1" s="1"/>
  <c r="AA77" i="1"/>
  <c r="Y77" i="1"/>
  <c r="X77" i="1"/>
  <c r="AA76" i="1"/>
  <c r="Y76" i="1"/>
  <c r="AN76" i="1" s="1"/>
  <c r="X76" i="1"/>
  <c r="AK76" i="1"/>
  <c r="AA75" i="1"/>
  <c r="Y75" i="1"/>
  <c r="X75" i="1"/>
  <c r="AM75" i="1" s="1"/>
  <c r="AA74" i="1"/>
  <c r="Y74" i="1"/>
  <c r="X74" i="1"/>
  <c r="AK74" i="1"/>
  <c r="AR74" i="1" s="1"/>
  <c r="AA73" i="1"/>
  <c r="Y73" i="1"/>
  <c r="X73" i="1"/>
  <c r="AA72" i="1"/>
  <c r="Y72" i="1"/>
  <c r="X72" i="1"/>
  <c r="AA71" i="1"/>
  <c r="Y71" i="1"/>
  <c r="X71" i="1"/>
  <c r="AK71" i="1"/>
  <c r="Z69" i="1"/>
  <c r="Y69" i="1"/>
  <c r="X69" i="1"/>
  <c r="Z68" i="1"/>
  <c r="Y68" i="1"/>
  <c r="X68" i="1"/>
  <c r="AL68" i="1"/>
  <c r="Z67" i="1"/>
  <c r="Y67" i="1"/>
  <c r="AN67" i="1" s="1"/>
  <c r="X67" i="1"/>
  <c r="AM67" i="1" s="1"/>
  <c r="Z66" i="1"/>
  <c r="Y66" i="1"/>
  <c r="X66" i="1"/>
  <c r="Z65" i="1"/>
  <c r="Y65" i="1"/>
  <c r="AN65" i="1" s="1"/>
  <c r="X65" i="1"/>
  <c r="AL65" i="1"/>
  <c r="AR65" i="1" s="1"/>
  <c r="Z64" i="1"/>
  <c r="Y64" i="1"/>
  <c r="X64" i="1"/>
  <c r="Z63" i="1"/>
  <c r="Y63" i="1"/>
  <c r="X63" i="1"/>
  <c r="AL63" i="1"/>
  <c r="Z62" i="1"/>
  <c r="Y62" i="1"/>
  <c r="X62" i="1"/>
  <c r="AL62" i="1"/>
  <c r="Y61" i="1"/>
  <c r="X61" i="1"/>
  <c r="Y60" i="1"/>
  <c r="X60" i="1"/>
  <c r="AM60" i="1" s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AR54" i="1" s="1"/>
  <c r="Z26" i="1"/>
  <c r="Y26" i="1"/>
  <c r="X26" i="1"/>
  <c r="AA25" i="1"/>
  <c r="Z25" i="1"/>
  <c r="Y25" i="1"/>
  <c r="X25" i="1"/>
  <c r="AK25" i="1"/>
  <c r="AA24" i="1"/>
  <c r="Z24" i="1"/>
  <c r="Y24" i="1"/>
  <c r="X24" i="1"/>
  <c r="AK24" i="1"/>
  <c r="AA23" i="1"/>
  <c r="Z23" i="1"/>
  <c r="Y23" i="1"/>
  <c r="X23" i="1"/>
  <c r="AA22" i="1"/>
  <c r="Z22" i="1"/>
  <c r="Y22" i="1"/>
  <c r="X22" i="1"/>
  <c r="AA21" i="1"/>
  <c r="Z21" i="1"/>
  <c r="Y21" i="1"/>
  <c r="X21" i="1"/>
  <c r="AK21" i="1"/>
  <c r="AR21" i="1" s="1"/>
  <c r="AA20" i="1"/>
  <c r="Z20" i="1"/>
  <c r="Y20" i="1"/>
  <c r="X20" i="1"/>
  <c r="AA19" i="1"/>
  <c r="Z19" i="1"/>
  <c r="Y19" i="1"/>
  <c r="X19" i="1"/>
  <c r="AA18" i="1"/>
  <c r="Z18" i="1"/>
  <c r="Y18" i="1"/>
  <c r="X18" i="1"/>
  <c r="AK18" i="1"/>
  <c r="AA17" i="1"/>
  <c r="Z17" i="1"/>
  <c r="Y17" i="1"/>
  <c r="X17" i="1"/>
  <c r="AA16" i="1"/>
  <c r="Z16" i="1"/>
  <c r="Y16" i="1"/>
  <c r="X16" i="1"/>
  <c r="Y15" i="1"/>
  <c r="X15" i="1"/>
  <c r="AK15" i="1"/>
  <c r="AN823" i="1"/>
  <c r="AN819" i="1"/>
  <c r="AN811" i="1"/>
  <c r="AN809" i="1"/>
  <c r="AN807" i="1"/>
  <c r="AN803" i="1"/>
  <c r="AN801" i="1"/>
  <c r="AN795" i="1"/>
  <c r="AN779" i="1"/>
  <c r="AN757" i="1"/>
  <c r="AN755" i="1"/>
  <c r="AN753" i="1"/>
  <c r="AN725" i="1"/>
  <c r="AN717" i="1"/>
  <c r="AN713" i="1"/>
  <c r="E20" i="29"/>
  <c r="K20" i="29"/>
  <c r="H20" i="29"/>
  <c r="AJ10" i="1"/>
  <c r="R46" i="33"/>
  <c r="S57" i="33"/>
  <c r="R43" i="33"/>
  <c r="S55" i="33" s="1"/>
  <c r="R40" i="33"/>
  <c r="S53" i="33" s="1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 s="1"/>
  <c r="O40" i="33"/>
  <c r="O37" i="33"/>
  <c r="P51" i="33"/>
  <c r="S14" i="35"/>
  <c r="R22" i="35"/>
  <c r="O22" i="35"/>
  <c r="P49" i="35"/>
  <c r="P14" i="35"/>
  <c r="P33" i="35"/>
  <c r="P27" i="35"/>
  <c r="L12" i="35"/>
  <c r="H12" i="35"/>
  <c r="L20" i="35" s="1"/>
  <c r="N20" i="35" s="1"/>
  <c r="K10" i="35"/>
  <c r="F10" i="35"/>
  <c r="C10" i="35"/>
  <c r="J8" i="35"/>
  <c r="G8" i="35"/>
  <c r="E8" i="35"/>
  <c r="L110" i="35" s="1"/>
  <c r="C8" i="35"/>
  <c r="N10" i="35" s="1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/>
  <c r="K10" i="33"/>
  <c r="F10" i="33"/>
  <c r="C10" i="33"/>
  <c r="E8" i="33"/>
  <c r="D152" i="33" s="1"/>
  <c r="C8" i="33"/>
  <c r="N10" i="33" s="1"/>
  <c r="G6" i="33"/>
  <c r="C6" i="33"/>
  <c r="E2" i="33"/>
  <c r="AO6" i="1"/>
  <c r="L12" i="27"/>
  <c r="L12" i="26"/>
  <c r="L12" i="25"/>
  <c r="L12" i="20"/>
  <c r="L12" i="31"/>
  <c r="A257" i="31"/>
  <c r="N257" i="31" s="1"/>
  <c r="A624" i="27"/>
  <c r="A562" i="27"/>
  <c r="A563" i="27"/>
  <c r="A564" i="27" s="1"/>
  <c r="N564" i="27" s="1"/>
  <c r="A557" i="27"/>
  <c r="A558" i="27"/>
  <c r="A559" i="27" s="1"/>
  <c r="A551" i="27"/>
  <c r="A552" i="27" s="1"/>
  <c r="A624" i="26"/>
  <c r="A562" i="26"/>
  <c r="A563" i="26" s="1"/>
  <c r="A564" i="26" s="1"/>
  <c r="N564" i="26" s="1"/>
  <c r="A557" i="26"/>
  <c r="A551" i="26"/>
  <c r="A552" i="26" s="1"/>
  <c r="A553" i="26"/>
  <c r="N553" i="26" s="1"/>
  <c r="A624" i="25"/>
  <c r="A562" i="25"/>
  <c r="A563" i="25" s="1"/>
  <c r="A557" i="25"/>
  <c r="A558" i="25"/>
  <c r="A559" i="25" s="1"/>
  <c r="A551" i="25"/>
  <c r="A552" i="25" s="1"/>
  <c r="A624" i="20"/>
  <c r="A562" i="20"/>
  <c r="A563" i="20"/>
  <c r="A564" i="20" s="1"/>
  <c r="N564" i="20" s="1"/>
  <c r="A557" i="20"/>
  <c r="A558" i="20" s="1"/>
  <c r="A559" i="20"/>
  <c r="A551" i="20"/>
  <c r="A552" i="20" s="1"/>
  <c r="A553" i="20" s="1"/>
  <c r="N553" i="20" s="1"/>
  <c r="N17" i="32"/>
  <c r="F13" i="32"/>
  <c r="K10" i="32"/>
  <c r="F10" i="32"/>
  <c r="C10" i="32"/>
  <c r="E8" i="32"/>
  <c r="G6" i="32"/>
  <c r="C6" i="32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6" i="29"/>
  <c r="E36" i="30" s="1"/>
  <c r="AA187" i="1"/>
  <c r="AH187" i="1"/>
  <c r="T187" i="1"/>
  <c r="K57" i="29"/>
  <c r="K57" i="30" s="1"/>
  <c r="H57" i="29"/>
  <c r="H57" i="30" s="1"/>
  <c r="E57" i="29"/>
  <c r="E57" i="30"/>
  <c r="K26" i="29"/>
  <c r="K26" i="30" s="1"/>
  <c r="H26" i="29"/>
  <c r="H26" i="30" s="1"/>
  <c r="E26" i="29"/>
  <c r="E26" i="30"/>
  <c r="K83" i="29"/>
  <c r="K83" i="30" s="1"/>
  <c r="H83" i="29"/>
  <c r="H83" i="30" s="1"/>
  <c r="E83" i="29"/>
  <c r="E83" i="30" s="1"/>
  <c r="K48" i="29"/>
  <c r="H48" i="29"/>
  <c r="E48" i="29"/>
  <c r="E8" i="27"/>
  <c r="E8" i="26"/>
  <c r="E8" i="25"/>
  <c r="E8" i="20"/>
  <c r="E8" i="31"/>
  <c r="I12" i="31"/>
  <c r="H37" i="29"/>
  <c r="H37" i="30" s="1"/>
  <c r="K37" i="29"/>
  <c r="K37" i="30" s="1"/>
  <c r="K34" i="29"/>
  <c r="K34" i="30"/>
  <c r="H18" i="29"/>
  <c r="H17" i="29"/>
  <c r="H16" i="29"/>
  <c r="H15" i="29"/>
  <c r="H14" i="29"/>
  <c r="H14" i="30"/>
  <c r="H13" i="29"/>
  <c r="H13" i="30"/>
  <c r="H72" i="29"/>
  <c r="H72" i="30" s="1"/>
  <c r="K108" i="29"/>
  <c r="K107" i="29"/>
  <c r="K106" i="29"/>
  <c r="K106" i="30" s="1"/>
  <c r="K105" i="29"/>
  <c r="K105" i="30" s="1"/>
  <c r="K104" i="29"/>
  <c r="K104" i="30" s="1"/>
  <c r="H108" i="29"/>
  <c r="H107" i="29"/>
  <c r="H106" i="29"/>
  <c r="H106" i="30"/>
  <c r="H105" i="29"/>
  <c r="H105" i="30"/>
  <c r="H104" i="29"/>
  <c r="H104" i="30" s="1"/>
  <c r="K101" i="29"/>
  <c r="K100" i="29"/>
  <c r="K99" i="29"/>
  <c r="K98" i="29"/>
  <c r="K98" i="30" s="1"/>
  <c r="K97" i="29"/>
  <c r="H101" i="29"/>
  <c r="H100" i="29"/>
  <c r="H99" i="29"/>
  <c r="H98" i="29"/>
  <c r="H98" i="30"/>
  <c r="N98" i="30" s="1"/>
  <c r="H97" i="29"/>
  <c r="H97" i="30" s="1"/>
  <c r="K94" i="29"/>
  <c r="K94" i="30" s="1"/>
  <c r="K93" i="29"/>
  <c r="K93" i="30"/>
  <c r="K92" i="29"/>
  <c r="K92" i="30"/>
  <c r="H94" i="29"/>
  <c r="H94" i="30" s="1"/>
  <c r="H93" i="29"/>
  <c r="H93" i="30" s="1"/>
  <c r="H92" i="29"/>
  <c r="H92" i="30"/>
  <c r="K89" i="29"/>
  <c r="K89" i="30"/>
  <c r="H89" i="29"/>
  <c r="H88" i="29"/>
  <c r="H88" i="30" s="1"/>
  <c r="K84" i="29"/>
  <c r="K84" i="30"/>
  <c r="H84" i="29"/>
  <c r="H84" i="30"/>
  <c r="K80" i="29"/>
  <c r="K80" i="30" s="1"/>
  <c r="K79" i="29"/>
  <c r="K79" i="30" s="1"/>
  <c r="H80" i="29"/>
  <c r="H80" i="30"/>
  <c r="H79" i="29"/>
  <c r="H79" i="30"/>
  <c r="K69" i="29"/>
  <c r="K69" i="30" s="1"/>
  <c r="K68" i="29"/>
  <c r="K68" i="30" s="1"/>
  <c r="H69" i="29"/>
  <c r="H69" i="30"/>
  <c r="H68" i="29"/>
  <c r="K65" i="29"/>
  <c r="K65" i="30" s="1"/>
  <c r="H65" i="29"/>
  <c r="H65" i="30"/>
  <c r="K60" i="29"/>
  <c r="K60" i="30"/>
  <c r="H60" i="29"/>
  <c r="H60" i="30" s="1"/>
  <c r="K56" i="29"/>
  <c r="K56" i="30" s="1"/>
  <c r="K55" i="29"/>
  <c r="K55" i="30"/>
  <c r="H56" i="29"/>
  <c r="H55" i="29"/>
  <c r="H55" i="30" s="1"/>
  <c r="K50" i="29"/>
  <c r="K49" i="29"/>
  <c r="K47" i="29"/>
  <c r="K45" i="29"/>
  <c r="K45" i="30"/>
  <c r="K44" i="29"/>
  <c r="K44" i="30"/>
  <c r="K43" i="29"/>
  <c r="K43" i="30"/>
  <c r="H52" i="29"/>
  <c r="H52" i="30" s="1"/>
  <c r="H50" i="29"/>
  <c r="H49" i="29"/>
  <c r="H47" i="29"/>
  <c r="H46" i="29"/>
  <c r="H45" i="29"/>
  <c r="H45" i="30" s="1"/>
  <c r="H44" i="29"/>
  <c r="H44" i="30" s="1"/>
  <c r="H43" i="29"/>
  <c r="H43" i="30" s="1"/>
  <c r="K32" i="29"/>
  <c r="K32" i="30" s="1"/>
  <c r="H32" i="29"/>
  <c r="H32" i="30"/>
  <c r="K25" i="29"/>
  <c r="K25" i="30" s="1"/>
  <c r="K24" i="29"/>
  <c r="K24" i="30" s="1"/>
  <c r="H25" i="29"/>
  <c r="H25" i="30"/>
  <c r="H24" i="29"/>
  <c r="H24" i="30" s="1"/>
  <c r="K18" i="29"/>
  <c r="K17" i="29"/>
  <c r="K16" i="29"/>
  <c r="K15" i="29"/>
  <c r="K14" i="29"/>
  <c r="K14" i="30" s="1"/>
  <c r="K13" i="29"/>
  <c r="K13" i="30" s="1"/>
  <c r="Y337" i="31"/>
  <c r="X337" i="31"/>
  <c r="Y396" i="31"/>
  <c r="X396" i="31"/>
  <c r="Y461" i="31"/>
  <c r="X461" i="31"/>
  <c r="Y460" i="31"/>
  <c r="X460" i="31"/>
  <c r="AA460" i="31"/>
  <c r="Y459" i="31"/>
  <c r="X459" i="31"/>
  <c r="Y458" i="31"/>
  <c r="X458" i="31"/>
  <c r="Y457" i="31"/>
  <c r="X457" i="31"/>
  <c r="Y456" i="31"/>
  <c r="X456" i="31"/>
  <c r="Y455" i="31"/>
  <c r="X455" i="31"/>
  <c r="Y454" i="31"/>
  <c r="X454" i="31"/>
  <c r="Y453" i="31"/>
  <c r="X453" i="31"/>
  <c r="Y452" i="31"/>
  <c r="X452" i="31"/>
  <c r="AA452" i="31" s="1"/>
  <c r="Y451" i="31"/>
  <c r="X451" i="31"/>
  <c r="Y450" i="3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AA444" i="31" s="1"/>
  <c r="X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AA436" i="31" s="1"/>
  <c r="Y435" i="31"/>
  <c r="X435" i="31"/>
  <c r="Y434" i="31"/>
  <c r="X434" i="31"/>
  <c r="Y433" i="31"/>
  <c r="AA433" i="31" s="1"/>
  <c r="X433" i="31"/>
  <c r="Y432" i="31"/>
  <c r="X432" i="31"/>
  <c r="Y431" i="31"/>
  <c r="X431" i="31"/>
  <c r="Y430" i="31"/>
  <c r="X430" i="31"/>
  <c r="Y429" i="31"/>
  <c r="X429" i="31"/>
  <c r="AA429" i="31" s="1"/>
  <c r="Y428" i="31"/>
  <c r="X428" i="31"/>
  <c r="Y427" i="31"/>
  <c r="X427" i="31"/>
  <c r="Y426" i="31"/>
  <c r="AA426" i="31" s="1"/>
  <c r="X426" i="31"/>
  <c r="Y425" i="31"/>
  <c r="X425" i="31"/>
  <c r="Y424" i="31"/>
  <c r="X424" i="31"/>
  <c r="Y423" i="31"/>
  <c r="X423" i="31"/>
  <c r="Y422" i="31"/>
  <c r="X422" i="31"/>
  <c r="Y421" i="31"/>
  <c r="X421" i="31"/>
  <c r="Y420" i="31"/>
  <c r="AA420" i="31" s="1"/>
  <c r="X420" i="31"/>
  <c r="Y419" i="31"/>
  <c r="X419" i="31"/>
  <c r="Y418" i="31"/>
  <c r="X418" i="31"/>
  <c r="Y417" i="31"/>
  <c r="X417" i="31"/>
  <c r="Y416" i="31"/>
  <c r="X416" i="31"/>
  <c r="AA416" i="31" s="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AA406" i="31"/>
  <c r="X406" i="31"/>
  <c r="Y405" i="31"/>
  <c r="X405" i="31"/>
  <c r="Y404" i="31"/>
  <c r="AA404" i="31" s="1"/>
  <c r="X404" i="31"/>
  <c r="Y403" i="31"/>
  <c r="X403" i="31"/>
  <c r="Y402" i="31"/>
  <c r="AA402" i="31" s="1"/>
  <c r="X402" i="3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AA393" i="31" s="1"/>
  <c r="Y392" i="31"/>
  <c r="X392" i="31"/>
  <c r="Y391" i="31"/>
  <c r="X391" i="31"/>
  <c r="Y390" i="31"/>
  <c r="X390" i="31"/>
  <c r="Y389" i="31"/>
  <c r="X389" i="31"/>
  <c r="Y388" i="31"/>
  <c r="X388" i="31"/>
  <c r="Y387" i="31"/>
  <c r="AA387" i="31"/>
  <c r="X387" i="31"/>
  <c r="Y386" i="31"/>
  <c r="X386" i="31"/>
  <c r="Y385" i="31"/>
  <c r="X385" i="31"/>
  <c r="Y384" i="31"/>
  <c r="X384" i="31"/>
  <c r="Y383" i="31"/>
  <c r="X383" i="31"/>
  <c r="Y382" i="31"/>
  <c r="X382" i="31"/>
  <c r="Y381" i="31"/>
  <c r="X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Y372" i="31"/>
  <c r="X372" i="31"/>
  <c r="Y371" i="31"/>
  <c r="X371" i="31"/>
  <c r="Y370" i="31"/>
  <c r="X370" i="31"/>
  <c r="Y369" i="31"/>
  <c r="X369" i="31"/>
  <c r="Y368" i="31"/>
  <c r="X368" i="31"/>
  <c r="Y367" i="31"/>
  <c r="AA367" i="31" s="1"/>
  <c r="X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Y360" i="31"/>
  <c r="X360" i="31"/>
  <c r="Y359" i="31"/>
  <c r="X359" i="31"/>
  <c r="Y358" i="31"/>
  <c r="X358" i="31"/>
  <c r="Y357" i="31"/>
  <c r="X357" i="31"/>
  <c r="AA357" i="31" s="1"/>
  <c r="Y356" i="31"/>
  <c r="X356" i="31"/>
  <c r="Y355" i="31"/>
  <c r="X355" i="31"/>
  <c r="Y354" i="31"/>
  <c r="X354" i="31"/>
  <c r="Y353" i="31"/>
  <c r="X353" i="31"/>
  <c r="AA353" i="31"/>
  <c r="Y352" i="31"/>
  <c r="X352" i="31"/>
  <c r="AA352" i="31" s="1"/>
  <c r="Y351" i="31"/>
  <c r="X351" i="31"/>
  <c r="Y350" i="31"/>
  <c r="X350" i="31"/>
  <c r="Y349" i="31"/>
  <c r="X349" i="31"/>
  <c r="Y348" i="31"/>
  <c r="X348" i="31"/>
  <c r="AA348" i="31" s="1"/>
  <c r="Y347" i="31"/>
  <c r="X347" i="31"/>
  <c r="Y346" i="31"/>
  <c r="AA346" i="31"/>
  <c r="X346" i="31"/>
  <c r="Y345" i="31"/>
  <c r="X345" i="31"/>
  <c r="Y344" i="31"/>
  <c r="X344" i="31"/>
  <c r="AA344" i="31" s="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AA320" i="31" s="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X313" i="31"/>
  <c r="AA313" i="31" s="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X265" i="31"/>
  <c r="AA265" i="31" s="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X257" i="31"/>
  <c r="AA257" i="31" s="1"/>
  <c r="Y256" i="31"/>
  <c r="X256" i="31"/>
  <c r="Y255" i="31"/>
  <c r="X255" i="31"/>
  <c r="Y254" i="31"/>
  <c r="X254" i="31"/>
  <c r="Y253" i="31"/>
  <c r="AA253" i="31"/>
  <c r="X253" i="3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X243" i="31"/>
  <c r="Y242" i="31"/>
  <c r="X242" i="31"/>
  <c r="Y240" i="31"/>
  <c r="X240" i="31"/>
  <c r="AA240" i="31" s="1"/>
  <c r="Y239" i="31"/>
  <c r="X239" i="31"/>
  <c r="Y238" i="31"/>
  <c r="X238" i="31"/>
  <c r="X241" i="31"/>
  <c r="X237" i="31"/>
  <c r="AA237" i="31" s="1"/>
  <c r="Y236" i="31"/>
  <c r="X236" i="31"/>
  <c r="Y235" i="31"/>
  <c r="X235" i="31"/>
  <c r="Y233" i="31"/>
  <c r="X233" i="31"/>
  <c r="Y232" i="31"/>
  <c r="X232" i="31"/>
  <c r="Y231" i="31"/>
  <c r="X231" i="31"/>
  <c r="Y230" i="31"/>
  <c r="X230" i="31"/>
  <c r="Y229" i="31"/>
  <c r="X229" i="31"/>
  <c r="Y228" i="31"/>
  <c r="AA228" i="31" s="1"/>
  <c r="X228" i="31"/>
  <c r="Y227" i="31"/>
  <c r="X227" i="31"/>
  <c r="Y226" i="31"/>
  <c r="AA226" i="31"/>
  <c r="X226" i="31"/>
  <c r="Y225" i="31"/>
  <c r="X225" i="31"/>
  <c r="Y224" i="31"/>
  <c r="X224" i="31"/>
  <c r="AA224" i="31" s="1"/>
  <c r="Y223" i="31"/>
  <c r="X223" i="31"/>
  <c r="AA223" i="31" s="1"/>
  <c r="Y222" i="31"/>
  <c r="X222" i="31"/>
  <c r="AA222" i="31" s="1"/>
  <c r="Y221" i="31"/>
  <c r="X221" i="31"/>
  <c r="Y220" i="31"/>
  <c r="X220" i="31"/>
  <c r="Y219" i="31"/>
  <c r="X219" i="31"/>
  <c r="Y218" i="31"/>
  <c r="X218" i="31"/>
  <c r="Y217" i="31"/>
  <c r="X217" i="31"/>
  <c r="Y216" i="31"/>
  <c r="AA216" i="31" s="1"/>
  <c r="X216" i="31"/>
  <c r="Y215" i="31"/>
  <c r="X215" i="31"/>
  <c r="Y214" i="31"/>
  <c r="X214" i="31"/>
  <c r="Y213" i="31"/>
  <c r="X213" i="31"/>
  <c r="X212" i="31"/>
  <c r="Y211" i="31"/>
  <c r="AA211" i="31"/>
  <c r="Y210" i="31"/>
  <c r="Y209" i="31"/>
  <c r="X208" i="31"/>
  <c r="AA208" i="31" s="1"/>
  <c r="X207" i="31"/>
  <c r="AA207" i="31" s="1"/>
  <c r="X206" i="31"/>
  <c r="Y205" i="31"/>
  <c r="AA205" i="31"/>
  <c r="Y204" i="31"/>
  <c r="Y202" i="31"/>
  <c r="AA202" i="31" s="1"/>
  <c r="Y201" i="31"/>
  <c r="AA201" i="31" s="1"/>
  <c r="Y200" i="31"/>
  <c r="Y199" i="31"/>
  <c r="Y198" i="31"/>
  <c r="AA198" i="31" s="1"/>
  <c r="X198" i="31"/>
  <c r="Y197" i="31"/>
  <c r="X197" i="31"/>
  <c r="Y196" i="31"/>
  <c r="X196" i="31"/>
  <c r="Y195" i="31"/>
  <c r="X195" i="31"/>
  <c r="Y194" i="31"/>
  <c r="X194" i="31"/>
  <c r="Y193" i="31"/>
  <c r="X193" i="31"/>
  <c r="Y192" i="31"/>
  <c r="AA192" i="31" s="1"/>
  <c r="X192" i="31"/>
  <c r="Y191" i="31"/>
  <c r="X191" i="31"/>
  <c r="Y190" i="31"/>
  <c r="X190" i="31"/>
  <c r="AA190" i="31"/>
  <c r="Y189" i="31"/>
  <c r="X189" i="31"/>
  <c r="Y188" i="31"/>
  <c r="X188" i="31"/>
  <c r="AA188" i="31" s="1"/>
  <c r="Y187" i="31"/>
  <c r="X187" i="31"/>
  <c r="Y186" i="31"/>
  <c r="X186" i="31"/>
  <c r="Y185" i="31"/>
  <c r="X185" i="31"/>
  <c r="Y184" i="31"/>
  <c r="X184" i="31"/>
  <c r="Y183" i="31"/>
  <c r="X183" i="31"/>
  <c r="Y182" i="31"/>
  <c r="X182" i="31"/>
  <c r="Y181" i="31"/>
  <c r="X181" i="31"/>
  <c r="AA181" i="31" s="1"/>
  <c r="Y180" i="31"/>
  <c r="X180" i="31"/>
  <c r="Y179" i="31"/>
  <c r="X179" i="31"/>
  <c r="Y178" i="31"/>
  <c r="X178" i="31"/>
  <c r="Y177" i="31"/>
  <c r="X177" i="31"/>
  <c r="AA177" i="31" s="1"/>
  <c r="Y176" i="31"/>
  <c r="X176" i="31"/>
  <c r="Y175" i="31"/>
  <c r="X175" i="31"/>
  <c r="Y174" i="31"/>
  <c r="X174" i="31"/>
  <c r="AA174" i="31"/>
  <c r="Y173" i="31"/>
  <c r="X173" i="31"/>
  <c r="AA173" i="31" s="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X146" i="31"/>
  <c r="Y145" i="31"/>
  <c r="X145" i="31"/>
  <c r="AA145" i="31" s="1"/>
  <c r="Y144" i="31"/>
  <c r="X144" i="31"/>
  <c r="Y143" i="31"/>
  <c r="X143" i="31"/>
  <c r="Y142" i="31"/>
  <c r="X142" i="31"/>
  <c r="Y141" i="31"/>
  <c r="X141" i="31"/>
  <c r="AA141" i="3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AA125" i="3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X109" i="31"/>
  <c r="AA109" i="31" s="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X93" i="31"/>
  <c r="AA93" i="3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Y83" i="31"/>
  <c r="X83" i="31"/>
  <c r="Y82" i="31"/>
  <c r="X82" i="31"/>
  <c r="AA82" i="31" s="1"/>
  <c r="Y81" i="31"/>
  <c r="X81" i="31"/>
  <c r="Y80" i="31"/>
  <c r="X80" i="31"/>
  <c r="Y79" i="31"/>
  <c r="X79" i="31"/>
  <c r="Y78" i="31"/>
  <c r="X78" i="31"/>
  <c r="Y77" i="31"/>
  <c r="X77" i="31"/>
  <c r="Y76" i="31"/>
  <c r="X76" i="31"/>
  <c r="Y75" i="31"/>
  <c r="X75" i="31"/>
  <c r="Y74" i="31"/>
  <c r="X74" i="31"/>
  <c r="Y73" i="31"/>
  <c r="X73" i="31"/>
  <c r="Y72" i="31"/>
  <c r="X72" i="31"/>
  <c r="Y71" i="31"/>
  <c r="X71" i="31"/>
  <c r="Y70" i="31"/>
  <c r="X70" i="31"/>
  <c r="Y69" i="31"/>
  <c r="X69" i="31"/>
  <c r="Y68" i="31"/>
  <c r="X68" i="31"/>
  <c r="Y67" i="31"/>
  <c r="X67" i="31"/>
  <c r="Y66" i="31"/>
  <c r="X66" i="31"/>
  <c r="Y65" i="31"/>
  <c r="X65" i="31"/>
  <c r="Y64" i="31"/>
  <c r="X64" i="31"/>
  <c r="Y63" i="31"/>
  <c r="X63" i="31"/>
  <c r="Y62" i="31"/>
  <c r="X62" i="31"/>
  <c r="Y61" i="31"/>
  <c r="X61" i="31"/>
  <c r="Y60" i="31"/>
  <c r="X60" i="31"/>
  <c r="Y59" i="31"/>
  <c r="X59" i="31"/>
  <c r="Y58" i="31"/>
  <c r="X58" i="31"/>
  <c r="Y57" i="31"/>
  <c r="X57" i="31"/>
  <c r="Y56" i="31"/>
  <c r="X56" i="31"/>
  <c r="Y55" i="31"/>
  <c r="X55" i="31"/>
  <c r="AA55" i="31"/>
  <c r="Y54" i="31"/>
  <c r="X54" i="31"/>
  <c r="Y53" i="31"/>
  <c r="X53" i="31"/>
  <c r="Y52" i="31"/>
  <c r="X52" i="31"/>
  <c r="Y51" i="31"/>
  <c r="X51" i="31"/>
  <c r="Y50" i="31"/>
  <c r="X50" i="31"/>
  <c r="Y49" i="31"/>
  <c r="AA49" i="31"/>
  <c r="X48" i="31"/>
  <c r="AA48" i="31" s="1"/>
  <c r="Y47" i="31"/>
  <c r="AA47" i="31" s="1"/>
  <c r="X47" i="3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X40" i="31"/>
  <c r="Y39" i="31"/>
  <c r="X39" i="31"/>
  <c r="Y38" i="31"/>
  <c r="X38" i="31"/>
  <c r="Y37" i="31"/>
  <c r="X37" i="31"/>
  <c r="Y36" i="31"/>
  <c r="X36" i="31"/>
  <c r="Y35" i="31"/>
  <c r="X35" i="31"/>
  <c r="Y34" i="31"/>
  <c r="X34" i="31"/>
  <c r="Y33" i="31"/>
  <c r="X33" i="31"/>
  <c r="Y32" i="31"/>
  <c r="X32" i="31"/>
  <c r="Y31" i="31"/>
  <c r="X31" i="31"/>
  <c r="Y30" i="31"/>
  <c r="X30" i="31"/>
  <c r="Y29" i="31"/>
  <c r="X29" i="31"/>
  <c r="Y28" i="31"/>
  <c r="X28" i="31"/>
  <c r="Y27" i="31"/>
  <c r="X27" i="31"/>
  <c r="Y26" i="31"/>
  <c r="X26" i="31"/>
  <c r="Y25" i="31"/>
  <c r="X25" i="31"/>
  <c r="Y24" i="31"/>
  <c r="X24" i="31"/>
  <c r="Y23" i="31"/>
  <c r="X23" i="3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/>
  <c r="E105" i="29"/>
  <c r="E105" i="30" s="1"/>
  <c r="E104" i="29"/>
  <c r="E104" i="30" s="1"/>
  <c r="E101" i="29"/>
  <c r="E100" i="29"/>
  <c r="E99" i="29"/>
  <c r="E99" i="30" s="1"/>
  <c r="E98" i="29"/>
  <c r="E98" i="30" s="1"/>
  <c r="E97" i="29"/>
  <c r="E97" i="30" s="1"/>
  <c r="E94" i="29"/>
  <c r="E94" i="30" s="1"/>
  <c r="E93" i="29"/>
  <c r="E93" i="30"/>
  <c r="E92" i="29"/>
  <c r="E92" i="30"/>
  <c r="E89" i="29"/>
  <c r="E89" i="30" s="1"/>
  <c r="E88" i="29"/>
  <c r="E88" i="30" s="1"/>
  <c r="E84" i="29"/>
  <c r="E84" i="30" s="1"/>
  <c r="E80" i="29"/>
  <c r="E80" i="30" s="1"/>
  <c r="E79" i="29"/>
  <c r="E72" i="29"/>
  <c r="E72" i="30" s="1"/>
  <c r="E69" i="29"/>
  <c r="E69" i="30"/>
  <c r="E68" i="29"/>
  <c r="E65" i="29"/>
  <c r="E60" i="29"/>
  <c r="E60" i="30"/>
  <c r="E56" i="29"/>
  <c r="E55" i="29"/>
  <c r="E55" i="30" s="1"/>
  <c r="E52" i="29"/>
  <c r="E52" i="30" s="1"/>
  <c r="E50" i="29"/>
  <c r="E49" i="29"/>
  <c r="E47" i="29"/>
  <c r="E46" i="29"/>
  <c r="E45" i="29"/>
  <c r="E45" i="30"/>
  <c r="E44" i="29"/>
  <c r="E44" i="30" s="1"/>
  <c r="E43" i="29"/>
  <c r="E43" i="30" s="1"/>
  <c r="E37" i="29"/>
  <c r="E37" i="30" s="1"/>
  <c r="E34" i="29"/>
  <c r="E34" i="30" s="1"/>
  <c r="E32" i="29"/>
  <c r="E32" i="30"/>
  <c r="N32" i="30" s="1"/>
  <c r="E25" i="29"/>
  <c r="E24" i="29"/>
  <c r="E24" i="30" s="1"/>
  <c r="E18" i="29"/>
  <c r="E17" i="29"/>
  <c r="E17" i="30" s="1"/>
  <c r="E16" i="29"/>
  <c r="E15" i="29"/>
  <c r="E15" i="30" s="1"/>
  <c r="E14" i="29"/>
  <c r="E14" i="30" s="1"/>
  <c r="E13" i="29"/>
  <c r="E13" i="30" s="1"/>
  <c r="S462" i="31"/>
  <c r="R462" i="31"/>
  <c r="S464" i="31"/>
  <c r="AA203" i="31"/>
  <c r="K10" i="31"/>
  <c r="F10" i="31"/>
  <c r="C10" i="31"/>
  <c r="C8" i="31"/>
  <c r="N10" i="31" s="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/>
  <c r="N194" i="31"/>
  <c r="N193" i="31"/>
  <c r="A190" i="31"/>
  <c r="N189" i="31"/>
  <c r="N188" i="31"/>
  <c r="N187" i="31"/>
  <c r="A184" i="31"/>
  <c r="A185" i="31"/>
  <c r="A186" i="31" s="1"/>
  <c r="N186" i="3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72" i="1"/>
  <c r="AA569" i="1"/>
  <c r="AA567" i="1"/>
  <c r="AA566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V408" i="27" s="1"/>
  <c r="S408" i="27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S286" i="27"/>
  <c r="Z293" i="1"/>
  <c r="AO293" i="1" s="1"/>
  <c r="AT293" i="1" s="1"/>
  <c r="Z290" i="1"/>
  <c r="AO290" i="1"/>
  <c r="AT290" i="1" s="1"/>
  <c r="Z289" i="1"/>
  <c r="AO289" i="1"/>
  <c r="AT289" i="1" s="1"/>
  <c r="Z286" i="1"/>
  <c r="AH667" i="1"/>
  <c r="AG667" i="1"/>
  <c r="AX667" i="1"/>
  <c r="AH640" i="1"/>
  <c r="AG640" i="1"/>
  <c r="AG293" i="1"/>
  <c r="AX293" i="1"/>
  <c r="AG290" i="1"/>
  <c r="AX290" i="1" s="1"/>
  <c r="AG289" i="1"/>
  <c r="AX289" i="1" s="1"/>
  <c r="AG286" i="1"/>
  <c r="AH101" i="1"/>
  <c r="AX101" i="1" s="1"/>
  <c r="AH98" i="1"/>
  <c r="AX98" i="1" s="1"/>
  <c r="AH97" i="1"/>
  <c r="AX97" i="1"/>
  <c r="AH96" i="1"/>
  <c r="AX96" i="1"/>
  <c r="AH95" i="1"/>
  <c r="AX95" i="1"/>
  <c r="AH94" i="1"/>
  <c r="AX94" i="1"/>
  <c r="AH407" i="1"/>
  <c r="AG407" i="1"/>
  <c r="AH406" i="1"/>
  <c r="AG406" i="1"/>
  <c r="AH405" i="1"/>
  <c r="AG405" i="1"/>
  <c r="AX405" i="1" s="1"/>
  <c r="AH404" i="1"/>
  <c r="AX404" i="1" s="1"/>
  <c r="AG404" i="1"/>
  <c r="AH403" i="1"/>
  <c r="AG403" i="1"/>
  <c r="AH402" i="1"/>
  <c r="AG402" i="1"/>
  <c r="AX402" i="1" s="1"/>
  <c r="T101" i="27"/>
  <c r="AA101" i="1" s="1"/>
  <c r="T100" i="27"/>
  <c r="T99" i="27"/>
  <c r="T98" i="27"/>
  <c r="AA98" i="1" s="1"/>
  <c r="T97" i="27"/>
  <c r="T96" i="27"/>
  <c r="T95" i="27"/>
  <c r="T94" i="27"/>
  <c r="T408" i="1"/>
  <c r="S408" i="1"/>
  <c r="T99" i="1"/>
  <c r="AV99" i="1"/>
  <c r="AA285" i="1"/>
  <c r="Z285" i="1"/>
  <c r="AA113" i="1"/>
  <c r="Z113" i="1"/>
  <c r="T705" i="27"/>
  <c r="AA705" i="1" s="1"/>
  <c r="S705" i="27"/>
  <c r="Z705" i="1" s="1"/>
  <c r="T704" i="27"/>
  <c r="S704" i="27"/>
  <c r="Z704" i="1" s="1"/>
  <c r="AA704" i="1"/>
  <c r="T704" i="1"/>
  <c r="S704" i="1"/>
  <c r="AH704" i="1"/>
  <c r="AG704" i="1"/>
  <c r="J84" i="29" s="1"/>
  <c r="J84" i="30" s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 s="1"/>
  <c r="H10" i="30" s="1"/>
  <c r="J10" i="30" s="1"/>
  <c r="K10" i="30" s="1"/>
  <c r="M10" i="30" s="1"/>
  <c r="N10" i="30" s="1"/>
  <c r="H9" i="30"/>
  <c r="K9" i="30"/>
  <c r="N9" i="30" s="1"/>
  <c r="G9" i="30"/>
  <c r="J9" i="30" s="1"/>
  <c r="M9" i="30" s="1"/>
  <c r="M5" i="30"/>
  <c r="J5" i="30"/>
  <c r="K1" i="30"/>
  <c r="G1" i="30"/>
  <c r="A1" i="30"/>
  <c r="B5" i="30"/>
  <c r="A2" i="8"/>
  <c r="A2" i="30"/>
  <c r="N57" i="4"/>
  <c r="N6" i="4"/>
  <c r="E10" i="29"/>
  <c r="H9" i="29"/>
  <c r="K9" i="29" s="1"/>
  <c r="N9" i="29" s="1"/>
  <c r="G9" i="29"/>
  <c r="J9" i="29"/>
  <c r="M9" i="29" s="1"/>
  <c r="M5" i="29"/>
  <c r="J5" i="29"/>
  <c r="K1" i="29"/>
  <c r="A1" i="29"/>
  <c r="B5" i="29"/>
  <c r="E10" i="8"/>
  <c r="G10" i="8"/>
  <c r="H10" i="8" s="1"/>
  <c r="H9" i="8"/>
  <c r="K9" i="8" s="1"/>
  <c r="N9" i="8" s="1"/>
  <c r="N60" i="8" s="1"/>
  <c r="G9" i="8"/>
  <c r="J9" i="8" s="1"/>
  <c r="M9" i="8"/>
  <c r="M60" i="8" s="1"/>
  <c r="H9" i="4"/>
  <c r="K9" i="4" s="1"/>
  <c r="G9" i="4"/>
  <c r="J9" i="4" s="1"/>
  <c r="D61" i="8"/>
  <c r="E60" i="8"/>
  <c r="D60" i="8"/>
  <c r="E60" i="4"/>
  <c r="D60" i="4"/>
  <c r="D61" i="4"/>
  <c r="E10" i="4"/>
  <c r="G10" i="4" s="1"/>
  <c r="E2" i="27"/>
  <c r="C6" i="27"/>
  <c r="G6" i="27"/>
  <c r="C8" i="27"/>
  <c r="N10" i="27" s="1"/>
  <c r="Q8" i="27"/>
  <c r="S8" i="27"/>
  <c r="C10" i="27"/>
  <c r="E12" i="27"/>
  <c r="I829" i="27" s="1"/>
  <c r="I831" i="27" s="1"/>
  <c r="I888" i="27"/>
  <c r="I890" i="27" s="1"/>
  <c r="H12" i="27"/>
  <c r="N2" i="27" s="1"/>
  <c r="N4" i="27" s="1"/>
  <c r="N14" i="27"/>
  <c r="S14" i="27"/>
  <c r="T14" i="27"/>
  <c r="N15" i="27"/>
  <c r="S15" i="27"/>
  <c r="Z15" i="1" s="1"/>
  <c r="T15" i="27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 s="1"/>
  <c r="N27" i="27"/>
  <c r="T27" i="27"/>
  <c r="AA27" i="1"/>
  <c r="N28" i="27"/>
  <c r="T28" i="27"/>
  <c r="AA28" i="1" s="1"/>
  <c r="N29" i="27"/>
  <c r="T29" i="27"/>
  <c r="N30" i="27"/>
  <c r="T30" i="27"/>
  <c r="AA30" i="1"/>
  <c r="N31" i="27"/>
  <c r="T31" i="27"/>
  <c r="AA31" i="1"/>
  <c r="N32" i="27"/>
  <c r="T32" i="27"/>
  <c r="AA32" i="1" s="1"/>
  <c r="N33" i="27"/>
  <c r="T33" i="27"/>
  <c r="AA33" i="1"/>
  <c r="N34" i="27"/>
  <c r="T34" i="27"/>
  <c r="AA34" i="1" s="1"/>
  <c r="N35" i="27"/>
  <c r="T35" i="27"/>
  <c r="AA35" i="1"/>
  <c r="N36" i="27"/>
  <c r="T36" i="27"/>
  <c r="AA36" i="1" s="1"/>
  <c r="N37" i="27"/>
  <c r="T37" i="27"/>
  <c r="N38" i="27"/>
  <c r="T38" i="27"/>
  <c r="AA38" i="1"/>
  <c r="N39" i="27"/>
  <c r="T39" i="27"/>
  <c r="AA39" i="1"/>
  <c r="N40" i="27"/>
  <c r="T40" i="27"/>
  <c r="AA40" i="1" s="1"/>
  <c r="N41" i="27"/>
  <c r="T41" i="27"/>
  <c r="AA41" i="1"/>
  <c r="N42" i="27"/>
  <c r="T42" i="27"/>
  <c r="AA42" i="1" s="1"/>
  <c r="N43" i="27"/>
  <c r="T43" i="27"/>
  <c r="AA43" i="1"/>
  <c r="N44" i="27"/>
  <c r="T44" i="27"/>
  <c r="AA44" i="1" s="1"/>
  <c r="N45" i="27"/>
  <c r="T45" i="27"/>
  <c r="N46" i="27"/>
  <c r="T46" i="27"/>
  <c r="AA46" i="1"/>
  <c r="N47" i="27"/>
  <c r="T47" i="27"/>
  <c r="AA47" i="1"/>
  <c r="N48" i="27"/>
  <c r="T48" i="27"/>
  <c r="AA48" i="1" s="1"/>
  <c r="N49" i="27"/>
  <c r="T49" i="27"/>
  <c r="AA49" i="1"/>
  <c r="N50" i="27"/>
  <c r="T50" i="27"/>
  <c r="AA50" i="1" s="1"/>
  <c r="N51" i="27"/>
  <c r="T51" i="27"/>
  <c r="AA51" i="1"/>
  <c r="N52" i="27"/>
  <c r="T52" i="27"/>
  <c r="AA52" i="1" s="1"/>
  <c r="N53" i="27"/>
  <c r="N54" i="27"/>
  <c r="N55" i="27"/>
  <c r="S55" i="27"/>
  <c r="Z55" i="1"/>
  <c r="N56" i="27"/>
  <c r="T56" i="27"/>
  <c r="N57" i="27"/>
  <c r="T57" i="27"/>
  <c r="AA57" i="1" s="1"/>
  <c r="N58" i="27"/>
  <c r="T58" i="27"/>
  <c r="AA58" i="1"/>
  <c r="N59" i="27"/>
  <c r="T59" i="27"/>
  <c r="AA59" i="1" s="1"/>
  <c r="N60" i="27"/>
  <c r="S60" i="27"/>
  <c r="Z60" i="1"/>
  <c r="T60" i="27"/>
  <c r="N61" i="27"/>
  <c r="S61" i="27"/>
  <c r="T61" i="27"/>
  <c r="N62" i="27"/>
  <c r="T62" i="27"/>
  <c r="N63" i="27"/>
  <c r="T63" i="27"/>
  <c r="AA63" i="1" s="1"/>
  <c r="N64" i="27"/>
  <c r="T64" i="27"/>
  <c r="N65" i="27"/>
  <c r="T65" i="27"/>
  <c r="N66" i="27"/>
  <c r="T66" i="27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/>
  <c r="N116" i="27"/>
  <c r="N117" i="27"/>
  <c r="S117" i="27"/>
  <c r="N118" i="27"/>
  <c r="T118" i="27"/>
  <c r="N119" i="27"/>
  <c r="S119" i="27"/>
  <c r="N120" i="27"/>
  <c r="S120" i="27"/>
  <c r="T120" i="27"/>
  <c r="N121" i="27"/>
  <c r="S121" i="27"/>
  <c r="T121" i="27"/>
  <c r="N122" i="27"/>
  <c r="T122" i="27"/>
  <c r="N123" i="27"/>
  <c r="N124" i="27"/>
  <c r="N125" i="27"/>
  <c r="T125" i="27"/>
  <c r="N126" i="27"/>
  <c r="N127" i="27"/>
  <c r="T127" i="27"/>
  <c r="AA127" i="1" s="1"/>
  <c r="N128" i="27"/>
  <c r="T128" i="27"/>
  <c r="N129" i="27"/>
  <c r="N130" i="27"/>
  <c r="T130" i="27"/>
  <c r="N131" i="27"/>
  <c r="N132" i="27"/>
  <c r="T132" i="27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/>
  <c r="N174" i="27"/>
  <c r="T174" i="27"/>
  <c r="N175" i="27"/>
  <c r="T175" i="27"/>
  <c r="AA175" i="1" s="1"/>
  <c r="N176" i="27"/>
  <c r="S176" i="27"/>
  <c r="T176" i="27"/>
  <c r="N177" i="27"/>
  <c r="S177" i="27"/>
  <c r="T177" i="27"/>
  <c r="N178" i="27"/>
  <c r="N179" i="27"/>
  <c r="S179" i="27"/>
  <c r="T179" i="27"/>
  <c r="N180" i="27"/>
  <c r="S180" i="27"/>
  <c r="T180" i="27"/>
  <c r="N181" i="27"/>
  <c r="S181" i="27"/>
  <c r="T181" i="27"/>
  <c r="AA181" i="1" s="1"/>
  <c r="N182" i="27"/>
  <c r="S182" i="27"/>
  <c r="T182" i="27"/>
  <c r="N183" i="27"/>
  <c r="S183" i="27"/>
  <c r="T183" i="27"/>
  <c r="N184" i="27"/>
  <c r="N185" i="27"/>
  <c r="N186" i="27"/>
  <c r="N187" i="27"/>
  <c r="N188" i="27"/>
  <c r="N189" i="27"/>
  <c r="N190" i="27"/>
  <c r="N191" i="27"/>
  <c r="S191" i="27"/>
  <c r="T191" i="27"/>
  <c r="AA191" i="1" s="1"/>
  <c r="N192" i="27"/>
  <c r="S192" i="27"/>
  <c r="Z192" i="1"/>
  <c r="T192" i="27"/>
  <c r="N193" i="27"/>
  <c r="S193" i="27"/>
  <c r="T193" i="27"/>
  <c r="AA193" i="1" s="1"/>
  <c r="AP193" i="1" s="1"/>
  <c r="AT193" i="1" s="1"/>
  <c r="N194" i="27"/>
  <c r="S194" i="27"/>
  <c r="T194" i="27"/>
  <c r="AA194" i="1"/>
  <c r="N195" i="27"/>
  <c r="N196" i="27"/>
  <c r="N197" i="27"/>
  <c r="N198" i="27"/>
  <c r="N199" i="27"/>
  <c r="S199" i="27"/>
  <c r="T199" i="27"/>
  <c r="AA199" i="1"/>
  <c r="N200" i="27"/>
  <c r="S200" i="27"/>
  <c r="T200" i="27"/>
  <c r="AA200" i="1" s="1"/>
  <c r="N201" i="27"/>
  <c r="S201" i="27"/>
  <c r="T201" i="27"/>
  <c r="AA201" i="1"/>
  <c r="N202" i="27"/>
  <c r="S202" i="27"/>
  <c r="Z202" i="1"/>
  <c r="T202" i="27"/>
  <c r="N203" i="27"/>
  <c r="S203" i="27"/>
  <c r="T203" i="27"/>
  <c r="AA203" i="1"/>
  <c r="N204" i="27"/>
  <c r="S204" i="27"/>
  <c r="T204" i="27"/>
  <c r="N205" i="27"/>
  <c r="S205" i="27"/>
  <c r="T205" i="27"/>
  <c r="AA205" i="1"/>
  <c r="N206" i="27"/>
  <c r="S206" i="27"/>
  <c r="Z206" i="1"/>
  <c r="T206" i="27"/>
  <c r="AA206" i="1"/>
  <c r="N207" i="27"/>
  <c r="S207" i="27"/>
  <c r="T207" i="27"/>
  <c r="N208" i="27"/>
  <c r="S208" i="27"/>
  <c r="T208" i="27"/>
  <c r="N209" i="27"/>
  <c r="S209" i="27"/>
  <c r="Z209" i="1" s="1"/>
  <c r="T209" i="27"/>
  <c r="N210" i="27"/>
  <c r="S210" i="27"/>
  <c r="Z210" i="1"/>
  <c r="T210" i="27"/>
  <c r="AA210" i="1"/>
  <c r="N211" i="27"/>
  <c r="S211" i="27"/>
  <c r="T211" i="27"/>
  <c r="N212" i="27"/>
  <c r="S212" i="27"/>
  <c r="T212" i="27"/>
  <c r="N213" i="27"/>
  <c r="S213" i="27"/>
  <c r="T213" i="27"/>
  <c r="AA213" i="1" s="1"/>
  <c r="N214" i="27"/>
  <c r="S214" i="27"/>
  <c r="T214" i="27"/>
  <c r="N215" i="27"/>
  <c r="S215" i="27"/>
  <c r="T215" i="27"/>
  <c r="N216" i="27"/>
  <c r="S216" i="27"/>
  <c r="T216" i="27"/>
  <c r="N217" i="27"/>
  <c r="S217" i="27"/>
  <c r="T217" i="27"/>
  <c r="N218" i="27"/>
  <c r="S218" i="27"/>
  <c r="T218" i="27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T271" i="27"/>
  <c r="AA271" i="1"/>
  <c r="N272" i="27"/>
  <c r="S272" i="27"/>
  <c r="Z272" i="1"/>
  <c r="T272" i="27"/>
  <c r="N273" i="27"/>
  <c r="S273" i="27"/>
  <c r="T273" i="27"/>
  <c r="AA273" i="1"/>
  <c r="N274" i="27"/>
  <c r="S274" i="27"/>
  <c r="Z274" i="1" s="1"/>
  <c r="T274" i="27"/>
  <c r="N275" i="27"/>
  <c r="S275" i="27"/>
  <c r="Z275" i="1"/>
  <c r="T275" i="27"/>
  <c r="AA275" i="1"/>
  <c r="N276" i="27"/>
  <c r="S276" i="27"/>
  <c r="Z276" i="1"/>
  <c r="T276" i="27"/>
  <c r="N277" i="27"/>
  <c r="S277" i="27"/>
  <c r="T277" i="27"/>
  <c r="AA277" i="1"/>
  <c r="N278" i="27"/>
  <c r="S278" i="27"/>
  <c r="Z278" i="1"/>
  <c r="T278" i="27"/>
  <c r="N279" i="27"/>
  <c r="S279" i="27"/>
  <c r="Z279" i="1" s="1"/>
  <c r="T279" i="27"/>
  <c r="N280" i="27"/>
  <c r="S280" i="27"/>
  <c r="T280" i="27"/>
  <c r="N281" i="27"/>
  <c r="S281" i="27"/>
  <c r="T281" i="27"/>
  <c r="AA281" i="1"/>
  <c r="N282" i="27"/>
  <c r="S282" i="27"/>
  <c r="Z282" i="1" s="1"/>
  <c r="T282" i="27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/>
  <c r="T327" i="27"/>
  <c r="N328" i="27"/>
  <c r="S328" i="27"/>
  <c r="T328" i="27"/>
  <c r="N329" i="27"/>
  <c r="S329" i="27"/>
  <c r="T329" i="27"/>
  <c r="N330" i="27"/>
  <c r="S330" i="27"/>
  <c r="Z330" i="1"/>
  <c r="T330" i="27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T344" i="27"/>
  <c r="AA344" i="1"/>
  <c r="N345" i="27"/>
  <c r="S345" i="27"/>
  <c r="Z345" i="1" s="1"/>
  <c r="T345" i="27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Z385" i="1" s="1"/>
  <c r="T385" i="27"/>
  <c r="N386" i="27"/>
  <c r="S386" i="27"/>
  <c r="T386" i="27"/>
  <c r="N387" i="27"/>
  <c r="S387" i="27"/>
  <c r="T387" i="27"/>
  <c r="AA387" i="1"/>
  <c r="N388" i="27"/>
  <c r="S388" i="27"/>
  <c r="T388" i="27"/>
  <c r="N389" i="27"/>
  <c r="S389" i="27"/>
  <c r="T389" i="27"/>
  <c r="N390" i="27"/>
  <c r="S390" i="27"/>
  <c r="T390" i="27"/>
  <c r="N391" i="27"/>
  <c r="S391" i="27"/>
  <c r="Z391" i="1"/>
  <c r="T391" i="27"/>
  <c r="AA391" i="1"/>
  <c r="N392" i="27"/>
  <c r="S392" i="27"/>
  <c r="T392" i="27"/>
  <c r="N393" i="27"/>
  <c r="S393" i="27"/>
  <c r="T393" i="27"/>
  <c r="N394" i="27"/>
  <c r="S394" i="27"/>
  <c r="T394" i="27"/>
  <c r="N395" i="27"/>
  <c r="S395" i="27"/>
  <c r="Z395" i="1"/>
  <c r="T395" i="27"/>
  <c r="AA395" i="1"/>
  <c r="N396" i="27"/>
  <c r="S396" i="27"/>
  <c r="T396" i="27"/>
  <c r="N397" i="27"/>
  <c r="S397" i="27"/>
  <c r="T397" i="27"/>
  <c r="N398" i="27"/>
  <c r="S398" i="27"/>
  <c r="T398" i="27"/>
  <c r="AA398" i="1"/>
  <c r="N399" i="27"/>
  <c r="S399" i="27"/>
  <c r="Z399" i="1" s="1"/>
  <c r="T399" i="27"/>
  <c r="AA399" i="1"/>
  <c r="N400" i="27"/>
  <c r="S400" i="27"/>
  <c r="T400" i="27"/>
  <c r="N401" i="27"/>
  <c r="S401" i="27"/>
  <c r="T401" i="27"/>
  <c r="AA401" i="1" s="1"/>
  <c r="N402" i="27"/>
  <c r="N403" i="27"/>
  <c r="N404" i="27"/>
  <c r="N405" i="27"/>
  <c r="N406" i="27"/>
  <c r="N407" i="27"/>
  <c r="N408" i="27"/>
  <c r="N409" i="27"/>
  <c r="N410" i="27"/>
  <c r="S410" i="27"/>
  <c r="T410" i="27"/>
  <c r="N411" i="27"/>
  <c r="S411" i="27"/>
  <c r="T411" i="27"/>
  <c r="N412" i="27"/>
  <c r="S412" i="27"/>
  <c r="T412" i="27"/>
  <c r="N413" i="27"/>
  <c r="S413" i="27"/>
  <c r="T413" i="27"/>
  <c r="N414" i="27"/>
  <c r="S414" i="27"/>
  <c r="T414" i="27"/>
  <c r="N415" i="27"/>
  <c r="N416" i="27"/>
  <c r="N417" i="27"/>
  <c r="S417" i="27"/>
  <c r="T417" i="27"/>
  <c r="N418" i="27"/>
  <c r="S418" i="27"/>
  <c r="T418" i="27"/>
  <c r="AA418" i="1" s="1"/>
  <c r="N419" i="27"/>
  <c r="S419" i="27"/>
  <c r="T419" i="27"/>
  <c r="N420" i="27"/>
  <c r="S420" i="27"/>
  <c r="T420" i="27"/>
  <c r="N421" i="27"/>
  <c r="S421" i="27"/>
  <c r="T421" i="27"/>
  <c r="N422" i="27"/>
  <c r="S422" i="27"/>
  <c r="T422" i="27"/>
  <c r="N423" i="27"/>
  <c r="S423" i="27"/>
  <c r="T423" i="27"/>
  <c r="N424" i="27"/>
  <c r="S424" i="27"/>
  <c r="T424" i="27"/>
  <c r="N425" i="27"/>
  <c r="S425" i="27"/>
  <c r="T425" i="27"/>
  <c r="N426" i="27"/>
  <c r="S426" i="27"/>
  <c r="Z426" i="1" s="1"/>
  <c r="T426" i="27"/>
  <c r="N427" i="27"/>
  <c r="S427" i="27"/>
  <c r="T427" i="27"/>
  <c r="N428" i="27"/>
  <c r="S428" i="27"/>
  <c r="T428" i="27"/>
  <c r="N429" i="27"/>
  <c r="S429" i="27"/>
  <c r="T429" i="27"/>
  <c r="N430" i="27"/>
  <c r="S430" i="27"/>
  <c r="T430" i="27"/>
  <c r="N431" i="27"/>
  <c r="S431" i="27"/>
  <c r="Z431" i="1" s="1"/>
  <c r="T431" i="27"/>
  <c r="N432" i="27"/>
  <c r="S432" i="27"/>
  <c r="T432" i="27"/>
  <c r="N433" i="27"/>
  <c r="S433" i="27"/>
  <c r="T433" i="27"/>
  <c r="N434" i="27"/>
  <c r="S434" i="27"/>
  <c r="Z434" i="1" s="1"/>
  <c r="T434" i="27"/>
  <c r="N435" i="27"/>
  <c r="S435" i="27"/>
  <c r="T435" i="27"/>
  <c r="N436" i="27"/>
  <c r="S436" i="27"/>
  <c r="T436" i="27"/>
  <c r="N437" i="27"/>
  <c r="S437" i="27"/>
  <c r="T437" i="27"/>
  <c r="N438" i="27"/>
  <c r="S438" i="27"/>
  <c r="T438" i="27"/>
  <c r="N439" i="27"/>
  <c r="S439" i="27"/>
  <c r="Z439" i="1" s="1"/>
  <c r="T439" i="27"/>
  <c r="N440" i="27"/>
  <c r="S440" i="27"/>
  <c r="T440" i="27"/>
  <c r="N441" i="27"/>
  <c r="S441" i="27"/>
  <c r="T441" i="27"/>
  <c r="N442" i="27"/>
  <c r="S442" i="27"/>
  <c r="T442" i="27"/>
  <c r="N443" i="27"/>
  <c r="S443" i="27"/>
  <c r="T443" i="27"/>
  <c r="AA443" i="1" s="1"/>
  <c r="N444" i="27"/>
  <c r="S444" i="27"/>
  <c r="T444" i="27"/>
  <c r="N445" i="27"/>
  <c r="S445" i="27"/>
  <c r="T445" i="27"/>
  <c r="N446" i="27"/>
  <c r="S446" i="27"/>
  <c r="T446" i="27"/>
  <c r="N447" i="27"/>
  <c r="S447" i="27"/>
  <c r="T447" i="27"/>
  <c r="N448" i="27"/>
  <c r="S448" i="27"/>
  <c r="T448" i="27"/>
  <c r="N449" i="27"/>
  <c r="S449" i="27"/>
  <c r="T449" i="27"/>
  <c r="N450" i="27"/>
  <c r="S450" i="27"/>
  <c r="T450" i="27"/>
  <c r="N451" i="27"/>
  <c r="S451" i="27"/>
  <c r="T451" i="27"/>
  <c r="N452" i="27"/>
  <c r="S452" i="27"/>
  <c r="T452" i="27"/>
  <c r="N453" i="27"/>
  <c r="S453" i="27"/>
  <c r="T453" i="27"/>
  <c r="N454" i="27"/>
  <c r="S454" i="27"/>
  <c r="T454" i="27"/>
  <c r="AA454" i="1" s="1"/>
  <c r="N455" i="27"/>
  <c r="S455" i="27"/>
  <c r="T455" i="27"/>
  <c r="N456" i="27"/>
  <c r="S456" i="27"/>
  <c r="T456" i="27"/>
  <c r="N457" i="27"/>
  <c r="S457" i="27"/>
  <c r="T457" i="27"/>
  <c r="N458" i="27"/>
  <c r="S458" i="27"/>
  <c r="T458" i="27"/>
  <c r="N459" i="27"/>
  <c r="S459" i="27"/>
  <c r="T459" i="27"/>
  <c r="N460" i="27"/>
  <c r="S460" i="27"/>
  <c r="T460" i="27"/>
  <c r="N461" i="27"/>
  <c r="S461" i="27"/>
  <c r="T461" i="27"/>
  <c r="N462" i="27"/>
  <c r="S462" i="27"/>
  <c r="T462" i="27"/>
  <c r="N463" i="27"/>
  <c r="S463" i="27"/>
  <c r="T463" i="27"/>
  <c r="N464" i="27"/>
  <c r="S464" i="27"/>
  <c r="T464" i="27"/>
  <c r="N465" i="27"/>
  <c r="S465" i="27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T469" i="27"/>
  <c r="N470" i="27"/>
  <c r="S470" i="27"/>
  <c r="T470" i="27"/>
  <c r="N471" i="27"/>
  <c r="S471" i="27"/>
  <c r="T471" i="27"/>
  <c r="N472" i="27"/>
  <c r="S472" i="27"/>
  <c r="T472" i="27"/>
  <c r="N473" i="27"/>
  <c r="S473" i="27"/>
  <c r="T473" i="27"/>
  <c r="N474" i="27"/>
  <c r="S474" i="27"/>
  <c r="T474" i="27"/>
  <c r="N475" i="27"/>
  <c r="S475" i="27"/>
  <c r="T475" i="27"/>
  <c r="N476" i="27"/>
  <c r="S476" i="27"/>
  <c r="T476" i="27"/>
  <c r="N477" i="27"/>
  <c r="S477" i="27"/>
  <c r="T477" i="27"/>
  <c r="N478" i="27"/>
  <c r="S478" i="27"/>
  <c r="T478" i="27"/>
  <c r="N479" i="27"/>
  <c r="S479" i="27"/>
  <c r="T479" i="27"/>
  <c r="N480" i="27"/>
  <c r="S480" i="27"/>
  <c r="T480" i="27"/>
  <c r="AA480" i="1" s="1"/>
  <c r="N481" i="27"/>
  <c r="S481" i="27"/>
  <c r="T481" i="27"/>
  <c r="N482" i="27"/>
  <c r="S482" i="27"/>
  <c r="T482" i="27"/>
  <c r="N483" i="27"/>
  <c r="S483" i="27"/>
  <c r="T483" i="27"/>
  <c r="AA483" i="1" s="1"/>
  <c r="N484" i="27"/>
  <c r="S484" i="27"/>
  <c r="T484" i="27"/>
  <c r="N485" i="27"/>
  <c r="S485" i="27"/>
  <c r="T485" i="27"/>
  <c r="N486" i="27"/>
  <c r="S486" i="27"/>
  <c r="T486" i="27"/>
  <c r="N487" i="27"/>
  <c r="S487" i="27"/>
  <c r="T487" i="27"/>
  <c r="N488" i="27"/>
  <c r="S488" i="27"/>
  <c r="T488" i="27"/>
  <c r="AA488" i="1" s="1"/>
  <c r="N489" i="27"/>
  <c r="S489" i="27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/>
  <c r="T493" i="27"/>
  <c r="N494" i="27"/>
  <c r="S494" i="27"/>
  <c r="T494" i="27"/>
  <c r="N495" i="27"/>
  <c r="S495" i="27"/>
  <c r="T495" i="27"/>
  <c r="N496" i="27"/>
  <c r="S496" i="27"/>
  <c r="T496" i="27"/>
  <c r="N497" i="27"/>
  <c r="S497" i="27"/>
  <c r="T497" i="27"/>
  <c r="N498" i="27"/>
  <c r="S498" i="27"/>
  <c r="T498" i="27"/>
  <c r="N499" i="27"/>
  <c r="S499" i="27"/>
  <c r="T499" i="27"/>
  <c r="N500" i="27"/>
  <c r="S500" i="27"/>
  <c r="T500" i="27"/>
  <c r="N501" i="27"/>
  <c r="S501" i="27"/>
  <c r="T501" i="27"/>
  <c r="N502" i="27"/>
  <c r="S502" i="27"/>
  <c r="T502" i="27"/>
  <c r="N503" i="27"/>
  <c r="S503" i="27"/>
  <c r="T503" i="27"/>
  <c r="N504" i="27"/>
  <c r="S504" i="27"/>
  <c r="T504" i="27"/>
  <c r="N505" i="27"/>
  <c r="S505" i="27"/>
  <c r="T505" i="27"/>
  <c r="N506" i="27"/>
  <c r="S506" i="27"/>
  <c r="Z506" i="1" s="1"/>
  <c r="T506" i="27"/>
  <c r="N507" i="27"/>
  <c r="S507" i="27"/>
  <c r="T507" i="27"/>
  <c r="N508" i="27"/>
  <c r="S508" i="27"/>
  <c r="T508" i="27"/>
  <c r="N509" i="27"/>
  <c r="S509" i="27"/>
  <c r="T509" i="27"/>
  <c r="N510" i="27"/>
  <c r="S510" i="27"/>
  <c r="T510" i="27"/>
  <c r="N511" i="27"/>
  <c r="S511" i="27"/>
  <c r="T511" i="27"/>
  <c r="N512" i="27"/>
  <c r="S512" i="27"/>
  <c r="T512" i="27"/>
  <c r="N513" i="27"/>
  <c r="S513" i="27"/>
  <c r="T513" i="27"/>
  <c r="N514" i="27"/>
  <c r="S514" i="27"/>
  <c r="T514" i="27"/>
  <c r="N515" i="27"/>
  <c r="S515" i="27"/>
  <c r="T515" i="27"/>
  <c r="N516" i="27"/>
  <c r="S516" i="27"/>
  <c r="T516" i="27"/>
  <c r="N517" i="27"/>
  <c r="S517" i="27"/>
  <c r="T517" i="27"/>
  <c r="N518" i="27"/>
  <c r="S518" i="27"/>
  <c r="T518" i="27"/>
  <c r="N519" i="27"/>
  <c r="S519" i="27"/>
  <c r="T519" i="27"/>
  <c r="N520" i="27"/>
  <c r="S520" i="27"/>
  <c r="T520" i="27"/>
  <c r="N521" i="27"/>
  <c r="S521" i="27"/>
  <c r="T521" i="27"/>
  <c r="N522" i="27"/>
  <c r="S522" i="27"/>
  <c r="T522" i="27"/>
  <c r="N523" i="27"/>
  <c r="S523" i="27"/>
  <c r="T523" i="27"/>
  <c r="N524" i="27"/>
  <c r="S524" i="27"/>
  <c r="Z524" i="1"/>
  <c r="T524" i="27"/>
  <c r="AA524" i="1" s="1"/>
  <c r="N525" i="27"/>
  <c r="S525" i="27"/>
  <c r="T525" i="27"/>
  <c r="N526" i="27"/>
  <c r="S526" i="27"/>
  <c r="Z526" i="1"/>
  <c r="T526" i="27"/>
  <c r="N527" i="27"/>
  <c r="S527" i="27"/>
  <c r="T527" i="27"/>
  <c r="N528" i="27"/>
  <c r="S528" i="27"/>
  <c r="Z528" i="1"/>
  <c r="T528" i="27"/>
  <c r="N529" i="27"/>
  <c r="S529" i="27"/>
  <c r="T529" i="27"/>
  <c r="N530" i="27"/>
  <c r="S530" i="27"/>
  <c r="T530" i="27"/>
  <c r="N531" i="27"/>
  <c r="S531" i="27"/>
  <c r="T531" i="27"/>
  <c r="N532" i="27"/>
  <c r="S532" i="27"/>
  <c r="Z532" i="1"/>
  <c r="T532" i="27"/>
  <c r="N533" i="27"/>
  <c r="S533" i="27"/>
  <c r="T533" i="27"/>
  <c r="N534" i="27"/>
  <c r="S534" i="27"/>
  <c r="Z534" i="1"/>
  <c r="T534" i="27"/>
  <c r="N535" i="27"/>
  <c r="S535" i="27"/>
  <c r="Z535" i="1"/>
  <c r="T535" i="27"/>
  <c r="N536" i="27"/>
  <c r="S536" i="27"/>
  <c r="T536" i="27"/>
  <c r="N537" i="27"/>
  <c r="S537" i="27"/>
  <c r="T537" i="27"/>
  <c r="N538" i="27"/>
  <c r="S538" i="27"/>
  <c r="T538" i="27"/>
  <c r="AA538" i="1" s="1"/>
  <c r="N539" i="27"/>
  <c r="S539" i="27"/>
  <c r="Z539" i="1" s="1"/>
  <c r="T539" i="27"/>
  <c r="N540" i="27"/>
  <c r="S540" i="27"/>
  <c r="Z540" i="1" s="1"/>
  <c r="T540" i="27"/>
  <c r="AA540" i="1" s="1"/>
  <c r="N541" i="27"/>
  <c r="S541" i="27"/>
  <c r="T541" i="27"/>
  <c r="N542" i="27"/>
  <c r="S542" i="27"/>
  <c r="Z542" i="1" s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/>
  <c r="T548" i="27"/>
  <c r="N549" i="27"/>
  <c r="S549" i="27"/>
  <c r="T549" i="27"/>
  <c r="N550" i="27"/>
  <c r="S550" i="27"/>
  <c r="Z550" i="1"/>
  <c r="T550" i="27"/>
  <c r="N551" i="27"/>
  <c r="S551" i="27"/>
  <c r="T551" i="27"/>
  <c r="S552" i="27"/>
  <c r="T552" i="27"/>
  <c r="S553" i="27"/>
  <c r="T553" i="27"/>
  <c r="N554" i="27"/>
  <c r="S554" i="27"/>
  <c r="T554" i="27"/>
  <c r="AA554" i="1"/>
  <c r="N555" i="27"/>
  <c r="S555" i="27"/>
  <c r="Z555" i="1" s="1"/>
  <c r="T555" i="27"/>
  <c r="N556" i="27"/>
  <c r="S556" i="27"/>
  <c r="T556" i="27"/>
  <c r="AA556" i="1"/>
  <c r="N557" i="27"/>
  <c r="S557" i="27"/>
  <c r="T557" i="27"/>
  <c r="S558" i="27"/>
  <c r="T558" i="27"/>
  <c r="S559" i="27"/>
  <c r="T559" i="27"/>
  <c r="N560" i="27"/>
  <c r="S560" i="27"/>
  <c r="T560" i="27"/>
  <c r="N561" i="27"/>
  <c r="S561" i="27"/>
  <c r="T561" i="27"/>
  <c r="N562" i="27"/>
  <c r="S562" i="27"/>
  <c r="T562" i="27"/>
  <c r="AA562" i="1" s="1"/>
  <c r="S563" i="27"/>
  <c r="T563" i="27"/>
  <c r="S564" i="27"/>
  <c r="T564" i="27"/>
  <c r="AA564" i="1"/>
  <c r="N565" i="27"/>
  <c r="S565" i="27"/>
  <c r="Z565" i="1"/>
  <c r="T565" i="27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T581" i="27"/>
  <c r="N582" i="27"/>
  <c r="S582" i="27"/>
  <c r="T582" i="27"/>
  <c r="N583" i="27"/>
  <c r="S583" i="27"/>
  <c r="T583" i="27"/>
  <c r="AA583" i="1" s="1"/>
  <c r="N584" i="27"/>
  <c r="S584" i="27"/>
  <c r="T584" i="27"/>
  <c r="N585" i="27"/>
  <c r="S585" i="27"/>
  <c r="T585" i="27"/>
  <c r="N586" i="27"/>
  <c r="S586" i="27"/>
  <c r="Z586" i="1" s="1"/>
  <c r="T586" i="27"/>
  <c r="N587" i="27"/>
  <c r="S587" i="27"/>
  <c r="Z587" i="1" s="1"/>
  <c r="T587" i="27"/>
  <c r="N588" i="27"/>
  <c r="S588" i="27"/>
  <c r="T588" i="27"/>
  <c r="AA588" i="1"/>
  <c r="N589" i="27"/>
  <c r="S589" i="27"/>
  <c r="T589" i="27"/>
  <c r="N590" i="27"/>
  <c r="S590" i="27"/>
  <c r="T590" i="27"/>
  <c r="N591" i="27"/>
  <c r="S591" i="27"/>
  <c r="T591" i="27"/>
  <c r="N592" i="27"/>
  <c r="S592" i="27"/>
  <c r="T592" i="27"/>
  <c r="N593" i="27"/>
  <c r="S593" i="27"/>
  <c r="T593" i="27"/>
  <c r="N594" i="27"/>
  <c r="S594" i="27"/>
  <c r="T594" i="27"/>
  <c r="N595" i="27"/>
  <c r="S595" i="27"/>
  <c r="T595" i="27"/>
  <c r="N596" i="27"/>
  <c r="S596" i="27"/>
  <c r="T596" i="27"/>
  <c r="AA596" i="1" s="1"/>
  <c r="AP596" i="1" s="1"/>
  <c r="N597" i="27"/>
  <c r="S597" i="27"/>
  <c r="T597" i="27"/>
  <c r="N598" i="27"/>
  <c r="S598" i="27"/>
  <c r="T598" i="27"/>
  <c r="N599" i="27"/>
  <c r="S599" i="27"/>
  <c r="T599" i="27"/>
  <c r="N600" i="27"/>
  <c r="S600" i="27"/>
  <c r="T600" i="27"/>
  <c r="AA600" i="1"/>
  <c r="N602" i="27"/>
  <c r="S602" i="27"/>
  <c r="T602" i="27"/>
  <c r="N603" i="27"/>
  <c r="S603" i="27"/>
  <c r="T603" i="27"/>
  <c r="N604" i="27"/>
  <c r="N605" i="27"/>
  <c r="S605" i="27"/>
  <c r="T605" i="27"/>
  <c r="N606" i="27"/>
  <c r="S606" i="27"/>
  <c r="T606" i="27"/>
  <c r="N607" i="27"/>
  <c r="S607" i="27"/>
  <c r="T607" i="27"/>
  <c r="N608" i="27"/>
  <c r="N609" i="27"/>
  <c r="S609" i="27"/>
  <c r="T609" i="27"/>
  <c r="AA609" i="1" s="1"/>
  <c r="N610" i="27"/>
  <c r="S610" i="27"/>
  <c r="Z610" i="1"/>
  <c r="T610" i="27"/>
  <c r="AA610" i="1"/>
  <c r="N611" i="27"/>
  <c r="S611" i="27"/>
  <c r="T611" i="27"/>
  <c r="N612" i="27"/>
  <c r="S612" i="27"/>
  <c r="T612" i="27"/>
  <c r="N613" i="27"/>
  <c r="S613" i="27"/>
  <c r="Z613" i="1" s="1"/>
  <c r="T613" i="27"/>
  <c r="N614" i="27"/>
  <c r="S614" i="27"/>
  <c r="Z614" i="1"/>
  <c r="T614" i="27"/>
  <c r="N615" i="27"/>
  <c r="S615" i="27"/>
  <c r="T615" i="27"/>
  <c r="N616" i="27"/>
  <c r="S616" i="27"/>
  <c r="Z616" i="1"/>
  <c r="T616" i="27"/>
  <c r="N617" i="27"/>
  <c r="S617" i="27"/>
  <c r="T617" i="27"/>
  <c r="N618" i="27"/>
  <c r="S618" i="27"/>
  <c r="Z618" i="1" s="1"/>
  <c r="T618" i="27"/>
  <c r="N619" i="27"/>
  <c r="S619" i="27"/>
  <c r="T619" i="27"/>
  <c r="N620" i="27"/>
  <c r="S620" i="27"/>
  <c r="Z620" i="1"/>
  <c r="T620" i="27"/>
  <c r="N621" i="27"/>
  <c r="S621" i="27"/>
  <c r="Z621" i="1"/>
  <c r="T621" i="27"/>
  <c r="N622" i="27"/>
  <c r="S622" i="27"/>
  <c r="T622" i="27"/>
  <c r="N623" i="27"/>
  <c r="S623" i="27"/>
  <c r="T623" i="27"/>
  <c r="N624" i="27"/>
  <c r="S624" i="27"/>
  <c r="Z624" i="1" s="1"/>
  <c r="T624" i="27"/>
  <c r="N625" i="27"/>
  <c r="S625" i="27"/>
  <c r="T625" i="27"/>
  <c r="AA625" i="1" s="1"/>
  <c r="N626" i="27"/>
  <c r="S626" i="27"/>
  <c r="Z626" i="1"/>
  <c r="T626" i="27"/>
  <c r="N627" i="27"/>
  <c r="S627" i="27"/>
  <c r="T627" i="27"/>
  <c r="N628" i="27"/>
  <c r="S628" i="27"/>
  <c r="Z628" i="1"/>
  <c r="T628" i="27"/>
  <c r="N629" i="27"/>
  <c r="S629" i="27"/>
  <c r="T629" i="27"/>
  <c r="AA629" i="1" s="1"/>
  <c r="N630" i="27"/>
  <c r="S630" i="27"/>
  <c r="Z630" i="1"/>
  <c r="T630" i="27"/>
  <c r="AA630" i="1"/>
  <c r="N631" i="27"/>
  <c r="S631" i="27"/>
  <c r="T631" i="27"/>
  <c r="N632" i="27"/>
  <c r="S632" i="27"/>
  <c r="Z632" i="1" s="1"/>
  <c r="T632" i="27"/>
  <c r="N633" i="27"/>
  <c r="S633" i="27"/>
  <c r="Z633" i="1" s="1"/>
  <c r="T633" i="27"/>
  <c r="AA633" i="1"/>
  <c r="N634" i="27"/>
  <c r="S634" i="27"/>
  <c r="Z634" i="1" s="1"/>
  <c r="T634" i="27"/>
  <c r="N635" i="27"/>
  <c r="S635" i="27"/>
  <c r="T635" i="27"/>
  <c r="N636" i="27"/>
  <c r="S636" i="27"/>
  <c r="Z636" i="1" s="1"/>
  <c r="T636" i="27"/>
  <c r="N637" i="27"/>
  <c r="S637" i="27"/>
  <c r="T637" i="27"/>
  <c r="AA637" i="1" s="1"/>
  <c r="N638" i="27"/>
  <c r="S638" i="27"/>
  <c r="Z638" i="1"/>
  <c r="T638" i="27"/>
  <c r="N639" i="27"/>
  <c r="S639" i="27"/>
  <c r="T639" i="27"/>
  <c r="N640" i="27"/>
  <c r="N641" i="27"/>
  <c r="S641" i="27"/>
  <c r="T641" i="27"/>
  <c r="AA641" i="1"/>
  <c r="N642" i="27"/>
  <c r="S642" i="27"/>
  <c r="Z642" i="1" s="1"/>
  <c r="T642" i="27"/>
  <c r="N643" i="27"/>
  <c r="S643" i="27"/>
  <c r="T643" i="27"/>
  <c r="N644" i="27"/>
  <c r="S644" i="27"/>
  <c r="Z644" i="1"/>
  <c r="T644" i="27"/>
  <c r="N645" i="27"/>
  <c r="S645" i="27"/>
  <c r="T645" i="27"/>
  <c r="AA645" i="1" s="1"/>
  <c r="N646" i="27"/>
  <c r="S646" i="27"/>
  <c r="Z646" i="1"/>
  <c r="T646" i="27"/>
  <c r="N647" i="27"/>
  <c r="S647" i="27"/>
  <c r="T647" i="27"/>
  <c r="N648" i="27"/>
  <c r="S648" i="27"/>
  <c r="Z648" i="1"/>
  <c r="T648" i="27"/>
  <c r="N649" i="27"/>
  <c r="S649" i="27"/>
  <c r="Z649" i="1"/>
  <c r="T649" i="27"/>
  <c r="AA649" i="1"/>
  <c r="N650" i="27"/>
  <c r="S650" i="27"/>
  <c r="Z650" i="1" s="1"/>
  <c r="T650" i="27"/>
  <c r="N651" i="27"/>
  <c r="S651" i="27"/>
  <c r="T651" i="27"/>
  <c r="N652" i="27"/>
  <c r="S652" i="27"/>
  <c r="Z652" i="1" s="1"/>
  <c r="T652" i="27"/>
  <c r="N653" i="27"/>
  <c r="S653" i="27"/>
  <c r="T653" i="27"/>
  <c r="AA653" i="1"/>
  <c r="N654" i="27"/>
  <c r="S654" i="27"/>
  <c r="Z654" i="1" s="1"/>
  <c r="T654" i="27"/>
  <c r="N655" i="27"/>
  <c r="S655" i="27"/>
  <c r="T655" i="27"/>
  <c r="N656" i="27"/>
  <c r="S656" i="27"/>
  <c r="T656" i="27"/>
  <c r="N657" i="27"/>
  <c r="S657" i="27"/>
  <c r="T657" i="27"/>
  <c r="N658" i="27"/>
  <c r="S658" i="27"/>
  <c r="T658" i="27"/>
  <c r="N659" i="27"/>
  <c r="S659" i="27"/>
  <c r="T659" i="27"/>
  <c r="N660" i="27"/>
  <c r="S660" i="27"/>
  <c r="T660" i="27"/>
  <c r="AA660" i="1" s="1"/>
  <c r="N661" i="27"/>
  <c r="S661" i="27"/>
  <c r="T661" i="27"/>
  <c r="N662" i="27"/>
  <c r="S662" i="27"/>
  <c r="T662" i="27"/>
  <c r="N663" i="27"/>
  <c r="S663" i="27"/>
  <c r="T663" i="27"/>
  <c r="N664" i="27"/>
  <c r="S664" i="27"/>
  <c r="T664" i="27"/>
  <c r="N665" i="27"/>
  <c r="S665" i="27"/>
  <c r="T665" i="27"/>
  <c r="N666" i="27"/>
  <c r="S666" i="27"/>
  <c r="T666" i="27"/>
  <c r="N667" i="27"/>
  <c r="N668" i="27"/>
  <c r="S668" i="27"/>
  <c r="Z668" i="1"/>
  <c r="T668" i="27"/>
  <c r="N669" i="27"/>
  <c r="S669" i="27"/>
  <c r="T669" i="27"/>
  <c r="N670" i="27"/>
  <c r="S670" i="27"/>
  <c r="T670" i="27"/>
  <c r="N671" i="27"/>
  <c r="S671" i="27"/>
  <c r="T671" i="27"/>
  <c r="N672" i="27"/>
  <c r="S672" i="27"/>
  <c r="Z672" i="1" s="1"/>
  <c r="T672" i="27"/>
  <c r="N673" i="27"/>
  <c r="S673" i="27"/>
  <c r="T673" i="27"/>
  <c r="N674" i="27"/>
  <c r="S674" i="27"/>
  <c r="T674" i="27"/>
  <c r="N675" i="27"/>
  <c r="S675" i="27"/>
  <c r="T675" i="27"/>
  <c r="N676" i="27"/>
  <c r="S676" i="27"/>
  <c r="Z676" i="1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 s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/>
  <c r="T684" i="27"/>
  <c r="N685" i="27"/>
  <c r="S685" i="27"/>
  <c r="T685" i="27"/>
  <c r="N686" i="27"/>
  <c r="S686" i="27"/>
  <c r="T686" i="27"/>
  <c r="N687" i="27"/>
  <c r="S687" i="27"/>
  <c r="T687" i="27"/>
  <c r="N688" i="27"/>
  <c r="S688" i="27"/>
  <c r="Z688" i="1" s="1"/>
  <c r="T688" i="27"/>
  <c r="N689" i="27"/>
  <c r="S689" i="27"/>
  <c r="Z689" i="1" s="1"/>
  <c r="T689" i="27"/>
  <c r="N690" i="27"/>
  <c r="S690" i="27"/>
  <c r="T690" i="27"/>
  <c r="N691" i="27"/>
  <c r="S691" i="27"/>
  <c r="T691" i="27"/>
  <c r="N692" i="27"/>
  <c r="S692" i="27"/>
  <c r="Z692" i="1"/>
  <c r="T692" i="27"/>
  <c r="N693" i="27"/>
  <c r="S693" i="27"/>
  <c r="T693" i="27"/>
  <c r="N694" i="27"/>
  <c r="S694" i="27"/>
  <c r="Z694" i="1" s="1"/>
  <c r="T694" i="27"/>
  <c r="N695" i="27"/>
  <c r="S695" i="27"/>
  <c r="T695" i="27"/>
  <c r="N696" i="27"/>
  <c r="S696" i="27"/>
  <c r="Z696" i="1"/>
  <c r="T696" i="27"/>
  <c r="AA696" i="1" s="1"/>
  <c r="N697" i="27"/>
  <c r="S697" i="27"/>
  <c r="T697" i="27"/>
  <c r="N698" i="27"/>
  <c r="S698" i="27"/>
  <c r="T698" i="27"/>
  <c r="N699" i="27"/>
  <c r="S699" i="27"/>
  <c r="Z699" i="1" s="1"/>
  <c r="T699" i="27"/>
  <c r="N700" i="27"/>
  <c r="S700" i="27"/>
  <c r="Z700" i="1"/>
  <c r="T700" i="27"/>
  <c r="N701" i="27"/>
  <c r="S701" i="27"/>
  <c r="T701" i="27"/>
  <c r="AA701" i="1" s="1"/>
  <c r="G83" i="29" s="1"/>
  <c r="G85" i="29" s="1"/>
  <c r="N702" i="27"/>
  <c r="S702" i="27"/>
  <c r="T702" i="27"/>
  <c r="N703" i="27"/>
  <c r="S703" i="27"/>
  <c r="T703" i="27"/>
  <c r="N704" i="27"/>
  <c r="N705" i="27"/>
  <c r="N706" i="27"/>
  <c r="S706" i="27"/>
  <c r="T706" i="27"/>
  <c r="N707" i="27"/>
  <c r="S707" i="27"/>
  <c r="T707" i="27"/>
  <c r="N708" i="27"/>
  <c r="S708" i="27"/>
  <c r="Z708" i="1" s="1"/>
  <c r="G34" i="29" s="1"/>
  <c r="G34" i="30" s="1"/>
  <c r="T708" i="27"/>
  <c r="N709" i="27"/>
  <c r="S709" i="27"/>
  <c r="Z709" i="1"/>
  <c r="T709" i="27"/>
  <c r="AA709" i="1"/>
  <c r="N710" i="27"/>
  <c r="S710" i="27"/>
  <c r="Z710" i="1" s="1"/>
  <c r="T710" i="27"/>
  <c r="N711" i="27"/>
  <c r="S711" i="27"/>
  <c r="T711" i="27"/>
  <c r="N712" i="27"/>
  <c r="S712" i="27"/>
  <c r="T712" i="27"/>
  <c r="N713" i="27"/>
  <c r="S713" i="27"/>
  <c r="Z713" i="1"/>
  <c r="T713" i="27"/>
  <c r="AA713" i="1"/>
  <c r="N714" i="27"/>
  <c r="S714" i="27"/>
  <c r="T714" i="27"/>
  <c r="N715" i="27"/>
  <c r="S715" i="27"/>
  <c r="T715" i="27"/>
  <c r="N716" i="27"/>
  <c r="S716" i="27"/>
  <c r="T716" i="27"/>
  <c r="N717" i="27"/>
  <c r="S717" i="27"/>
  <c r="Z717" i="1"/>
  <c r="T717" i="27"/>
  <c r="AA717" i="1"/>
  <c r="N718" i="27"/>
  <c r="S718" i="27"/>
  <c r="T718" i="27"/>
  <c r="N719" i="27"/>
  <c r="S719" i="27"/>
  <c r="T719" i="27"/>
  <c r="AA719" i="1" s="1"/>
  <c r="N720" i="27"/>
  <c r="S720" i="27"/>
  <c r="T720" i="27"/>
  <c r="N721" i="27"/>
  <c r="S721" i="27"/>
  <c r="Z721" i="1"/>
  <c r="T721" i="27"/>
  <c r="AA721" i="1"/>
  <c r="N722" i="27"/>
  <c r="S722" i="27"/>
  <c r="T722" i="27"/>
  <c r="N723" i="27"/>
  <c r="S723" i="27"/>
  <c r="T723" i="27"/>
  <c r="N724" i="27"/>
  <c r="S724" i="27"/>
  <c r="Z724" i="1" s="1"/>
  <c r="AO724" i="1" s="1"/>
  <c r="AT724" i="1" s="1"/>
  <c r="T724" i="27"/>
  <c r="N725" i="27"/>
  <c r="S725" i="27"/>
  <c r="Z725" i="1"/>
  <c r="T725" i="27"/>
  <c r="AA725" i="1"/>
  <c r="N726" i="27"/>
  <c r="S726" i="27"/>
  <c r="Z726" i="1" s="1"/>
  <c r="T726" i="27"/>
  <c r="N727" i="27"/>
  <c r="S727" i="27"/>
  <c r="T727" i="27"/>
  <c r="N728" i="27"/>
  <c r="S728" i="27"/>
  <c r="T728" i="27"/>
  <c r="N729" i="27"/>
  <c r="S729" i="27"/>
  <c r="Z729" i="1"/>
  <c r="T729" i="27"/>
  <c r="AA729" i="1"/>
  <c r="N730" i="27"/>
  <c r="S730" i="27"/>
  <c r="T730" i="27"/>
  <c r="N731" i="27"/>
  <c r="S731" i="27"/>
  <c r="T731" i="27"/>
  <c r="N732" i="27"/>
  <c r="S732" i="27"/>
  <c r="T732" i="27"/>
  <c r="N733" i="27"/>
  <c r="S733" i="27"/>
  <c r="Z733" i="1"/>
  <c r="T733" i="27"/>
  <c r="N734" i="27"/>
  <c r="S734" i="27"/>
  <c r="T734" i="27"/>
  <c r="N735" i="27"/>
  <c r="S735" i="27"/>
  <c r="T735" i="27"/>
  <c r="N736" i="27"/>
  <c r="S736" i="27"/>
  <c r="T736" i="27"/>
  <c r="N737" i="27"/>
  <c r="S737" i="27"/>
  <c r="Z737" i="1" s="1"/>
  <c r="T737" i="27"/>
  <c r="AA737" i="1" s="1"/>
  <c r="N738" i="27"/>
  <c r="S738" i="27"/>
  <c r="T738" i="27"/>
  <c r="N739" i="27"/>
  <c r="S739" i="27"/>
  <c r="T739" i="27"/>
  <c r="N740" i="27"/>
  <c r="S740" i="27"/>
  <c r="T740" i="27"/>
  <c r="AA740" i="1" s="1"/>
  <c r="AP740" i="1" s="1"/>
  <c r="N741" i="27"/>
  <c r="S741" i="27"/>
  <c r="Z741" i="1" s="1"/>
  <c r="T741" i="27"/>
  <c r="AA741" i="1" s="1"/>
  <c r="N742" i="27"/>
  <c r="S742" i="27"/>
  <c r="T742" i="27"/>
  <c r="N743" i="27"/>
  <c r="S743" i="27"/>
  <c r="T743" i="27"/>
  <c r="N744" i="27"/>
  <c r="S744" i="27"/>
  <c r="T744" i="27"/>
  <c r="N745" i="27"/>
  <c r="S745" i="27"/>
  <c r="Z745" i="1" s="1"/>
  <c r="T745" i="27"/>
  <c r="AA745" i="1" s="1"/>
  <c r="N746" i="27"/>
  <c r="S746" i="27"/>
  <c r="T746" i="27"/>
  <c r="N747" i="27"/>
  <c r="S747" i="27"/>
  <c r="T747" i="27"/>
  <c r="N748" i="27"/>
  <c r="S748" i="27"/>
  <c r="T748" i="27"/>
  <c r="AA748" i="1" s="1"/>
  <c r="N749" i="27"/>
  <c r="S749" i="27"/>
  <c r="Z749" i="1" s="1"/>
  <c r="T749" i="27"/>
  <c r="AA749" i="1" s="1"/>
  <c r="N750" i="27"/>
  <c r="S750" i="27"/>
  <c r="T750" i="27"/>
  <c r="N751" i="27"/>
  <c r="S751" i="27"/>
  <c r="T751" i="27"/>
  <c r="N752" i="27"/>
  <c r="S752" i="27"/>
  <c r="T752" i="27"/>
  <c r="N753" i="27"/>
  <c r="S753" i="27"/>
  <c r="Z753" i="1" s="1"/>
  <c r="T753" i="27"/>
  <c r="AA753" i="1" s="1"/>
  <c r="N754" i="27"/>
  <c r="S754" i="27"/>
  <c r="T754" i="27"/>
  <c r="N755" i="27"/>
  <c r="S755" i="27"/>
  <c r="T755" i="27"/>
  <c r="N756" i="27"/>
  <c r="S756" i="27"/>
  <c r="T756" i="27"/>
  <c r="AA756" i="1" s="1"/>
  <c r="N757" i="27"/>
  <c r="S757" i="27"/>
  <c r="Z757" i="1" s="1"/>
  <c r="T757" i="27"/>
  <c r="AA757" i="1" s="1"/>
  <c r="N758" i="27"/>
  <c r="S758" i="27"/>
  <c r="T758" i="27"/>
  <c r="N759" i="27"/>
  <c r="S759" i="27"/>
  <c r="T759" i="27"/>
  <c r="N760" i="27"/>
  <c r="S760" i="27"/>
  <c r="T760" i="27"/>
  <c r="N761" i="27"/>
  <c r="S761" i="27"/>
  <c r="V761" i="27" s="1"/>
  <c r="Z761" i="1"/>
  <c r="T761" i="27"/>
  <c r="N762" i="27"/>
  <c r="S762" i="27"/>
  <c r="T762" i="27"/>
  <c r="N763" i="27"/>
  <c r="S763" i="27"/>
  <c r="T763" i="27"/>
  <c r="N764" i="27"/>
  <c r="S764" i="27"/>
  <c r="Z764" i="1" s="1"/>
  <c r="T764" i="27"/>
  <c r="N765" i="27"/>
  <c r="S765" i="27"/>
  <c r="Z765" i="1"/>
  <c r="T765" i="27"/>
  <c r="N766" i="27"/>
  <c r="S766" i="27"/>
  <c r="T766" i="27"/>
  <c r="N767" i="27"/>
  <c r="S767" i="27"/>
  <c r="T767" i="27"/>
  <c r="N768" i="27"/>
  <c r="S768" i="27"/>
  <c r="T768" i="27"/>
  <c r="N769" i="27"/>
  <c r="S769" i="27"/>
  <c r="Z769" i="1" s="1"/>
  <c r="T769" i="27"/>
  <c r="N770" i="27"/>
  <c r="S770" i="27"/>
  <c r="Z770" i="1" s="1"/>
  <c r="T770" i="27"/>
  <c r="N771" i="27"/>
  <c r="S771" i="27"/>
  <c r="T771" i="27"/>
  <c r="N772" i="27"/>
  <c r="S772" i="27"/>
  <c r="T772" i="27"/>
  <c r="N773" i="27"/>
  <c r="S773" i="27"/>
  <c r="Z773" i="1"/>
  <c r="T773" i="27"/>
  <c r="N774" i="27"/>
  <c r="S774" i="27"/>
  <c r="T774" i="27"/>
  <c r="N775" i="27"/>
  <c r="S775" i="27"/>
  <c r="Z775" i="1" s="1"/>
  <c r="T775" i="27"/>
  <c r="N776" i="27"/>
  <c r="S776" i="27"/>
  <c r="T776" i="27"/>
  <c r="N777" i="27"/>
  <c r="S777" i="27"/>
  <c r="Z777" i="1" s="1"/>
  <c r="T777" i="27"/>
  <c r="AA777" i="1" s="1"/>
  <c r="N778" i="27"/>
  <c r="S778" i="27"/>
  <c r="T778" i="27"/>
  <c r="N779" i="27"/>
  <c r="S779" i="27"/>
  <c r="T779" i="27"/>
  <c r="N780" i="27"/>
  <c r="S780" i="27"/>
  <c r="Z780" i="1" s="1"/>
  <c r="T780" i="27"/>
  <c r="N781" i="27"/>
  <c r="S781" i="27"/>
  <c r="Z781" i="1"/>
  <c r="T781" i="27"/>
  <c r="N782" i="27"/>
  <c r="S782" i="27"/>
  <c r="T782" i="27"/>
  <c r="AA782" i="1" s="1"/>
  <c r="G89" i="29" s="1"/>
  <c r="G89" i="30" s="1"/>
  <c r="G90" i="30" s="1"/>
  <c r="N783" i="27"/>
  <c r="S783" i="27"/>
  <c r="T783" i="27"/>
  <c r="N784" i="27"/>
  <c r="S784" i="27"/>
  <c r="T784" i="27"/>
  <c r="N785" i="27"/>
  <c r="S785" i="27"/>
  <c r="Z785" i="1" s="1"/>
  <c r="T785" i="27"/>
  <c r="N786" i="27"/>
  <c r="S786" i="27"/>
  <c r="T786" i="27"/>
  <c r="N787" i="27"/>
  <c r="S787" i="27"/>
  <c r="T787" i="27"/>
  <c r="N788" i="27"/>
  <c r="S788" i="27"/>
  <c r="T788" i="27"/>
  <c r="N789" i="27"/>
  <c r="S789" i="27"/>
  <c r="Z789" i="1"/>
  <c r="T789" i="27"/>
  <c r="N790" i="27"/>
  <c r="S790" i="27"/>
  <c r="T790" i="27"/>
  <c r="AA790" i="1" s="1"/>
  <c r="N791" i="27"/>
  <c r="S791" i="27"/>
  <c r="T791" i="27"/>
  <c r="N792" i="27"/>
  <c r="S792" i="27"/>
  <c r="T792" i="27"/>
  <c r="N793" i="27"/>
  <c r="S793" i="27"/>
  <c r="Z793" i="1" s="1"/>
  <c r="T793" i="27"/>
  <c r="N794" i="27"/>
  <c r="S794" i="27"/>
  <c r="T794" i="27"/>
  <c r="N795" i="27"/>
  <c r="S795" i="27"/>
  <c r="T795" i="27"/>
  <c r="AA795" i="1" s="1"/>
  <c r="N796" i="27"/>
  <c r="S796" i="27"/>
  <c r="T796" i="27"/>
  <c r="N797" i="27"/>
  <c r="S797" i="27"/>
  <c r="Z797" i="1"/>
  <c r="T797" i="27"/>
  <c r="N798" i="27"/>
  <c r="S798" i="27"/>
  <c r="T798" i="27"/>
  <c r="N799" i="27"/>
  <c r="S799" i="27"/>
  <c r="T799" i="27"/>
  <c r="N800" i="27"/>
  <c r="S800" i="27"/>
  <c r="T800" i="27"/>
  <c r="N801" i="27"/>
  <c r="S801" i="27"/>
  <c r="Z801" i="1" s="1"/>
  <c r="T801" i="27"/>
  <c r="N802" i="27"/>
  <c r="S802" i="27"/>
  <c r="T802" i="27"/>
  <c r="N803" i="27"/>
  <c r="S803" i="27"/>
  <c r="T803" i="27"/>
  <c r="AA803" i="1" s="1"/>
  <c r="N804" i="27"/>
  <c r="S804" i="27"/>
  <c r="T804" i="27"/>
  <c r="N805" i="27"/>
  <c r="S805" i="27"/>
  <c r="Z805" i="1"/>
  <c r="T805" i="27"/>
  <c r="N806" i="27"/>
  <c r="S806" i="27"/>
  <c r="T806" i="27"/>
  <c r="N807" i="27"/>
  <c r="S807" i="27"/>
  <c r="T807" i="27"/>
  <c r="N808" i="27"/>
  <c r="S808" i="27"/>
  <c r="T808" i="27"/>
  <c r="N809" i="27"/>
  <c r="S809" i="27"/>
  <c r="Z809" i="1" s="1"/>
  <c r="T809" i="27"/>
  <c r="N810" i="27"/>
  <c r="S810" i="27"/>
  <c r="T810" i="27"/>
  <c r="N811" i="27"/>
  <c r="S811" i="27"/>
  <c r="T811" i="27"/>
  <c r="N812" i="27"/>
  <c r="S812" i="27"/>
  <c r="T812" i="27"/>
  <c r="N813" i="27"/>
  <c r="S813" i="27"/>
  <c r="Z813" i="1"/>
  <c r="T813" i="27"/>
  <c r="N814" i="27"/>
  <c r="S814" i="27"/>
  <c r="T814" i="27"/>
  <c r="N815" i="27"/>
  <c r="S815" i="27"/>
  <c r="Z815" i="1" s="1"/>
  <c r="T815" i="27"/>
  <c r="N816" i="27"/>
  <c r="S816" i="27"/>
  <c r="T816" i="27"/>
  <c r="N817" i="27"/>
  <c r="S817" i="27"/>
  <c r="Z817" i="1" s="1"/>
  <c r="T817" i="27"/>
  <c r="N818" i="27"/>
  <c r="S818" i="27"/>
  <c r="T818" i="27"/>
  <c r="N819" i="27"/>
  <c r="S819" i="27"/>
  <c r="T819" i="27"/>
  <c r="N820" i="27"/>
  <c r="S820" i="27"/>
  <c r="T820" i="27"/>
  <c r="N821" i="27"/>
  <c r="S821" i="27"/>
  <c r="Z821" i="1"/>
  <c r="T821" i="27"/>
  <c r="N822" i="27"/>
  <c r="S822" i="27"/>
  <c r="T822" i="27"/>
  <c r="N823" i="27"/>
  <c r="S823" i="27"/>
  <c r="T823" i="27"/>
  <c r="N824" i="27"/>
  <c r="S824" i="27"/>
  <c r="T824" i="27"/>
  <c r="N825" i="27"/>
  <c r="S825" i="27"/>
  <c r="Z825" i="1" s="1"/>
  <c r="T825" i="27"/>
  <c r="AA825" i="1" s="1"/>
  <c r="AP825" i="1" s="1"/>
  <c r="N826" i="27"/>
  <c r="S826" i="27"/>
  <c r="T826" i="27"/>
  <c r="N827" i="27"/>
  <c r="S827" i="27"/>
  <c r="T827" i="27"/>
  <c r="N828" i="27"/>
  <c r="S828" i="27"/>
  <c r="Z828" i="1" s="1"/>
  <c r="T828" i="27"/>
  <c r="O829" i="27"/>
  <c r="P829" i="27"/>
  <c r="Q829" i="27"/>
  <c r="R829" i="27"/>
  <c r="N832" i="27"/>
  <c r="N833" i="27"/>
  <c r="N834" i="27"/>
  <c r="N835" i="27"/>
  <c r="T835" i="27"/>
  <c r="AA835" i="1"/>
  <c r="N836" i="27"/>
  <c r="T836" i="27"/>
  <c r="AA836" i="1"/>
  <c r="N837" i="27"/>
  <c r="N838" i="27"/>
  <c r="N839" i="27"/>
  <c r="N840" i="27"/>
  <c r="N841" i="27"/>
  <c r="N842" i="27"/>
  <c r="T842" i="27"/>
  <c r="AA842" i="1"/>
  <c r="N843" i="27"/>
  <c r="T843" i="27"/>
  <c r="AA843" i="1" s="1"/>
  <c r="N844" i="27"/>
  <c r="T844" i="27"/>
  <c r="AA844" i="1"/>
  <c r="N845" i="27"/>
  <c r="T845" i="27"/>
  <c r="AA845" i="1" s="1"/>
  <c r="N846" i="27"/>
  <c r="N847" i="27"/>
  <c r="N848" i="27"/>
  <c r="T848" i="27"/>
  <c r="N849" i="27"/>
  <c r="S849" i="27"/>
  <c r="Z849" i="1"/>
  <c r="T849" i="27"/>
  <c r="N850" i="27"/>
  <c r="S850" i="27"/>
  <c r="T850" i="27"/>
  <c r="N851" i="27"/>
  <c r="S851" i="27"/>
  <c r="Z851" i="1" s="1"/>
  <c r="T851" i="27"/>
  <c r="N852" i="27"/>
  <c r="S852" i="27"/>
  <c r="T852" i="27"/>
  <c r="N853" i="27"/>
  <c r="S853" i="27"/>
  <c r="Z853" i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/>
  <c r="T857" i="27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N869" i="27"/>
  <c r="T869" i="27"/>
  <c r="AA869" i="1"/>
  <c r="N870" i="27"/>
  <c r="T870" i="27"/>
  <c r="N871" i="27"/>
  <c r="T871" i="27"/>
  <c r="AA871" i="1" s="1"/>
  <c r="N872" i="27"/>
  <c r="T872" i="27"/>
  <c r="N873" i="27"/>
  <c r="T873" i="27"/>
  <c r="AA873" i="1" s="1"/>
  <c r="N874" i="27"/>
  <c r="T874" i="27"/>
  <c r="N875" i="27"/>
  <c r="T875" i="27"/>
  <c r="N876" i="27"/>
  <c r="S876" i="27"/>
  <c r="T876" i="27"/>
  <c r="N877" i="27"/>
  <c r="S877" i="27"/>
  <c r="T877" i="27"/>
  <c r="AA877" i="1"/>
  <c r="N878" i="27"/>
  <c r="S878" i="27"/>
  <c r="Z878" i="1" s="1"/>
  <c r="T878" i="27"/>
  <c r="N879" i="27"/>
  <c r="S879" i="27"/>
  <c r="T879" i="27"/>
  <c r="N880" i="27"/>
  <c r="S880" i="27"/>
  <c r="T880" i="27"/>
  <c r="N881" i="27"/>
  <c r="S881" i="27"/>
  <c r="T881" i="27"/>
  <c r="AA881" i="1" s="1"/>
  <c r="N882" i="27"/>
  <c r="S882" i="27"/>
  <c r="T882" i="27"/>
  <c r="AA882" i="1" s="1"/>
  <c r="AP882" i="1" s="1"/>
  <c r="N883" i="27"/>
  <c r="S883" i="27"/>
  <c r="Z883" i="1" s="1"/>
  <c r="AO883" i="1" s="1"/>
  <c r="AT883" i="1" s="1"/>
  <c r="T883" i="27"/>
  <c r="N884" i="27"/>
  <c r="N885" i="27"/>
  <c r="T885" i="27"/>
  <c r="AA885" i="1"/>
  <c r="N886" i="27"/>
  <c r="T886" i="27"/>
  <c r="N887" i="27"/>
  <c r="O888" i="27"/>
  <c r="P888" i="27"/>
  <c r="Q888" i="27"/>
  <c r="R888" i="27"/>
  <c r="P898" i="27"/>
  <c r="T898" i="27"/>
  <c r="P899" i="27"/>
  <c r="P904" i="27"/>
  <c r="P905" i="27"/>
  <c r="P907" i="27"/>
  <c r="P908" i="27"/>
  <c r="P910" i="27"/>
  <c r="P911" i="27"/>
  <c r="E2" i="26"/>
  <c r="C6" i="26"/>
  <c r="G6" i="26"/>
  <c r="C8" i="26"/>
  <c r="N10" i="26" s="1"/>
  <c r="Q8" i="26"/>
  <c r="S8" i="26"/>
  <c r="C10" i="26"/>
  <c r="E12" i="26"/>
  <c r="I829" i="26" s="1"/>
  <c r="I831" i="26" s="1"/>
  <c r="I888" i="26"/>
  <c r="I890" i="26" s="1"/>
  <c r="H12" i="26"/>
  <c r="N2" i="26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P890" i="26" s="1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Q888" i="26"/>
  <c r="Q890" i="26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N10" i="25" s="1"/>
  <c r="Q8" i="25"/>
  <c r="S8" i="25"/>
  <c r="C10" i="25"/>
  <c r="E12" i="25"/>
  <c r="I829" i="25" s="1"/>
  <c r="I831" i="25" s="1"/>
  <c r="I888" i="25" s="1"/>
  <c r="I890" i="25" s="1"/>
  <c r="H12" i="25"/>
  <c r="N2" i="25" s="1"/>
  <c r="N4" i="25" s="1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4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P888" i="25"/>
  <c r="Q888" i="25"/>
  <c r="Q890" i="25"/>
  <c r="Q13" i="25" s="1"/>
  <c r="R888" i="25"/>
  <c r="P898" i="25"/>
  <c r="P899" i="25"/>
  <c r="P904" i="25"/>
  <c r="P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 s="1"/>
  <c r="I831" i="20" s="1"/>
  <c r="I888" i="20" s="1"/>
  <c r="I890" i="20" s="1"/>
  <c r="H12" i="20"/>
  <c r="N2" i="20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N61" i="20"/>
  <c r="Z61" i="1"/>
  <c r="AO61" i="1" s="1"/>
  <c r="AA61" i="1"/>
  <c r="N62" i="20"/>
  <c r="N63" i="20"/>
  <c r="N64" i="20"/>
  <c r="AA64" i="1"/>
  <c r="N65" i="20"/>
  <c r="N66" i="20"/>
  <c r="AA66" i="1"/>
  <c r="N67" i="20"/>
  <c r="N68" i="20"/>
  <c r="AA68" i="1"/>
  <c r="N69" i="20"/>
  <c r="AA69" i="1"/>
  <c r="N71" i="20"/>
  <c r="N72" i="20"/>
  <c r="N73" i="20"/>
  <c r="Z73" i="1"/>
  <c r="N74" i="20"/>
  <c r="Z74" i="1"/>
  <c r="N75" i="20"/>
  <c r="Z75" i="1"/>
  <c r="N76" i="20"/>
  <c r="N77" i="20"/>
  <c r="Z77" i="1"/>
  <c r="AO77" i="1" s="1"/>
  <c r="AT77" i="1" s="1"/>
  <c r="N78" i="20"/>
  <c r="Z78" i="1"/>
  <c r="N79" i="20"/>
  <c r="N80" i="20"/>
  <c r="Z80" i="1"/>
  <c r="N81" i="20"/>
  <c r="Z81" i="1"/>
  <c r="AO81" i="1" s="1"/>
  <c r="AT81" i="1" s="1"/>
  <c r="N82" i="20"/>
  <c r="Z82" i="1"/>
  <c r="N83" i="20"/>
  <c r="Z83" i="1"/>
  <c r="G16" i="4" s="1"/>
  <c r="G16" i="8" s="1"/>
  <c r="N84" i="20"/>
  <c r="N85" i="20"/>
  <c r="Z85" i="1"/>
  <c r="N86" i="20"/>
  <c r="Z86" i="1"/>
  <c r="N87" i="20"/>
  <c r="Z87" i="1"/>
  <c r="N88" i="20"/>
  <c r="Z88" i="1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AO104" i="1"/>
  <c r="AT104" i="1" s="1"/>
  <c r="N105" i="20"/>
  <c r="N106" i="20"/>
  <c r="Z106" i="1"/>
  <c r="N107" i="20"/>
  <c r="Z107" i="1"/>
  <c r="N108" i="20"/>
  <c r="N109" i="20"/>
  <c r="Z109" i="1"/>
  <c r="N110" i="20"/>
  <c r="Z110" i="1"/>
  <c r="N111" i="20"/>
  <c r="N112" i="20"/>
  <c r="Z112" i="1"/>
  <c r="N114" i="20"/>
  <c r="N115" i="20"/>
  <c r="N116" i="20"/>
  <c r="AA116" i="1"/>
  <c r="N117" i="20"/>
  <c r="N118" i="20"/>
  <c r="N119" i="20"/>
  <c r="Z119" i="1"/>
  <c r="AO119" i="1" s="1"/>
  <c r="N120" i="20"/>
  <c r="Z120" i="1"/>
  <c r="AA120" i="1"/>
  <c r="N121" i="20"/>
  <c r="Z121" i="1"/>
  <c r="N122" i="20"/>
  <c r="AA122" i="1"/>
  <c r="N123" i="20"/>
  <c r="N124" i="20"/>
  <c r="N125" i="20"/>
  <c r="AA125" i="1"/>
  <c r="N126" i="20"/>
  <c r="Z126" i="1"/>
  <c r="N127" i="20"/>
  <c r="N128" i="20"/>
  <c r="AA128" i="1"/>
  <c r="N129" i="20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N138" i="20"/>
  <c r="Z138" i="1"/>
  <c r="N139" i="20"/>
  <c r="N140" i="20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N157" i="20"/>
  <c r="Z157" i="1"/>
  <c r="N158" i="20"/>
  <c r="Z158" i="1"/>
  <c r="N159" i="20"/>
  <c r="Z159" i="1"/>
  <c r="N160" i="20"/>
  <c r="Z160" i="1"/>
  <c r="AA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 i="20"/>
  <c r="N172" i="20"/>
  <c r="Z172" i="1"/>
  <c r="N173" i="20"/>
  <c r="N174" i="20"/>
  <c r="AA174" i="1"/>
  <c r="N175" i="20"/>
  <c r="N176" i="20"/>
  <c r="Z176" i="1"/>
  <c r="AA176" i="1"/>
  <c r="N177" i="20"/>
  <c r="Z177" i="1"/>
  <c r="N178" i="20"/>
  <c r="N179" i="20"/>
  <c r="Z179" i="1"/>
  <c r="AA179" i="1"/>
  <c r="N180" i="20"/>
  <c r="Z180" i="1"/>
  <c r="AA180" i="1"/>
  <c r="N181" i="20"/>
  <c r="Z181" i="1"/>
  <c r="N182" i="20"/>
  <c r="Z182" i="1"/>
  <c r="N183" i="20"/>
  <c r="Z183" i="1"/>
  <c r="AA183" i="1"/>
  <c r="N184" i="20"/>
  <c r="AA184" i="1"/>
  <c r="N185" i="20"/>
  <c r="N186" i="20"/>
  <c r="AA186" i="1"/>
  <c r="N187" i="20"/>
  <c r="N188" i="20"/>
  <c r="Z188" i="1"/>
  <c r="N189" i="20"/>
  <c r="N190" i="20"/>
  <c r="AA190" i="1"/>
  <c r="AP190" i="1" s="1"/>
  <c r="N191" i="20"/>
  <c r="Z191" i="1"/>
  <c r="N192" i="20"/>
  <c r="AA192" i="1"/>
  <c r="N193" i="20"/>
  <c r="Z193" i="1"/>
  <c r="N194" i="20"/>
  <c r="N195" i="20"/>
  <c r="AA195" i="1"/>
  <c r="N196" i="20"/>
  <c r="Z196" i="1"/>
  <c r="N197" i="20"/>
  <c r="AA197" i="1"/>
  <c r="N198" i="20"/>
  <c r="AA198" i="1"/>
  <c r="N199" i="20"/>
  <c r="Z199" i="1"/>
  <c r="N200" i="20"/>
  <c r="N201" i="20"/>
  <c r="Z201" i="1"/>
  <c r="N202" i="20"/>
  <c r="AA202" i="1"/>
  <c r="N203" i="20"/>
  <c r="Z203" i="1"/>
  <c r="N204" i="20"/>
  <c r="AA204" i="1"/>
  <c r="N205" i="20"/>
  <c r="Z205" i="1"/>
  <c r="N206" i="20"/>
  <c r="N207" i="20"/>
  <c r="Z207" i="1"/>
  <c r="N208" i="20"/>
  <c r="AA208" i="1"/>
  <c r="N209" i="20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AA216" i="1"/>
  <c r="N217" i="20"/>
  <c r="N218" i="20"/>
  <c r="Z218" i="1"/>
  <c r="AA218" i="1"/>
  <c r="N219" i="20"/>
  <c r="Z219" i="1"/>
  <c r="N220" i="20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AA263" i="1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 i="20"/>
  <c r="AA276" i="1"/>
  <c r="N277" i="20"/>
  <c r="Z277" i="1"/>
  <c r="N278" i="20"/>
  <c r="N279" i="20"/>
  <c r="AA279" i="1"/>
  <c r="AP279" i="1" s="1"/>
  <c r="N280" i="20"/>
  <c r="Z280" i="1"/>
  <c r="N281" i="20"/>
  <c r="Z281" i="1"/>
  <c r="N282" i="20"/>
  <c r="AA282" i="1"/>
  <c r="N283" i="20"/>
  <c r="Z283" i="1"/>
  <c r="N284" i="20"/>
  <c r="AA284" i="1"/>
  <c r="N286" i="20"/>
  <c r="N287" i="20"/>
  <c r="N288" i="20"/>
  <c r="Z288" i="1"/>
  <c r="AO288" i="1" s="1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 s="1"/>
  <c r="N325" i="20"/>
  <c r="Z325" i="1"/>
  <c r="N326" i="20"/>
  <c r="Z326" i="1"/>
  <c r="N327" i="20"/>
  <c r="AA327" i="1"/>
  <c r="N328" i="20"/>
  <c r="Z328" i="1"/>
  <c r="AA328" i="1"/>
  <c r="N329" i="20"/>
  <c r="Z329" i="1"/>
  <c r="AA329" i="1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AA392" i="1"/>
  <c r="N393" i="20"/>
  <c r="Z393" i="1"/>
  <c r="AA393" i="1"/>
  <c r="N394" i="20"/>
  <c r="AA394" i="1"/>
  <c r="N395" i="20"/>
  <c r="N396" i="20"/>
  <c r="AA396" i="1"/>
  <c r="N397" i="20"/>
  <c r="Z397" i="1"/>
  <c r="AA397" i="1"/>
  <c r="N398" i="20"/>
  <c r="N399" i="20"/>
  <c r="N400" i="20"/>
  <c r="AA400" i="1"/>
  <c r="N401" i="20"/>
  <c r="Z401" i="1"/>
  <c r="N402" i="20"/>
  <c r="N403" i="20"/>
  <c r="N404" i="20"/>
  <c r="N405" i="20"/>
  <c r="N406" i="20"/>
  <c r="N407" i="20"/>
  <c r="N408" i="20"/>
  <c r="N409" i="20"/>
  <c r="N410" i="20"/>
  <c r="Z410" i="1"/>
  <c r="AA410" i="1"/>
  <c r="N411" i="20"/>
  <c r="Z411" i="1"/>
  <c r="N412" i="20"/>
  <c r="Z412" i="1"/>
  <c r="N413" i="20"/>
  <c r="Z413" i="1"/>
  <c r="AA413" i="1"/>
  <c r="N414" i="20"/>
  <c r="Z414" i="1"/>
  <c r="AA414" i="1"/>
  <c r="N415" i="20"/>
  <c r="Z415" i="1"/>
  <c r="N416" i="20"/>
  <c r="AA416" i="1"/>
  <c r="N417" i="20"/>
  <c r="N418" i="20"/>
  <c r="Z418" i="1"/>
  <c r="N419" i="20"/>
  <c r="Z419" i="1"/>
  <c r="AA419" i="1"/>
  <c r="N420" i="20"/>
  <c r="Z420" i="1"/>
  <c r="AA420" i="1"/>
  <c r="N421" i="20"/>
  <c r="N422" i="20"/>
  <c r="Z422" i="1"/>
  <c r="AA422" i="1"/>
  <c r="N423" i="20"/>
  <c r="Z423" i="1"/>
  <c r="AA423" i="1"/>
  <c r="N424" i="20"/>
  <c r="Z424" i="1"/>
  <c r="AA424" i="1"/>
  <c r="N425" i="20"/>
  <c r="N426" i="20"/>
  <c r="AA426" i="1"/>
  <c r="N427" i="20"/>
  <c r="Z427" i="1"/>
  <c r="AA427" i="1"/>
  <c r="N428" i="20"/>
  <c r="Z428" i="1"/>
  <c r="AA428" i="1"/>
  <c r="N429" i="20"/>
  <c r="N430" i="20"/>
  <c r="Z430" i="1"/>
  <c r="AA430" i="1"/>
  <c r="N431" i="20"/>
  <c r="AA431" i="1"/>
  <c r="N432" i="20"/>
  <c r="Z432" i="1"/>
  <c r="AA432" i="1"/>
  <c r="N433" i="20"/>
  <c r="N434" i="20"/>
  <c r="AA434" i="1"/>
  <c r="N435" i="20"/>
  <c r="Z435" i="1"/>
  <c r="AA435" i="1"/>
  <c r="AP435" i="1" s="1"/>
  <c r="N436" i="20"/>
  <c r="Z436" i="1"/>
  <c r="AA436" i="1"/>
  <c r="N437" i="20"/>
  <c r="N438" i="20"/>
  <c r="Z438" i="1"/>
  <c r="G72" i="29" s="1"/>
  <c r="G72" i="30" s="1"/>
  <c r="AA438" i="1"/>
  <c r="N439" i="20"/>
  <c r="AA439" i="1"/>
  <c r="N440" i="20"/>
  <c r="Z440" i="1"/>
  <c r="AA440" i="1"/>
  <c r="N441" i="20"/>
  <c r="AA441" i="1"/>
  <c r="AP441" i="1" s="1"/>
  <c r="AT441" i="1" s="1"/>
  <c r="N442" i="20"/>
  <c r="Z442" i="1"/>
  <c r="AA442" i="1"/>
  <c r="N443" i="20"/>
  <c r="Z443" i="1"/>
  <c r="N444" i="20"/>
  <c r="Z444" i="1"/>
  <c r="AA444" i="1"/>
  <c r="N445" i="20"/>
  <c r="N446" i="20"/>
  <c r="Z446" i="1"/>
  <c r="AA446" i="1"/>
  <c r="N447" i="20"/>
  <c r="Z447" i="1"/>
  <c r="AA447" i="1"/>
  <c r="N448" i="20"/>
  <c r="Z448" i="1"/>
  <c r="AA448" i="1"/>
  <c r="N449" i="20"/>
  <c r="N450" i="20"/>
  <c r="Z450" i="1"/>
  <c r="G49" i="29" s="1"/>
  <c r="AA450" i="1"/>
  <c r="N451" i="20"/>
  <c r="Z451" i="1"/>
  <c r="AA451" i="1"/>
  <c r="N452" i="20"/>
  <c r="Z452" i="1"/>
  <c r="AA452" i="1"/>
  <c r="N453" i="20"/>
  <c r="N454" i="20"/>
  <c r="Z454" i="1"/>
  <c r="N455" i="20"/>
  <c r="Z455" i="1"/>
  <c r="AA455" i="1"/>
  <c r="N456" i="20"/>
  <c r="Z456" i="1"/>
  <c r="AA456" i="1"/>
  <c r="N457" i="20"/>
  <c r="N458" i="20"/>
  <c r="Z458" i="1"/>
  <c r="G55" i="29" s="1"/>
  <c r="AA458" i="1"/>
  <c r="N459" i="20"/>
  <c r="Z459" i="1"/>
  <c r="AA459" i="1"/>
  <c r="N460" i="20"/>
  <c r="Z460" i="1"/>
  <c r="AA460" i="1"/>
  <c r="N461" i="20"/>
  <c r="AA461" i="1"/>
  <c r="N462" i="20"/>
  <c r="Z462" i="1"/>
  <c r="AA462" i="1"/>
  <c r="N463" i="20"/>
  <c r="Z463" i="1"/>
  <c r="AA463" i="1"/>
  <c r="N464" i="20"/>
  <c r="Z464" i="1"/>
  <c r="AA464" i="1"/>
  <c r="N465" i="20"/>
  <c r="N466" i="20"/>
  <c r="Z466" i="1"/>
  <c r="AA466" i="1"/>
  <c r="N467" i="20"/>
  <c r="Z467" i="1"/>
  <c r="G56" i="29" s="1"/>
  <c r="G56" i="30" s="1"/>
  <c r="M56" i="30" s="1"/>
  <c r="AA467" i="1"/>
  <c r="N468" i="20"/>
  <c r="Z468" i="1"/>
  <c r="AA468" i="1"/>
  <c r="N469" i="20"/>
  <c r="N470" i="20"/>
  <c r="Z470" i="1"/>
  <c r="AA470" i="1"/>
  <c r="N471" i="20"/>
  <c r="Z471" i="1"/>
  <c r="AA471" i="1"/>
  <c r="N472" i="20"/>
  <c r="Z472" i="1"/>
  <c r="AA472" i="1"/>
  <c r="N473" i="20"/>
  <c r="N474" i="20"/>
  <c r="Z474" i="1"/>
  <c r="AA474" i="1"/>
  <c r="N475" i="20"/>
  <c r="Z475" i="1"/>
  <c r="AA475" i="1"/>
  <c r="N476" i="20"/>
  <c r="Z476" i="1"/>
  <c r="AA476" i="1"/>
  <c r="N477" i="20"/>
  <c r="N478" i="20"/>
  <c r="Z478" i="1"/>
  <c r="AA478" i="1"/>
  <c r="N479" i="20"/>
  <c r="Z479" i="1"/>
  <c r="AA479" i="1"/>
  <c r="N480" i="20"/>
  <c r="Z480" i="1"/>
  <c r="N481" i="20"/>
  <c r="N482" i="20"/>
  <c r="Z482" i="1"/>
  <c r="AA482" i="1"/>
  <c r="N483" i="20"/>
  <c r="Z483" i="1"/>
  <c r="N484" i="20"/>
  <c r="Z484" i="1"/>
  <c r="AA484" i="1"/>
  <c r="N485" i="20"/>
  <c r="N486" i="20"/>
  <c r="Z486" i="1"/>
  <c r="AA486" i="1"/>
  <c r="N487" i="20"/>
  <c r="Z487" i="1"/>
  <c r="AA487" i="1"/>
  <c r="N488" i="20"/>
  <c r="Z488" i="1"/>
  <c r="N489" i="20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AA494" i="1"/>
  <c r="N495" i="20"/>
  <c r="Z495" i="1"/>
  <c r="AA495" i="1"/>
  <c r="N496" i="20"/>
  <c r="Z496" i="1"/>
  <c r="AA496" i="1"/>
  <c r="N497" i="20"/>
  <c r="N498" i="20"/>
  <c r="Z498" i="1"/>
  <c r="AA498" i="1"/>
  <c r="N499" i="20"/>
  <c r="Z499" i="1"/>
  <c r="AA499" i="1"/>
  <c r="N500" i="20"/>
  <c r="Z500" i="1"/>
  <c r="AA500" i="1"/>
  <c r="N501" i="20"/>
  <c r="N502" i="20"/>
  <c r="Z502" i="1"/>
  <c r="AA502" i="1"/>
  <c r="N503" i="20"/>
  <c r="Z503" i="1"/>
  <c r="AA503" i="1"/>
  <c r="N504" i="20"/>
  <c r="Z504" i="1"/>
  <c r="AA504" i="1"/>
  <c r="N505" i="20"/>
  <c r="N506" i="20"/>
  <c r="AA506" i="1"/>
  <c r="N507" i="20"/>
  <c r="Z507" i="1"/>
  <c r="AA507" i="1"/>
  <c r="N508" i="20"/>
  <c r="Z508" i="1"/>
  <c r="AA508" i="1"/>
  <c r="N509" i="20"/>
  <c r="N510" i="20"/>
  <c r="Z510" i="1"/>
  <c r="AA510" i="1"/>
  <c r="N511" i="20"/>
  <c r="Z511" i="1"/>
  <c r="AA511" i="1"/>
  <c r="N512" i="20"/>
  <c r="Z512" i="1"/>
  <c r="AA512" i="1"/>
  <c r="N513" i="20"/>
  <c r="AA513" i="1"/>
  <c r="AP513" i="1" s="1"/>
  <c r="N514" i="20"/>
  <c r="Z514" i="1"/>
  <c r="AA514" i="1"/>
  <c r="N515" i="20"/>
  <c r="Z515" i="1"/>
  <c r="AA515" i="1"/>
  <c r="N516" i="20"/>
  <c r="Z516" i="1"/>
  <c r="AA516" i="1"/>
  <c r="N517" i="20"/>
  <c r="N518" i="20"/>
  <c r="Z518" i="1"/>
  <c r="AA518" i="1"/>
  <c r="N519" i="20"/>
  <c r="Z519" i="1"/>
  <c r="G65" i="29" s="1"/>
  <c r="M65" i="29" s="1"/>
  <c r="AA519" i="1"/>
  <c r="N520" i="20"/>
  <c r="Z520" i="1"/>
  <c r="AA520" i="1"/>
  <c r="N521" i="20"/>
  <c r="N522" i="20"/>
  <c r="Z522" i="1"/>
  <c r="AA522" i="1"/>
  <c r="N523" i="20"/>
  <c r="Z523" i="1"/>
  <c r="N524" i="20"/>
  <c r="N525" i="20"/>
  <c r="N526" i="20"/>
  <c r="AA526" i="1"/>
  <c r="N527" i="20"/>
  <c r="Z527" i="1"/>
  <c r="N528" i="20"/>
  <c r="AA528" i="1"/>
  <c r="N529" i="20"/>
  <c r="N530" i="20"/>
  <c r="Z530" i="1"/>
  <c r="AA530" i="1"/>
  <c r="N531" i="20"/>
  <c r="Z531" i="1"/>
  <c r="N532" i="20"/>
  <c r="AA532" i="1"/>
  <c r="N533" i="20"/>
  <c r="Z533" i="1"/>
  <c r="N534" i="20"/>
  <c r="AA534" i="1"/>
  <c r="N535" i="20"/>
  <c r="N536" i="20"/>
  <c r="Z536" i="1"/>
  <c r="AA536" i="1"/>
  <c r="N537" i="20"/>
  <c r="Z537" i="1"/>
  <c r="N538" i="20"/>
  <c r="Z538" i="1"/>
  <c r="N539" i="20"/>
  <c r="N540" i="20"/>
  <c r="N541" i="20"/>
  <c r="Z541" i="1"/>
  <c r="N542" i="20"/>
  <c r="AA542" i="1"/>
  <c r="N543" i="20"/>
  <c r="Z543" i="1"/>
  <c r="N544" i="20"/>
  <c r="Z544" i="1"/>
  <c r="AA544" i="1"/>
  <c r="N545" i="20"/>
  <c r="N546" i="20"/>
  <c r="Z546" i="1"/>
  <c r="AA546" i="1"/>
  <c r="N547" i="20"/>
  <c r="Z547" i="1"/>
  <c r="N548" i="20"/>
  <c r="AA548" i="1"/>
  <c r="N549" i="20"/>
  <c r="N550" i="20"/>
  <c r="AA550" i="1"/>
  <c r="N551" i="20"/>
  <c r="Z551" i="1"/>
  <c r="AO551" i="1" s="1"/>
  <c r="AA552" i="1"/>
  <c r="N554" i="20"/>
  <c r="Z554" i="1"/>
  <c r="N555" i="20"/>
  <c r="AA555" i="1"/>
  <c r="N556" i="20"/>
  <c r="Z556" i="1"/>
  <c r="N557" i="20"/>
  <c r="AA558" i="1"/>
  <c r="AA559" i="1"/>
  <c r="N560" i="20"/>
  <c r="Z560" i="1"/>
  <c r="AA560" i="1"/>
  <c r="N561" i="20"/>
  <c r="N562" i="20"/>
  <c r="Z562" i="1"/>
  <c r="N563" i="20"/>
  <c r="AA563" i="1"/>
  <c r="N565" i="20"/>
  <c r="N566" i="20"/>
  <c r="N567" i="20"/>
  <c r="N568" i="20"/>
  <c r="N569" i="20"/>
  <c r="N570" i="20"/>
  <c r="N571" i="20"/>
  <c r="N572" i="20"/>
  <c r="N573" i="20"/>
  <c r="Z573" i="1"/>
  <c r="N574" i="20"/>
  <c r="N575" i="20"/>
  <c r="Z575" i="1"/>
  <c r="AO575" i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Z583" i="1"/>
  <c r="N584" i="20"/>
  <c r="Z584" i="1"/>
  <c r="AA584" i="1"/>
  <c r="N585" i="20"/>
  <c r="N586" i="20"/>
  <c r="N587" i="20"/>
  <c r="AA587" i="1"/>
  <c r="N588" i="20"/>
  <c r="Z588" i="1"/>
  <c r="N589" i="20"/>
  <c r="N590" i="20"/>
  <c r="Z590" i="1"/>
  <c r="AA590" i="1"/>
  <c r="N591" i="20"/>
  <c r="Z591" i="1"/>
  <c r="AA591" i="1"/>
  <c r="AP591" i="1" s="1"/>
  <c r="N592" i="20"/>
  <c r="Z592" i="1"/>
  <c r="AA592" i="1"/>
  <c r="N593" i="20"/>
  <c r="N594" i="20"/>
  <c r="Z594" i="1"/>
  <c r="AA594" i="1"/>
  <c r="N595" i="20"/>
  <c r="Z595" i="1"/>
  <c r="AA595" i="1"/>
  <c r="N596" i="20"/>
  <c r="Z596" i="1"/>
  <c r="N597" i="20"/>
  <c r="Z597" i="1"/>
  <c r="N598" i="20"/>
  <c r="Z598" i="1"/>
  <c r="AA598" i="1"/>
  <c r="N599" i="20"/>
  <c r="Z599" i="1"/>
  <c r="AA599" i="1"/>
  <c r="N600" i="20"/>
  <c r="N602" i="20"/>
  <c r="N603" i="20"/>
  <c r="Z603" i="1"/>
  <c r="N604" i="20"/>
  <c r="Z604" i="1"/>
  <c r="N605" i="20"/>
  <c r="Z605" i="1"/>
  <c r="AA605" i="1"/>
  <c r="N606" i="20"/>
  <c r="Z606" i="1"/>
  <c r="N607" i="20"/>
  <c r="AA607" i="1"/>
  <c r="N608" i="20"/>
  <c r="Z608" i="1"/>
  <c r="N609" i="20"/>
  <c r="Z609" i="1"/>
  <c r="N610" i="20"/>
  <c r="N611" i="20"/>
  <c r="N612" i="20"/>
  <c r="Z612" i="1"/>
  <c r="AA612" i="1"/>
  <c r="N613" i="20"/>
  <c r="AA613" i="1"/>
  <c r="N614" i="20"/>
  <c r="N615" i="20"/>
  <c r="N616" i="20"/>
  <c r="N617" i="20"/>
  <c r="Z617" i="1"/>
  <c r="AA617" i="1"/>
  <c r="N618" i="20"/>
  <c r="N619" i="20"/>
  <c r="N620" i="20"/>
  <c r="N621" i="20"/>
  <c r="AA621" i="1"/>
  <c r="N622" i="20"/>
  <c r="Z622" i="1"/>
  <c r="N623" i="20"/>
  <c r="N624" i="20"/>
  <c r="N625" i="20"/>
  <c r="Z625" i="1"/>
  <c r="N626" i="20"/>
  <c r="AA626" i="1"/>
  <c r="N627" i="20"/>
  <c r="N628" i="20"/>
  <c r="AA628" i="1"/>
  <c r="N629" i="20"/>
  <c r="Z629" i="1"/>
  <c r="N630" i="20"/>
  <c r="N631" i="20"/>
  <c r="N632" i="20"/>
  <c r="AA632" i="1"/>
  <c r="N633" i="20"/>
  <c r="N634" i="20"/>
  <c r="AA634" i="1"/>
  <c r="N635" i="20"/>
  <c r="N636" i="20"/>
  <c r="N637" i="20"/>
  <c r="Z637" i="1"/>
  <c r="N638" i="20"/>
  <c r="AA638" i="1"/>
  <c r="N639" i="20"/>
  <c r="N640" i="20"/>
  <c r="N641" i="20"/>
  <c r="Z641" i="1"/>
  <c r="N642" i="20"/>
  <c r="AA642" i="1"/>
  <c r="N643" i="20"/>
  <c r="N644" i="20"/>
  <c r="AA644" i="1"/>
  <c r="N645" i="20"/>
  <c r="Z645" i="1"/>
  <c r="N646" i="20"/>
  <c r="AA646" i="1"/>
  <c r="N647" i="20"/>
  <c r="Z647" i="1"/>
  <c r="N648" i="20"/>
  <c r="AA648" i="1"/>
  <c r="N649" i="20"/>
  <c r="N650" i="20"/>
  <c r="AA650" i="1"/>
  <c r="N651" i="20"/>
  <c r="N652" i="20"/>
  <c r="AA652" i="1"/>
  <c r="N653" i="20"/>
  <c r="Z653" i="1"/>
  <c r="N654" i="20"/>
  <c r="N655" i="20"/>
  <c r="N656" i="20"/>
  <c r="Z656" i="1"/>
  <c r="AA656" i="1"/>
  <c r="N657" i="20"/>
  <c r="Z657" i="1"/>
  <c r="AA657" i="1"/>
  <c r="N658" i="20"/>
  <c r="Z658" i="1"/>
  <c r="AA658" i="1"/>
  <c r="N659" i="20"/>
  <c r="N660" i="20"/>
  <c r="Z660" i="1"/>
  <c r="N661" i="20"/>
  <c r="Z661" i="1"/>
  <c r="AA661" i="1"/>
  <c r="N662" i="20"/>
  <c r="Z662" i="1"/>
  <c r="AA662" i="1"/>
  <c r="N663" i="20"/>
  <c r="N664" i="20"/>
  <c r="Z664" i="1"/>
  <c r="AA664" i="1"/>
  <c r="N665" i="20"/>
  <c r="Z665" i="1"/>
  <c r="AA665" i="1"/>
  <c r="N666" i="20"/>
  <c r="Z666" i="1"/>
  <c r="AA666" i="1"/>
  <c r="N667" i="20"/>
  <c r="N668" i="20"/>
  <c r="AA668" i="1"/>
  <c r="N669" i="20"/>
  <c r="Z669" i="1"/>
  <c r="AA669" i="1"/>
  <c r="N670" i="20"/>
  <c r="Z670" i="1"/>
  <c r="N671" i="20"/>
  <c r="Z671" i="1"/>
  <c r="AA671" i="1"/>
  <c r="N672" i="20"/>
  <c r="AA672" i="1"/>
  <c r="N673" i="20"/>
  <c r="Z673" i="1"/>
  <c r="AA673" i="1"/>
  <c r="N674" i="20"/>
  <c r="Z674" i="1"/>
  <c r="N675" i="20"/>
  <c r="Z675" i="1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Z682" i="1"/>
  <c r="N683" i="20"/>
  <c r="Z683" i="1"/>
  <c r="AA683" i="1"/>
  <c r="N684" i="20"/>
  <c r="AA684" i="1"/>
  <c r="N685" i="20"/>
  <c r="Z685" i="1"/>
  <c r="AA685" i="1"/>
  <c r="N686" i="20"/>
  <c r="Z686" i="1"/>
  <c r="N687" i="20"/>
  <c r="Z687" i="1"/>
  <c r="AA687" i="1"/>
  <c r="N688" i="20"/>
  <c r="AA688" i="1"/>
  <c r="N689" i="20"/>
  <c r="AA689" i="1"/>
  <c r="N690" i="20"/>
  <c r="Z690" i="1"/>
  <c r="N691" i="20"/>
  <c r="Z691" i="1"/>
  <c r="AA691" i="1"/>
  <c r="N692" i="20"/>
  <c r="AA692" i="1"/>
  <c r="N693" i="20"/>
  <c r="Z693" i="1"/>
  <c r="AA693" i="1"/>
  <c r="N694" i="20"/>
  <c r="N695" i="20"/>
  <c r="Z695" i="1"/>
  <c r="AA695" i="1"/>
  <c r="N696" i="20"/>
  <c r="N697" i="20"/>
  <c r="Z697" i="1"/>
  <c r="AA697" i="1"/>
  <c r="N698" i="20"/>
  <c r="Z698" i="1"/>
  <c r="AA698" i="1"/>
  <c r="N699" i="20"/>
  <c r="AA699" i="1"/>
  <c r="N700" i="20"/>
  <c r="AA700" i="1"/>
  <c r="N701" i="20"/>
  <c r="Z701" i="1"/>
  <c r="N702" i="20"/>
  <c r="Z702" i="1"/>
  <c r="N703" i="20"/>
  <c r="Z703" i="1"/>
  <c r="AA703" i="1"/>
  <c r="N704" i="20"/>
  <c r="N705" i="20"/>
  <c r="N706" i="20"/>
  <c r="Z706" i="1"/>
  <c r="N707" i="20"/>
  <c r="Z707" i="1"/>
  <c r="AA707" i="1"/>
  <c r="AP707" i="1" s="1"/>
  <c r="N708" i="20"/>
  <c r="AA708" i="1"/>
  <c r="N709" i="20"/>
  <c r="N710" i="20"/>
  <c r="N711" i="20"/>
  <c r="Z711" i="1"/>
  <c r="AA711" i="1"/>
  <c r="N712" i="20"/>
  <c r="Z712" i="1"/>
  <c r="AA712" i="1"/>
  <c r="N713" i="20"/>
  <c r="N714" i="20"/>
  <c r="Z714" i="1"/>
  <c r="AA714" i="1"/>
  <c r="N715" i="20"/>
  <c r="Z715" i="1"/>
  <c r="AA715" i="1"/>
  <c r="N716" i="20"/>
  <c r="Z716" i="1"/>
  <c r="AA716" i="1"/>
  <c r="N717" i="20"/>
  <c r="N718" i="20"/>
  <c r="Z718" i="1"/>
  <c r="N719" i="20"/>
  <c r="Z719" i="1"/>
  <c r="N720" i="20"/>
  <c r="Z720" i="1"/>
  <c r="AA720" i="1"/>
  <c r="N721" i="20"/>
  <c r="N722" i="20"/>
  <c r="Z722" i="1"/>
  <c r="N723" i="20"/>
  <c r="Z723" i="1"/>
  <c r="AA723" i="1"/>
  <c r="N724" i="20"/>
  <c r="AA724" i="1"/>
  <c r="N725" i="20"/>
  <c r="N726" i="20"/>
  <c r="N727" i="20"/>
  <c r="Z727" i="1"/>
  <c r="AA727" i="1"/>
  <c r="N728" i="20"/>
  <c r="Z728" i="1"/>
  <c r="AA728" i="1"/>
  <c r="N729" i="20"/>
  <c r="N730" i="20"/>
  <c r="Z730" i="1"/>
  <c r="AA730" i="1"/>
  <c r="N731" i="20"/>
  <c r="Z731" i="1"/>
  <c r="AA731" i="1"/>
  <c r="N732" i="20"/>
  <c r="Z732" i="1"/>
  <c r="AA732" i="1"/>
  <c r="N733" i="20"/>
  <c r="AA733" i="1"/>
  <c r="N734" i="20"/>
  <c r="Z734" i="1"/>
  <c r="N735" i="20"/>
  <c r="Z735" i="1"/>
  <c r="AA735" i="1"/>
  <c r="N736" i="20"/>
  <c r="Z736" i="1"/>
  <c r="AA736" i="1"/>
  <c r="N737" i="20"/>
  <c r="N738" i="20"/>
  <c r="Z738" i="1"/>
  <c r="N739" i="20"/>
  <c r="Z739" i="1"/>
  <c r="AA739" i="1"/>
  <c r="N740" i="20"/>
  <c r="Z740" i="1"/>
  <c r="N741" i="20"/>
  <c r="N742" i="20"/>
  <c r="Z742" i="1"/>
  <c r="N743" i="20"/>
  <c r="Z743" i="1"/>
  <c r="AA743" i="1"/>
  <c r="N744" i="20"/>
  <c r="Z744" i="1"/>
  <c r="AA744" i="1"/>
  <c r="N745" i="20"/>
  <c r="N746" i="20"/>
  <c r="Z746" i="1"/>
  <c r="AA746" i="1"/>
  <c r="N747" i="20"/>
  <c r="Z747" i="1"/>
  <c r="AA747" i="1"/>
  <c r="N748" i="20"/>
  <c r="Z748" i="1"/>
  <c r="N749" i="20"/>
  <c r="N750" i="20"/>
  <c r="Z750" i="1"/>
  <c r="N751" i="20"/>
  <c r="Z751" i="1"/>
  <c r="AA751" i="1"/>
  <c r="N752" i="20"/>
  <c r="Z752" i="1"/>
  <c r="AA752" i="1"/>
  <c r="N753" i="20"/>
  <c r="N754" i="20"/>
  <c r="Z754" i="1"/>
  <c r="N755" i="20"/>
  <c r="Z755" i="1"/>
  <c r="AA755" i="1"/>
  <c r="N756" i="20"/>
  <c r="Z756" i="1"/>
  <c r="N757" i="20"/>
  <c r="N758" i="20"/>
  <c r="Z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Z763" i="1"/>
  <c r="AA763" i="1"/>
  <c r="N764" i="20"/>
  <c r="AA764" i="1"/>
  <c r="N765" i="20"/>
  <c r="AA765" i="1"/>
  <c r="N766" i="20"/>
  <c r="Z766" i="1"/>
  <c r="AA766" i="1"/>
  <c r="N767" i="20"/>
  <c r="Z767" i="1"/>
  <c r="AA767" i="1"/>
  <c r="N768" i="20"/>
  <c r="Z768" i="1"/>
  <c r="N769" i="20"/>
  <c r="AA769" i="1"/>
  <c r="N770" i="20"/>
  <c r="AA770" i="1"/>
  <c r="N771" i="20"/>
  <c r="Z771" i="1"/>
  <c r="AA771" i="1"/>
  <c r="N772" i="20"/>
  <c r="Z772" i="1"/>
  <c r="N773" i="20"/>
  <c r="AA773" i="1"/>
  <c r="N774" i="20"/>
  <c r="Z774" i="1"/>
  <c r="AA774" i="1"/>
  <c r="N775" i="20"/>
  <c r="AA775" i="1"/>
  <c r="N776" i="20"/>
  <c r="Z776" i="1"/>
  <c r="N777" i="20"/>
  <c r="N778" i="20"/>
  <c r="Z778" i="1"/>
  <c r="AA778" i="1"/>
  <c r="N779" i="20"/>
  <c r="Z779" i="1"/>
  <c r="AA779" i="1"/>
  <c r="N780" i="20"/>
  <c r="N781" i="20"/>
  <c r="AA781" i="1"/>
  <c r="N782" i="20"/>
  <c r="Z782" i="1"/>
  <c r="N783" i="20"/>
  <c r="Z783" i="1"/>
  <c r="AA783" i="1"/>
  <c r="N784" i="20"/>
  <c r="Z784" i="1"/>
  <c r="N785" i="20"/>
  <c r="AA785" i="1"/>
  <c r="N786" i="20"/>
  <c r="Z786" i="1"/>
  <c r="AA786" i="1"/>
  <c r="N787" i="20"/>
  <c r="Z787" i="1"/>
  <c r="AA787" i="1"/>
  <c r="N788" i="20"/>
  <c r="Z788" i="1"/>
  <c r="N789" i="20"/>
  <c r="AA789" i="1"/>
  <c r="N790" i="20"/>
  <c r="Z790" i="1"/>
  <c r="N791" i="20"/>
  <c r="Z791" i="1"/>
  <c r="AO791" i="1" s="1"/>
  <c r="AT791" i="1" s="1"/>
  <c r="AA791" i="1"/>
  <c r="N792" i="20"/>
  <c r="Z792" i="1"/>
  <c r="N793" i="20"/>
  <c r="AA793" i="1"/>
  <c r="N794" i="20"/>
  <c r="Z794" i="1"/>
  <c r="AA794" i="1"/>
  <c r="N795" i="20"/>
  <c r="Z795" i="1"/>
  <c r="N796" i="20"/>
  <c r="Z796" i="1"/>
  <c r="N797" i="20"/>
  <c r="AA797" i="1"/>
  <c r="N798" i="20"/>
  <c r="Z798" i="1"/>
  <c r="AA798" i="1"/>
  <c r="N799" i="20"/>
  <c r="Z799" i="1"/>
  <c r="AA799" i="1"/>
  <c r="N800" i="20"/>
  <c r="Z800" i="1"/>
  <c r="N801" i="20"/>
  <c r="AA801" i="1"/>
  <c r="N802" i="20"/>
  <c r="Z802" i="1"/>
  <c r="AA802" i="1"/>
  <c r="N803" i="20"/>
  <c r="Z803" i="1"/>
  <c r="N804" i="20"/>
  <c r="Z804" i="1"/>
  <c r="N805" i="20"/>
  <c r="AA805" i="1"/>
  <c r="N806" i="20"/>
  <c r="Z806" i="1"/>
  <c r="AA806" i="1"/>
  <c r="N807" i="20"/>
  <c r="Z807" i="1"/>
  <c r="AA807" i="1"/>
  <c r="N808" i="20"/>
  <c r="Z808" i="1"/>
  <c r="AA808" i="1"/>
  <c r="N809" i="20"/>
  <c r="AA809" i="1"/>
  <c r="N810" i="20"/>
  <c r="Z810" i="1"/>
  <c r="AA810" i="1"/>
  <c r="N811" i="20"/>
  <c r="Z811" i="1"/>
  <c r="AA811" i="1"/>
  <c r="N812" i="20"/>
  <c r="Z812" i="1"/>
  <c r="N813" i="20"/>
  <c r="AA813" i="1"/>
  <c r="N814" i="20"/>
  <c r="Z814" i="1"/>
  <c r="AO814" i="1" s="1"/>
  <c r="AA814" i="1"/>
  <c r="N815" i="20"/>
  <c r="AA815" i="1"/>
  <c r="N816" i="20"/>
  <c r="Z816" i="1"/>
  <c r="N817" i="20"/>
  <c r="AA817" i="1"/>
  <c r="N818" i="20"/>
  <c r="Z818" i="1"/>
  <c r="AA818" i="1"/>
  <c r="N819" i="20"/>
  <c r="Z819" i="1"/>
  <c r="AA819" i="1"/>
  <c r="N820" i="20"/>
  <c r="Z820" i="1"/>
  <c r="N821" i="20"/>
  <c r="AA821" i="1"/>
  <c r="N822" i="20"/>
  <c r="Z822" i="1"/>
  <c r="AA822" i="1"/>
  <c r="N823" i="20"/>
  <c r="Z823" i="1"/>
  <c r="AA823" i="1"/>
  <c r="N824" i="20"/>
  <c r="Z824" i="1"/>
  <c r="N825" i="20"/>
  <c r="N826" i="20"/>
  <c r="Z826" i="1"/>
  <c r="AA826" i="1"/>
  <c r="N827" i="20"/>
  <c r="Z827" i="1"/>
  <c r="AA827" i="1"/>
  <c r="N828" i="20"/>
  <c r="AA828" i="1"/>
  <c r="O829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AO839" i="1" s="1"/>
  <c r="AT839" i="1" s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AA848" i="1"/>
  <c r="N849" i="20"/>
  <c r="AA849" i="1"/>
  <c r="N850" i="20"/>
  <c r="Z850" i="1"/>
  <c r="AA850" i="1"/>
  <c r="N851" i="20"/>
  <c r="N852" i="20"/>
  <c r="AA852" i="1"/>
  <c r="N853" i="20"/>
  <c r="AA853" i="1"/>
  <c r="N854" i="20"/>
  <c r="Z854" i="1"/>
  <c r="AA854" i="1"/>
  <c r="N855" i="20"/>
  <c r="Z855" i="1"/>
  <c r="AA855" i="1"/>
  <c r="N856" i="20"/>
  <c r="Z856" i="1"/>
  <c r="AA856" i="1"/>
  <c r="N857" i="20"/>
  <c r="AA857" i="1"/>
  <c r="N858" i="20"/>
  <c r="Z858" i="1"/>
  <c r="N859" i="20"/>
  <c r="Z859" i="1"/>
  <c r="AO859" i="1" s="1"/>
  <c r="AT859" i="1" s="1"/>
  <c r="N860" i="20"/>
  <c r="Z860" i="1"/>
  <c r="N861" i="20"/>
  <c r="Z861" i="1"/>
  <c r="N862" i="20"/>
  <c r="Z862" i="1"/>
  <c r="N863" i="20"/>
  <c r="Z863" i="1"/>
  <c r="AO863" i="1" s="1"/>
  <c r="AT863" i="1" s="1"/>
  <c r="N864" i="20"/>
  <c r="Z864" i="1"/>
  <c r="N865" i="20"/>
  <c r="Z865" i="1"/>
  <c r="N866" i="20"/>
  <c r="Z866" i="1"/>
  <c r="N867" i="20"/>
  <c r="Z867" i="1"/>
  <c r="N868" i="20"/>
  <c r="AA868" i="1"/>
  <c r="N869" i="20"/>
  <c r="N870" i="20"/>
  <c r="N871" i="20"/>
  <c r="N872" i="20"/>
  <c r="AA872" i="1"/>
  <c r="N873" i="20"/>
  <c r="N874" i="20"/>
  <c r="N875" i="20"/>
  <c r="AA875" i="1"/>
  <c r="N876" i="20"/>
  <c r="Z876" i="1"/>
  <c r="AA876" i="1"/>
  <c r="N877" i="20"/>
  <c r="Z877" i="1"/>
  <c r="AO877" i="1" s="1"/>
  <c r="N878" i="20"/>
  <c r="AA878" i="1"/>
  <c r="N879" i="20"/>
  <c r="Z879" i="1"/>
  <c r="AA879" i="1"/>
  <c r="N880" i="20"/>
  <c r="Z880" i="1"/>
  <c r="AA880" i="1"/>
  <c r="N881" i="20"/>
  <c r="Z881" i="1"/>
  <c r="N882" i="20"/>
  <c r="Z882" i="1"/>
  <c r="N883" i="20"/>
  <c r="AA883" i="1"/>
  <c r="N884" i="20"/>
  <c r="Z884" i="1"/>
  <c r="N885" i="20"/>
  <c r="N886" i="20"/>
  <c r="N887" i="20"/>
  <c r="Z887" i="1"/>
  <c r="O888" i="20"/>
  <c r="P888" i="20"/>
  <c r="Q888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/>
  <c r="B77" i="8"/>
  <c r="B78" i="8" s="1"/>
  <c r="A1" i="4"/>
  <c r="B5" i="4" s="1"/>
  <c r="G1" i="4"/>
  <c r="K1" i="4"/>
  <c r="J5" i="4"/>
  <c r="J5" i="8" s="1"/>
  <c r="M5" i="4"/>
  <c r="E13" i="4"/>
  <c r="E13" i="8"/>
  <c r="K13" i="4"/>
  <c r="K13" i="8" s="1"/>
  <c r="E14" i="4"/>
  <c r="E14" i="8" s="1"/>
  <c r="K14" i="4"/>
  <c r="K14" i="8" s="1"/>
  <c r="E15" i="4"/>
  <c r="E15" i="8"/>
  <c r="K15" i="4"/>
  <c r="K15" i="8" s="1"/>
  <c r="E16" i="4"/>
  <c r="E16" i="8" s="1"/>
  <c r="K16" i="4"/>
  <c r="K16" i="8"/>
  <c r="E17" i="4"/>
  <c r="E17" i="8" s="1"/>
  <c r="D17" i="4"/>
  <c r="D17" i="8" s="1"/>
  <c r="K17" i="4"/>
  <c r="K17" i="8"/>
  <c r="E18" i="4"/>
  <c r="E18" i="8" s="1"/>
  <c r="D18" i="4"/>
  <c r="D18" i="8" s="1"/>
  <c r="D20" i="8" s="1"/>
  <c r="D28" i="8" s="1"/>
  <c r="K18" i="4"/>
  <c r="K18" i="8" s="1"/>
  <c r="E19" i="4"/>
  <c r="E19" i="8" s="1"/>
  <c r="K19" i="4"/>
  <c r="K19" i="8"/>
  <c r="E22" i="4"/>
  <c r="E22" i="8" s="1"/>
  <c r="K22" i="4"/>
  <c r="K22" i="8" s="1"/>
  <c r="E24" i="4"/>
  <c r="E24" i="8" s="1"/>
  <c r="K24" i="4"/>
  <c r="K24" i="8" s="1"/>
  <c r="E25" i="4"/>
  <c r="K25" i="4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/>
  <c r="K44" i="4"/>
  <c r="K44" i="8" s="1"/>
  <c r="E48" i="4"/>
  <c r="E48" i="8" s="1"/>
  <c r="K48" i="4"/>
  <c r="K48" i="8"/>
  <c r="E49" i="4"/>
  <c r="E49" i="8" s="1"/>
  <c r="K49" i="4"/>
  <c r="K49" i="8" s="1"/>
  <c r="E70" i="4"/>
  <c r="E70" i="8" s="1"/>
  <c r="K70" i="4"/>
  <c r="K70" i="8"/>
  <c r="J70" i="4"/>
  <c r="J70" i="8" s="1"/>
  <c r="B75" i="4"/>
  <c r="B76" i="4" s="1"/>
  <c r="B77" i="4" s="1"/>
  <c r="B78" i="4" s="1"/>
  <c r="B79" i="4" s="1"/>
  <c r="B80" i="4" s="1"/>
  <c r="B81" i="4" s="1"/>
  <c r="B82" i="4" s="1"/>
  <c r="E78" i="4"/>
  <c r="K78" i="4"/>
  <c r="E79" i="4"/>
  <c r="K79" i="4"/>
  <c r="E80" i="4"/>
  <c r="K80" i="4"/>
  <c r="E81" i="4"/>
  <c r="K81" i="4"/>
  <c r="E85" i="4"/>
  <c r="E85" i="8" s="1"/>
  <c r="K85" i="4"/>
  <c r="K85" i="8" s="1"/>
  <c r="E86" i="4"/>
  <c r="E86" i="8"/>
  <c r="K86" i="4"/>
  <c r="K86" i="8" s="1"/>
  <c r="A1" i="7"/>
  <c r="H5" i="7" s="1"/>
  <c r="G1" i="7"/>
  <c r="K1" i="7"/>
  <c r="N1" i="7"/>
  <c r="E5" i="7"/>
  <c r="M5" i="7"/>
  <c r="M12" i="7"/>
  <c r="N12" i="7"/>
  <c r="M13" i="7"/>
  <c r="N13" i="7"/>
  <c r="D14" i="7"/>
  <c r="D76" i="7" s="1"/>
  <c r="E14" i="7"/>
  <c r="G14" i="7"/>
  <c r="G32" i="7" s="1"/>
  <c r="H14" i="7"/>
  <c r="J14" i="7"/>
  <c r="K14" i="7"/>
  <c r="M16" i="7"/>
  <c r="N16" i="7"/>
  <c r="M17" i="7"/>
  <c r="N17" i="7"/>
  <c r="M18" i="7"/>
  <c r="N18" i="7"/>
  <c r="M19" i="7"/>
  <c r="N19" i="7"/>
  <c r="M20" i="7"/>
  <c r="N20" i="7"/>
  <c r="M21" i="7"/>
  <c r="N21" i="7"/>
  <c r="D22" i="7"/>
  <c r="E22" i="7"/>
  <c r="G22" i="7"/>
  <c r="H22" i="7"/>
  <c r="J22" i="7"/>
  <c r="J78" i="7" s="1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 s="1"/>
  <c r="J23" i="7" s="1"/>
  <c r="K30" i="7"/>
  <c r="M41" i="7"/>
  <c r="N41" i="7"/>
  <c r="M42" i="7"/>
  <c r="N42" i="7"/>
  <c r="D43" i="7"/>
  <c r="E43" i="7"/>
  <c r="G43" i="7"/>
  <c r="H43" i="7"/>
  <c r="J43" i="7"/>
  <c r="J82" i="7"/>
  <c r="J39" i="7" s="1"/>
  <c r="K43" i="7"/>
  <c r="M45" i="7"/>
  <c r="N45" i="7"/>
  <c r="M46" i="7"/>
  <c r="N46" i="7"/>
  <c r="D47" i="7"/>
  <c r="D84" i="7"/>
  <c r="D44" i="7" s="1"/>
  <c r="E47" i="7"/>
  <c r="G47" i="7"/>
  <c r="H47" i="7"/>
  <c r="J47" i="7"/>
  <c r="J84" i="7" s="1"/>
  <c r="J44" i="7" s="1"/>
  <c r="K47" i="7"/>
  <c r="K84" i="7"/>
  <c r="K44" i="7"/>
  <c r="M49" i="7"/>
  <c r="N49" i="7"/>
  <c r="M50" i="7"/>
  <c r="N50" i="7"/>
  <c r="D51" i="7"/>
  <c r="D86" i="7" s="1"/>
  <c r="E51" i="7"/>
  <c r="G51" i="7"/>
  <c r="H51" i="7"/>
  <c r="J51" i="7"/>
  <c r="J86" i="7"/>
  <c r="J48" i="7" s="1"/>
  <c r="K51" i="7"/>
  <c r="K86" i="7" s="1"/>
  <c r="K48" i="7" s="1"/>
  <c r="M53" i="7"/>
  <c r="N53" i="7"/>
  <c r="M54" i="7"/>
  <c r="N54" i="7"/>
  <c r="M55" i="7"/>
  <c r="N55" i="7"/>
  <c r="D56" i="7"/>
  <c r="D88" i="7" s="1"/>
  <c r="E56" i="7"/>
  <c r="G56" i="7"/>
  <c r="H56" i="7"/>
  <c r="J56" i="7"/>
  <c r="J88" i="7" s="1"/>
  <c r="J52" i="7" s="1"/>
  <c r="K56" i="7"/>
  <c r="K88" i="7" s="1"/>
  <c r="K52" i="7" s="1"/>
  <c r="D72" i="7"/>
  <c r="AK6" i="1"/>
  <c r="Q8" i="1"/>
  <c r="S8" i="1"/>
  <c r="X8" i="1"/>
  <c r="Z8" i="1"/>
  <c r="N10" i="1"/>
  <c r="E12" i="1"/>
  <c r="N14" i="1"/>
  <c r="AJ14" i="1"/>
  <c r="S14" i="1"/>
  <c r="T14" i="1"/>
  <c r="V14" i="1"/>
  <c r="W14" i="1"/>
  <c r="AL14" i="1" s="1"/>
  <c r="X14" i="1"/>
  <c r="Y14" i="1"/>
  <c r="AN14" i="1"/>
  <c r="AG14" i="1"/>
  <c r="AH14" i="1"/>
  <c r="J63" i="4" s="1"/>
  <c r="N15" i="1"/>
  <c r="AJ15" i="1" s="1"/>
  <c r="S15" i="1"/>
  <c r="T15" i="1"/>
  <c r="AM15" i="1"/>
  <c r="AG15" i="1"/>
  <c r="AH15" i="1"/>
  <c r="AN15" i="1"/>
  <c r="N16" i="1"/>
  <c r="AJ16" i="1" s="1"/>
  <c r="N17" i="1"/>
  <c r="AJ17" i="1" s="1"/>
  <c r="T17" i="1"/>
  <c r="AP17" i="1"/>
  <c r="AT17" i="1" s="1"/>
  <c r="N18" i="1"/>
  <c r="AJ18" i="1" s="1"/>
  <c r="AM18" i="1"/>
  <c r="AN18" i="1"/>
  <c r="N19" i="1"/>
  <c r="AJ19" i="1" s="1"/>
  <c r="T19" i="1"/>
  <c r="AP19" i="1"/>
  <c r="AT19" i="1"/>
  <c r="N20" i="1"/>
  <c r="AJ20" i="1"/>
  <c r="T20" i="1"/>
  <c r="N21" i="1"/>
  <c r="AJ21" i="1" s="1"/>
  <c r="AM21" i="1"/>
  <c r="N22" i="1"/>
  <c r="AJ22" i="1"/>
  <c r="T22" i="1"/>
  <c r="AP22" i="1"/>
  <c r="AT22" i="1" s="1"/>
  <c r="AM22" i="1"/>
  <c r="AN22" i="1"/>
  <c r="N23" i="1"/>
  <c r="AJ23" i="1"/>
  <c r="AK23" i="1"/>
  <c r="AR23" i="1" s="1"/>
  <c r="AN23" i="1"/>
  <c r="N24" i="1"/>
  <c r="AJ24" i="1"/>
  <c r="S24" i="1"/>
  <c r="T24" i="1"/>
  <c r="AP24" i="1" s="1"/>
  <c r="AN24" i="1"/>
  <c r="N25" i="1"/>
  <c r="AJ25" i="1"/>
  <c r="S25" i="1"/>
  <c r="AO25" i="1"/>
  <c r="T25" i="1"/>
  <c r="AP25" i="1" s="1"/>
  <c r="AM25" i="1"/>
  <c r="N26" i="1"/>
  <c r="AJ26" i="1"/>
  <c r="T26" i="1"/>
  <c r="AP26" i="1" s="1"/>
  <c r="N27" i="1"/>
  <c r="AJ27" i="1" s="1"/>
  <c r="N28" i="1"/>
  <c r="AJ28" i="1" s="1"/>
  <c r="N29" i="1"/>
  <c r="AJ29" i="1"/>
  <c r="N30" i="1"/>
  <c r="AJ30" i="1" s="1"/>
  <c r="N31" i="1"/>
  <c r="AJ31" i="1" s="1"/>
  <c r="N32" i="1"/>
  <c r="AJ32" i="1" s="1"/>
  <c r="N33" i="1"/>
  <c r="AJ33" i="1"/>
  <c r="N34" i="1"/>
  <c r="AJ34" i="1" s="1"/>
  <c r="N35" i="1"/>
  <c r="AJ35" i="1"/>
  <c r="N36" i="1"/>
  <c r="AJ36" i="1" s="1"/>
  <c r="N37" i="1"/>
  <c r="AJ37" i="1"/>
  <c r="N38" i="1"/>
  <c r="AJ38" i="1" s="1"/>
  <c r="N39" i="1"/>
  <c r="AJ39" i="1"/>
  <c r="N40" i="1"/>
  <c r="AJ40" i="1" s="1"/>
  <c r="N41" i="1"/>
  <c r="AJ41" i="1"/>
  <c r="N42" i="1"/>
  <c r="AJ42" i="1" s="1"/>
  <c r="N43" i="1"/>
  <c r="AJ43" i="1" s="1"/>
  <c r="N44" i="1"/>
  <c r="AJ44" i="1" s="1"/>
  <c r="N45" i="1"/>
  <c r="AJ45" i="1"/>
  <c r="N46" i="1"/>
  <c r="AJ46" i="1" s="1"/>
  <c r="N47" i="1"/>
  <c r="AJ47" i="1" s="1"/>
  <c r="N48" i="1"/>
  <c r="AJ48" i="1" s="1"/>
  <c r="N49" i="1"/>
  <c r="AJ49" i="1"/>
  <c r="N50" i="1"/>
  <c r="AJ50" i="1" s="1"/>
  <c r="N51" i="1"/>
  <c r="AJ51" i="1"/>
  <c r="N52" i="1"/>
  <c r="AJ52" i="1" s="1"/>
  <c r="AH904" i="1"/>
  <c r="N53" i="1"/>
  <c r="AJ53" i="1"/>
  <c r="N54" i="1"/>
  <c r="AJ54" i="1"/>
  <c r="N55" i="1"/>
  <c r="AJ55" i="1" s="1"/>
  <c r="AK55" i="1"/>
  <c r="AR55" i="1" s="1"/>
  <c r="N56" i="1"/>
  <c r="AJ56" i="1"/>
  <c r="T56" i="1"/>
  <c r="AN56" i="1"/>
  <c r="N57" i="1"/>
  <c r="AJ57" i="1"/>
  <c r="T57" i="1"/>
  <c r="AM57" i="1"/>
  <c r="N58" i="1"/>
  <c r="AJ58" i="1"/>
  <c r="T58" i="1"/>
  <c r="AN58" i="1"/>
  <c r="N59" i="1"/>
  <c r="AJ59" i="1"/>
  <c r="T59" i="1"/>
  <c r="AP59" i="1" s="1"/>
  <c r="AT59" i="1" s="1"/>
  <c r="N60" i="1"/>
  <c r="AJ60" i="1"/>
  <c r="S60" i="1"/>
  <c r="AO60" i="1" s="1"/>
  <c r="T60" i="1"/>
  <c r="AN60" i="1"/>
  <c r="N61" i="1"/>
  <c r="AJ61" i="1" s="1"/>
  <c r="S61" i="1"/>
  <c r="T61" i="1"/>
  <c r="AP61" i="1"/>
  <c r="AT61" i="1" s="1"/>
  <c r="AK61" i="1"/>
  <c r="N62" i="1"/>
  <c r="AJ62" i="1" s="1"/>
  <c r="T62" i="1"/>
  <c r="N63" i="1"/>
  <c r="AJ63" i="1"/>
  <c r="T63" i="1"/>
  <c r="AP63" i="1" s="1"/>
  <c r="N64" i="1"/>
  <c r="AJ64" i="1"/>
  <c r="T64" i="1"/>
  <c r="AP64" i="1"/>
  <c r="AT64" i="1" s="1"/>
  <c r="AM64" i="1"/>
  <c r="AN64" i="1"/>
  <c r="N65" i="1"/>
  <c r="AJ65" i="1" s="1"/>
  <c r="T65" i="1"/>
  <c r="AM65" i="1"/>
  <c r="N66" i="1"/>
  <c r="T66" i="1"/>
  <c r="AM66" i="1"/>
  <c r="AN66" i="1"/>
  <c r="AJ66" i="1"/>
  <c r="N67" i="1"/>
  <c r="AJ67" i="1" s="1"/>
  <c r="T67" i="1"/>
  <c r="N68" i="1"/>
  <c r="AJ68" i="1" s="1"/>
  <c r="T68" i="1"/>
  <c r="AN68" i="1"/>
  <c r="N69" i="1"/>
  <c r="AJ69" i="1" s="1"/>
  <c r="T69" i="1"/>
  <c r="AP69" i="1"/>
  <c r="AL69" i="1"/>
  <c r="AR69" i="1"/>
  <c r="AJ70" i="1"/>
  <c r="N71" i="1"/>
  <c r="AJ71" i="1" s="1"/>
  <c r="D19" i="4"/>
  <c r="D19" i="8" s="1"/>
  <c r="AG71" i="1"/>
  <c r="J19" i="4"/>
  <c r="J19" i="8" s="1"/>
  <c r="N72" i="1"/>
  <c r="AJ72" i="1" s="1"/>
  <c r="AM72" i="1"/>
  <c r="N73" i="1"/>
  <c r="AJ73" i="1" s="1"/>
  <c r="AK73" i="1"/>
  <c r="AR73" i="1"/>
  <c r="N74" i="1"/>
  <c r="AJ74" i="1"/>
  <c r="AM74" i="1"/>
  <c r="N75" i="1"/>
  <c r="AJ75" i="1"/>
  <c r="AK75" i="1"/>
  <c r="AN75" i="1"/>
  <c r="AS75" i="1"/>
  <c r="N76" i="1"/>
  <c r="AJ76" i="1"/>
  <c r="AM76" i="1"/>
  <c r="N77" i="1"/>
  <c r="AJ77" i="1"/>
  <c r="AK77" i="1"/>
  <c r="AR77" i="1" s="1"/>
  <c r="AN77" i="1"/>
  <c r="N78" i="1"/>
  <c r="AJ78" i="1"/>
  <c r="AM78" i="1"/>
  <c r="AN78" i="1"/>
  <c r="N79" i="1"/>
  <c r="AJ79" i="1" s="1"/>
  <c r="AK79" i="1"/>
  <c r="AR79" i="1" s="1"/>
  <c r="AN79" i="1"/>
  <c r="N80" i="1"/>
  <c r="AJ80" i="1"/>
  <c r="AM80" i="1"/>
  <c r="AN80" i="1"/>
  <c r="N81" i="1"/>
  <c r="AJ81" i="1" s="1"/>
  <c r="AK81" i="1"/>
  <c r="AR81" i="1"/>
  <c r="N82" i="1"/>
  <c r="AJ82" i="1"/>
  <c r="AK82" i="1"/>
  <c r="AR82" i="1" s="1"/>
  <c r="AM82" i="1"/>
  <c r="AN82" i="1"/>
  <c r="N83" i="1"/>
  <c r="AJ83" i="1" s="1"/>
  <c r="N84" i="1"/>
  <c r="AJ84" i="1"/>
  <c r="AM84" i="1"/>
  <c r="AN84" i="1"/>
  <c r="N85" i="1"/>
  <c r="AJ85" i="1" s="1"/>
  <c r="AK85" i="1"/>
  <c r="AR85" i="1" s="1"/>
  <c r="AN85" i="1"/>
  <c r="N86" i="1"/>
  <c r="AJ86" i="1"/>
  <c r="AN86" i="1"/>
  <c r="N87" i="1"/>
  <c r="AJ87" i="1" s="1"/>
  <c r="AK87" i="1"/>
  <c r="AN87" i="1"/>
  <c r="N88" i="1"/>
  <c r="AJ88" i="1"/>
  <c r="AM88" i="1"/>
  <c r="N89" i="1"/>
  <c r="AJ89" i="1"/>
  <c r="AK89" i="1"/>
  <c r="AR89" i="1" s="1"/>
  <c r="AN89" i="1"/>
  <c r="AS89" i="1" s="1"/>
  <c r="N90" i="1"/>
  <c r="AJ90" i="1"/>
  <c r="AM90" i="1"/>
  <c r="AN90" i="1"/>
  <c r="N91" i="1"/>
  <c r="AJ91" i="1"/>
  <c r="AK91" i="1"/>
  <c r="AR91" i="1" s="1"/>
  <c r="AN91" i="1"/>
  <c r="J17" i="4"/>
  <c r="J17" i="8" s="1"/>
  <c r="N92" i="1"/>
  <c r="AJ92" i="1" s="1"/>
  <c r="AM92" i="1"/>
  <c r="AN92" i="1"/>
  <c r="N93" i="1"/>
  <c r="AJ93" i="1" s="1"/>
  <c r="AM93" i="1"/>
  <c r="AN93" i="1"/>
  <c r="J18" i="4"/>
  <c r="J18" i="8" s="1"/>
  <c r="AK93" i="1"/>
  <c r="AR93" i="1" s="1"/>
  <c r="N94" i="1"/>
  <c r="AJ94" i="1" s="1"/>
  <c r="AL94" i="1"/>
  <c r="AR94" i="1" s="1"/>
  <c r="AM94" i="1"/>
  <c r="AN94" i="1"/>
  <c r="N95" i="1"/>
  <c r="AJ95" i="1"/>
  <c r="AL95" i="1"/>
  <c r="AR95" i="1" s="1"/>
  <c r="AN95" i="1"/>
  <c r="N96" i="1"/>
  <c r="AJ96" i="1"/>
  <c r="AL96" i="1"/>
  <c r="AR96" i="1" s="1"/>
  <c r="AM96" i="1"/>
  <c r="AN96" i="1"/>
  <c r="N97" i="1"/>
  <c r="AJ97" i="1" s="1"/>
  <c r="AL97" i="1"/>
  <c r="AR97" i="1" s="1"/>
  <c r="AM97" i="1"/>
  <c r="AN97" i="1"/>
  <c r="N98" i="1"/>
  <c r="AJ98" i="1" s="1"/>
  <c r="AL98" i="1"/>
  <c r="AR98" i="1" s="1"/>
  <c r="AM98" i="1"/>
  <c r="AN98" i="1"/>
  <c r="N99" i="1"/>
  <c r="AJ99" i="1"/>
  <c r="AL99" i="1"/>
  <c r="AR99" i="1" s="1"/>
  <c r="AN99" i="1"/>
  <c r="N100" i="1"/>
  <c r="AJ100" i="1" s="1"/>
  <c r="AL100" i="1"/>
  <c r="AR100" i="1" s="1"/>
  <c r="AM100" i="1"/>
  <c r="AN100" i="1"/>
  <c r="N101" i="1"/>
  <c r="AJ101" i="1" s="1"/>
  <c r="AL101" i="1"/>
  <c r="AR101" i="1" s="1"/>
  <c r="AN101" i="1"/>
  <c r="AJ102" i="1"/>
  <c r="N103" i="1"/>
  <c r="AJ103" i="1"/>
  <c r="AM103" i="1"/>
  <c r="AN103" i="1"/>
  <c r="N104" i="1"/>
  <c r="AJ104" i="1"/>
  <c r="AN104" i="1"/>
  <c r="AK104" i="1"/>
  <c r="AR104" i="1" s="1"/>
  <c r="N105" i="1"/>
  <c r="AJ105" i="1"/>
  <c r="AK105" i="1"/>
  <c r="AR105" i="1" s="1"/>
  <c r="AM105" i="1"/>
  <c r="AN105" i="1"/>
  <c r="N106" i="1"/>
  <c r="AJ106" i="1" s="1"/>
  <c r="AK106" i="1"/>
  <c r="AR106" i="1"/>
  <c r="AM106" i="1"/>
  <c r="AN106" i="1"/>
  <c r="N107" i="1"/>
  <c r="AJ107" i="1"/>
  <c r="AN107" i="1"/>
  <c r="N108" i="1"/>
  <c r="AJ108" i="1" s="1"/>
  <c r="AM108" i="1"/>
  <c r="AN108" i="1"/>
  <c r="AK108" i="1"/>
  <c r="AR108" i="1" s="1"/>
  <c r="N109" i="1"/>
  <c r="AJ109" i="1" s="1"/>
  <c r="AM109" i="1"/>
  <c r="AN109" i="1"/>
  <c r="N110" i="1"/>
  <c r="AJ110" i="1"/>
  <c r="AK110" i="1"/>
  <c r="AR110" i="1" s="1"/>
  <c r="AN110" i="1"/>
  <c r="N111" i="1"/>
  <c r="AJ111" i="1" s="1"/>
  <c r="AN111" i="1"/>
  <c r="N112" i="1"/>
  <c r="AJ112" i="1"/>
  <c r="AK112" i="1"/>
  <c r="AR112" i="1" s="1"/>
  <c r="AN112" i="1"/>
  <c r="AJ113" i="1"/>
  <c r="N114" i="1"/>
  <c r="AJ114" i="1" s="1"/>
  <c r="T114" i="1"/>
  <c r="AN114" i="1"/>
  <c r="AH114" i="1"/>
  <c r="N115" i="1"/>
  <c r="AJ115" i="1"/>
  <c r="S115" i="1"/>
  <c r="AG115" i="1"/>
  <c r="N116" i="1"/>
  <c r="AJ116" i="1"/>
  <c r="T116" i="1"/>
  <c r="AL116" i="1"/>
  <c r="AR116" i="1" s="1"/>
  <c r="N117" i="1"/>
  <c r="AJ117" i="1"/>
  <c r="S117" i="1"/>
  <c r="AG117" i="1"/>
  <c r="N118" i="1"/>
  <c r="AJ118" i="1"/>
  <c r="T118" i="1"/>
  <c r="AL118" i="1"/>
  <c r="AR118" i="1" s="1"/>
  <c r="AH118" i="1"/>
  <c r="N119" i="1"/>
  <c r="AJ119" i="1" s="1"/>
  <c r="AM119" i="1"/>
  <c r="AN119" i="1"/>
  <c r="N120" i="1"/>
  <c r="AJ120" i="1" s="1"/>
  <c r="S120" i="1"/>
  <c r="T120" i="1"/>
  <c r="AK120" i="1"/>
  <c r="AN120" i="1"/>
  <c r="AG120" i="1"/>
  <c r="AH120" i="1"/>
  <c r="N121" i="1"/>
  <c r="AJ121" i="1" s="1"/>
  <c r="S121" i="1"/>
  <c r="AO121" i="1" s="1"/>
  <c r="T121" i="1"/>
  <c r="AK121" i="1"/>
  <c r="AM121" i="1"/>
  <c r="AN121" i="1"/>
  <c r="AG121" i="1"/>
  <c r="AH121" i="1"/>
  <c r="N122" i="1"/>
  <c r="AJ122" i="1" s="1"/>
  <c r="T122" i="1"/>
  <c r="AP122" i="1" s="1"/>
  <c r="AN122" i="1"/>
  <c r="AH122" i="1"/>
  <c r="N123" i="1"/>
  <c r="AJ123" i="1" s="1"/>
  <c r="AN123" i="1"/>
  <c r="N124" i="1"/>
  <c r="AJ124" i="1" s="1"/>
  <c r="AK124" i="1"/>
  <c r="AR124" i="1" s="1"/>
  <c r="AN124" i="1"/>
  <c r="N125" i="1"/>
  <c r="AJ125" i="1"/>
  <c r="T125" i="1"/>
  <c r="AP125" i="1"/>
  <c r="AT125" i="1" s="1"/>
  <c r="AL125" i="1"/>
  <c r="AR125" i="1" s="1"/>
  <c r="AM125" i="1"/>
  <c r="AN125" i="1"/>
  <c r="AH125" i="1"/>
  <c r="N126" i="1"/>
  <c r="AJ126" i="1"/>
  <c r="AK126" i="1"/>
  <c r="AN126" i="1"/>
  <c r="N127" i="1"/>
  <c r="AJ127" i="1" s="1"/>
  <c r="T127" i="1"/>
  <c r="AL127" i="1"/>
  <c r="AR127" i="1" s="1"/>
  <c r="AM127" i="1"/>
  <c r="AN127" i="1"/>
  <c r="AH127" i="1"/>
  <c r="AP127" i="1" s="1"/>
  <c r="N128" i="1"/>
  <c r="AJ128" i="1" s="1"/>
  <c r="T128" i="1"/>
  <c r="AH128" i="1"/>
  <c r="AP128" i="1" s="1"/>
  <c r="AT128" i="1" s="1"/>
  <c r="N129" i="1"/>
  <c r="AJ129" i="1" s="1"/>
  <c r="AM129" i="1"/>
  <c r="AN129" i="1"/>
  <c r="N130" i="1"/>
  <c r="AJ130" i="1" s="1"/>
  <c r="T130" i="1"/>
  <c r="AH130" i="1"/>
  <c r="N131" i="1"/>
  <c r="AJ131" i="1" s="1"/>
  <c r="AM131" i="1"/>
  <c r="AN131" i="1"/>
  <c r="N132" i="1"/>
  <c r="AJ132" i="1" s="1"/>
  <c r="T132" i="1"/>
  <c r="AH132" i="1"/>
  <c r="N133" i="1"/>
  <c r="AJ133" i="1" s="1"/>
  <c r="T133" i="1"/>
  <c r="AL133" i="1"/>
  <c r="AR133" i="1" s="1"/>
  <c r="AM133" i="1"/>
  <c r="AN133" i="1"/>
  <c r="AH133" i="1"/>
  <c r="N134" i="1"/>
  <c r="AK134" i="1"/>
  <c r="AR134" i="1" s="1"/>
  <c r="AN134" i="1"/>
  <c r="AJ134" i="1"/>
  <c r="N135" i="1"/>
  <c r="AJ135" i="1" s="1"/>
  <c r="T135" i="1"/>
  <c r="AL135" i="1"/>
  <c r="AR135" i="1" s="1"/>
  <c r="AN135" i="1"/>
  <c r="AH135" i="1"/>
  <c r="AP135" i="1" s="1"/>
  <c r="N136" i="1"/>
  <c r="AJ136" i="1" s="1"/>
  <c r="AK136" i="1"/>
  <c r="AR136" i="1" s="1"/>
  <c r="AN136" i="1"/>
  <c r="N137" i="1"/>
  <c r="AJ137" i="1" s="1"/>
  <c r="AM137" i="1"/>
  <c r="N138" i="1"/>
  <c r="AJ138" i="1" s="1"/>
  <c r="AK138" i="1"/>
  <c r="AR138" i="1"/>
  <c r="AN138" i="1"/>
  <c r="N139" i="1"/>
  <c r="AJ139" i="1" s="1"/>
  <c r="T139" i="1"/>
  <c r="AL139" i="1"/>
  <c r="AR139" i="1" s="1"/>
  <c r="AM139" i="1"/>
  <c r="AN139" i="1"/>
  <c r="AH139" i="1"/>
  <c r="N140" i="1"/>
  <c r="AJ140" i="1" s="1"/>
  <c r="T140" i="1"/>
  <c r="AN140" i="1"/>
  <c r="AH140" i="1"/>
  <c r="N141" i="1"/>
  <c r="AJ141" i="1"/>
  <c r="AM141" i="1"/>
  <c r="AN141" i="1"/>
  <c r="N142" i="1"/>
  <c r="AJ142" i="1"/>
  <c r="T142" i="1"/>
  <c r="AN142" i="1"/>
  <c r="AH142" i="1"/>
  <c r="N143" i="1"/>
  <c r="AJ143" i="1"/>
  <c r="T143" i="1"/>
  <c r="AL143" i="1"/>
  <c r="AR143" i="1" s="1"/>
  <c r="AM143" i="1"/>
  <c r="AN143" i="1"/>
  <c r="AH143" i="1"/>
  <c r="N144" i="1"/>
  <c r="AJ144" i="1"/>
  <c r="AN144" i="1"/>
  <c r="AK144" i="1"/>
  <c r="AR144" i="1" s="1"/>
  <c r="N145" i="1"/>
  <c r="AJ145" i="1"/>
  <c r="AM145" i="1"/>
  <c r="AN145" i="1"/>
  <c r="N146" i="1"/>
  <c r="AJ146" i="1"/>
  <c r="T146" i="1"/>
  <c r="AP146" i="1" s="1"/>
  <c r="AT146" i="1" s="1"/>
  <c r="AN146" i="1"/>
  <c r="AH146" i="1"/>
  <c r="N147" i="1"/>
  <c r="AJ147" i="1" s="1"/>
  <c r="AN147" i="1"/>
  <c r="N148" i="1"/>
  <c r="AJ148" i="1" s="1"/>
  <c r="N149" i="1"/>
  <c r="AJ149" i="1"/>
  <c r="AM149" i="1"/>
  <c r="N150" i="1"/>
  <c r="AJ150" i="1" s="1"/>
  <c r="T150" i="1"/>
  <c r="AN150" i="1"/>
  <c r="AH150" i="1"/>
  <c r="N151" i="1"/>
  <c r="AJ151" i="1"/>
  <c r="T151" i="1"/>
  <c r="AL151" i="1"/>
  <c r="AN151" i="1"/>
  <c r="AH151" i="1"/>
  <c r="N152" i="1"/>
  <c r="AJ152" i="1" s="1"/>
  <c r="AK152" i="1"/>
  <c r="N153" i="1"/>
  <c r="AJ153" i="1"/>
  <c r="AM153" i="1"/>
  <c r="AN153" i="1"/>
  <c r="N154" i="1"/>
  <c r="AJ154" i="1" s="1"/>
  <c r="AK154" i="1"/>
  <c r="AR154" i="1" s="1"/>
  <c r="AN154" i="1"/>
  <c r="N155" i="1"/>
  <c r="AJ155" i="1"/>
  <c r="AM155" i="1"/>
  <c r="AN155" i="1"/>
  <c r="N156" i="1"/>
  <c r="AJ156" i="1" s="1"/>
  <c r="AK156" i="1"/>
  <c r="AN156" i="1"/>
  <c r="N157" i="1"/>
  <c r="AJ157" i="1"/>
  <c r="AM157" i="1"/>
  <c r="AN157" i="1"/>
  <c r="N158" i="1"/>
  <c r="AJ158" i="1" s="1"/>
  <c r="AK158" i="1"/>
  <c r="AN158" i="1"/>
  <c r="N159" i="1"/>
  <c r="AJ159" i="1"/>
  <c r="AM159" i="1"/>
  <c r="AN159" i="1"/>
  <c r="N160" i="1"/>
  <c r="AJ160" i="1" s="1"/>
  <c r="S160" i="1"/>
  <c r="T160" i="1"/>
  <c r="AP160" i="1"/>
  <c r="AN160" i="1"/>
  <c r="AG160" i="1"/>
  <c r="AH160" i="1"/>
  <c r="N161" i="1"/>
  <c r="AJ161" i="1" s="1"/>
  <c r="AM161" i="1"/>
  <c r="N162" i="1"/>
  <c r="AJ162" i="1"/>
  <c r="AK162" i="1"/>
  <c r="AR162" i="1"/>
  <c r="AN162" i="1"/>
  <c r="N163" i="1"/>
  <c r="AJ163" i="1" s="1"/>
  <c r="AM163" i="1"/>
  <c r="AN163" i="1"/>
  <c r="N164" i="1"/>
  <c r="AJ164" i="1"/>
  <c r="AK164" i="1"/>
  <c r="AR164" i="1" s="1"/>
  <c r="AN164" i="1"/>
  <c r="N165" i="1"/>
  <c r="AJ165" i="1" s="1"/>
  <c r="AM165" i="1"/>
  <c r="AN165" i="1"/>
  <c r="N166" i="1"/>
  <c r="AJ166" i="1"/>
  <c r="AK166" i="1"/>
  <c r="AR166" i="1" s="1"/>
  <c r="AN166" i="1"/>
  <c r="N167" i="1"/>
  <c r="AJ167" i="1" s="1"/>
  <c r="AM167" i="1"/>
  <c r="AN167" i="1"/>
  <c r="N168" i="1"/>
  <c r="AJ168" i="1"/>
  <c r="AK168" i="1"/>
  <c r="AR168" i="1"/>
  <c r="AN168" i="1"/>
  <c r="N169" i="1"/>
  <c r="AJ169" i="1" s="1"/>
  <c r="AM169" i="1"/>
  <c r="AN169" i="1"/>
  <c r="N170" i="1"/>
  <c r="AJ170" i="1" s="1"/>
  <c r="AK170" i="1"/>
  <c r="N171" i="1"/>
  <c r="AJ171" i="1" s="1"/>
  <c r="AM171" i="1"/>
  <c r="N172" i="1"/>
  <c r="AJ172" i="1"/>
  <c r="N173" i="1"/>
  <c r="AJ173" i="1" s="1"/>
  <c r="T173" i="1"/>
  <c r="AL173" i="1"/>
  <c r="AR173" i="1" s="1"/>
  <c r="AH173" i="1"/>
  <c r="N174" i="1"/>
  <c r="AJ174" i="1" s="1"/>
  <c r="T174" i="1"/>
  <c r="AN174" i="1"/>
  <c r="AH174" i="1"/>
  <c r="N175" i="1"/>
  <c r="AJ175" i="1" s="1"/>
  <c r="T175" i="1"/>
  <c r="AM175" i="1"/>
  <c r="AN175" i="1"/>
  <c r="AH175" i="1"/>
  <c r="N176" i="1"/>
  <c r="AJ176" i="1" s="1"/>
  <c r="S176" i="1"/>
  <c r="T176" i="1"/>
  <c r="AG176" i="1"/>
  <c r="AH176" i="1"/>
  <c r="AN176" i="1"/>
  <c r="N177" i="1"/>
  <c r="AJ177" i="1" s="1"/>
  <c r="S177" i="1"/>
  <c r="AO177" i="1" s="1"/>
  <c r="T177" i="1"/>
  <c r="AP177" i="1" s="1"/>
  <c r="P64" i="33"/>
  <c r="N178" i="1"/>
  <c r="AJ178" i="1"/>
  <c r="S178" i="1"/>
  <c r="AO178" i="1" s="1"/>
  <c r="T178" i="1"/>
  <c r="AP178" i="1" s="1"/>
  <c r="AM178" i="1"/>
  <c r="AG178" i="1"/>
  <c r="AH178" i="1"/>
  <c r="N179" i="1"/>
  <c r="AJ179" i="1"/>
  <c r="AM179" i="1"/>
  <c r="AN179" i="1"/>
  <c r="AG179" i="1"/>
  <c r="AH179" i="1"/>
  <c r="N180" i="1"/>
  <c r="AJ180" i="1"/>
  <c r="S180" i="1"/>
  <c r="AO180" i="1" s="1"/>
  <c r="T180" i="1"/>
  <c r="AP180" i="1" s="1"/>
  <c r="AL180" i="1"/>
  <c r="AM180" i="1"/>
  <c r="AG180" i="1"/>
  <c r="AH180" i="1"/>
  <c r="AN180" i="1"/>
  <c r="N181" i="1"/>
  <c r="AJ181" i="1"/>
  <c r="S181" i="1"/>
  <c r="T181" i="1"/>
  <c r="AN181" i="1"/>
  <c r="AG181" i="1"/>
  <c r="AH181" i="1"/>
  <c r="N182" i="1"/>
  <c r="AJ182" i="1"/>
  <c r="S182" i="1"/>
  <c r="AO182" i="1" s="1"/>
  <c r="T182" i="1"/>
  <c r="AG182" i="1"/>
  <c r="AH182" i="1"/>
  <c r="AN182" i="1"/>
  <c r="N183" i="1"/>
  <c r="AJ183" i="1"/>
  <c r="S183" i="1"/>
  <c r="T183" i="1"/>
  <c r="AP183" i="1"/>
  <c r="AG183" i="1"/>
  <c r="AH183" i="1"/>
  <c r="N184" i="1"/>
  <c r="AJ184" i="1"/>
  <c r="T184" i="1"/>
  <c r="AP184" i="1" s="1"/>
  <c r="AT184" i="1" s="1"/>
  <c r="AN184" i="1"/>
  <c r="AH184" i="1"/>
  <c r="N185" i="1"/>
  <c r="AJ185" i="1"/>
  <c r="N186" i="1"/>
  <c r="AJ186" i="1"/>
  <c r="T186" i="1"/>
  <c r="AH186" i="1"/>
  <c r="AP186" i="1" s="1"/>
  <c r="N187" i="1"/>
  <c r="AJ187" i="1" s="1"/>
  <c r="AL187" i="1"/>
  <c r="AR187" i="1"/>
  <c r="P19" i="35"/>
  <c r="AM187" i="1"/>
  <c r="N188" i="1"/>
  <c r="AJ188" i="1" s="1"/>
  <c r="N189" i="1"/>
  <c r="AJ189" i="1" s="1"/>
  <c r="AN189" i="1"/>
  <c r="N190" i="1"/>
  <c r="AJ190" i="1"/>
  <c r="T190" i="1"/>
  <c r="AH190" i="1"/>
  <c r="N191" i="1"/>
  <c r="AJ191" i="1" s="1"/>
  <c r="S191" i="1"/>
  <c r="AO191" i="1"/>
  <c r="T191" i="1"/>
  <c r="AM191" i="1"/>
  <c r="AG191" i="1"/>
  <c r="AH191" i="1"/>
  <c r="N192" i="1"/>
  <c r="AJ192" i="1" s="1"/>
  <c r="S192" i="1"/>
  <c r="T192" i="1"/>
  <c r="AK192" i="1"/>
  <c r="AG192" i="1"/>
  <c r="AO192" i="1" s="1"/>
  <c r="AH192" i="1"/>
  <c r="AP192" i="1" s="1"/>
  <c r="N193" i="1"/>
  <c r="AJ193" i="1" s="1"/>
  <c r="S193" i="1"/>
  <c r="T193" i="1"/>
  <c r="AM193" i="1"/>
  <c r="AG193" i="1"/>
  <c r="AH193" i="1"/>
  <c r="N194" i="1"/>
  <c r="AJ194" i="1" s="1"/>
  <c r="S194" i="1"/>
  <c r="T194" i="1"/>
  <c r="AK194" i="1"/>
  <c r="AG194" i="1"/>
  <c r="AH194" i="1"/>
  <c r="N195" i="1"/>
  <c r="AJ195" i="1" s="1"/>
  <c r="T195" i="1"/>
  <c r="AN195" i="1"/>
  <c r="AH195" i="1"/>
  <c r="AM195" i="1"/>
  <c r="N196" i="1"/>
  <c r="AJ196" i="1"/>
  <c r="N197" i="1"/>
  <c r="AJ197" i="1" s="1"/>
  <c r="T197" i="1"/>
  <c r="AM197" i="1"/>
  <c r="AH197" i="1"/>
  <c r="N198" i="1"/>
  <c r="AJ198" i="1" s="1"/>
  <c r="AN198" i="1"/>
  <c r="AH198" i="1"/>
  <c r="N199" i="1"/>
  <c r="AJ199" i="1" s="1"/>
  <c r="S199" i="1"/>
  <c r="AO199" i="1"/>
  <c r="T199" i="1"/>
  <c r="AG199" i="1"/>
  <c r="AH199" i="1"/>
  <c r="AN199" i="1"/>
  <c r="N200" i="1"/>
  <c r="AJ200" i="1" s="1"/>
  <c r="S200" i="1"/>
  <c r="T200" i="1"/>
  <c r="AK200" i="1"/>
  <c r="AG200" i="1"/>
  <c r="AH200" i="1"/>
  <c r="N201" i="1"/>
  <c r="AJ201" i="1" s="1"/>
  <c r="S201" i="1"/>
  <c r="T201" i="1"/>
  <c r="AP201" i="1"/>
  <c r="AG201" i="1"/>
  <c r="AH201" i="1"/>
  <c r="AL201" i="1"/>
  <c r="N202" i="1"/>
  <c r="AJ202" i="1" s="1"/>
  <c r="S202" i="1"/>
  <c r="T202" i="1"/>
  <c r="AG202" i="1"/>
  <c r="AH202" i="1"/>
  <c r="AK202" i="1"/>
  <c r="N203" i="1"/>
  <c r="AJ203" i="1"/>
  <c r="S203" i="1"/>
  <c r="AO203" i="1" s="1"/>
  <c r="T203" i="1"/>
  <c r="AN203" i="1"/>
  <c r="AG203" i="1"/>
  <c r="AH203" i="1"/>
  <c r="N204" i="1"/>
  <c r="AJ204" i="1"/>
  <c r="S204" i="1"/>
  <c r="AO204" i="1" s="1"/>
  <c r="T204" i="1"/>
  <c r="AK204" i="1"/>
  <c r="AG204" i="1"/>
  <c r="AH204" i="1"/>
  <c r="N205" i="1"/>
  <c r="AJ205" i="1"/>
  <c r="S205" i="1"/>
  <c r="T205" i="1"/>
  <c r="AL205" i="1"/>
  <c r="AM205" i="1"/>
  <c r="AG205" i="1"/>
  <c r="AH205" i="1"/>
  <c r="N206" i="1"/>
  <c r="AJ206" i="1"/>
  <c r="S206" i="1"/>
  <c r="AO206" i="1" s="1"/>
  <c r="T206" i="1"/>
  <c r="AK206" i="1"/>
  <c r="AN206" i="1"/>
  <c r="AG206" i="1"/>
  <c r="AH206" i="1"/>
  <c r="N207" i="1"/>
  <c r="AJ207" i="1" s="1"/>
  <c r="S207" i="1"/>
  <c r="T207" i="1"/>
  <c r="AG207" i="1"/>
  <c r="AH207" i="1"/>
  <c r="N208" i="1"/>
  <c r="AJ208" i="1"/>
  <c r="S208" i="1"/>
  <c r="T208" i="1"/>
  <c r="AG208" i="1"/>
  <c r="AH208" i="1"/>
  <c r="AP208" i="1" s="1"/>
  <c r="N209" i="1"/>
  <c r="AJ209" i="1"/>
  <c r="S209" i="1"/>
  <c r="T209" i="1"/>
  <c r="AP209" i="1" s="1"/>
  <c r="AL209" i="1"/>
  <c r="AN209" i="1"/>
  <c r="AG209" i="1"/>
  <c r="AH209" i="1"/>
  <c r="N210" i="1"/>
  <c r="AJ210" i="1"/>
  <c r="S210" i="1"/>
  <c r="AO210" i="1" s="1"/>
  <c r="T210" i="1"/>
  <c r="AP210" i="1"/>
  <c r="AG210" i="1"/>
  <c r="AH210" i="1"/>
  <c r="N211" i="1"/>
  <c r="AJ211" i="1"/>
  <c r="S211" i="1"/>
  <c r="AO211" i="1" s="1"/>
  <c r="T211" i="1"/>
  <c r="AM211" i="1"/>
  <c r="AG211" i="1"/>
  <c r="AH211" i="1"/>
  <c r="N212" i="1"/>
  <c r="AJ212" i="1"/>
  <c r="S212" i="1"/>
  <c r="T212" i="1"/>
  <c r="P69" i="33"/>
  <c r="AG212" i="1"/>
  <c r="AH212" i="1"/>
  <c r="N213" i="1"/>
  <c r="AJ213" i="1"/>
  <c r="S213" i="1"/>
  <c r="AO213" i="1" s="1"/>
  <c r="T213" i="1"/>
  <c r="AN213" i="1"/>
  <c r="AG213" i="1"/>
  <c r="AH213" i="1"/>
  <c r="N214" i="1"/>
  <c r="AJ214" i="1"/>
  <c r="S214" i="1"/>
  <c r="T214" i="1"/>
  <c r="AK214" i="1"/>
  <c r="AG214" i="1"/>
  <c r="AH214" i="1"/>
  <c r="N215" i="1"/>
  <c r="AJ215" i="1" s="1"/>
  <c r="S215" i="1"/>
  <c r="AO215" i="1" s="1"/>
  <c r="T215" i="1"/>
  <c r="AG215" i="1"/>
  <c r="AH215" i="1"/>
  <c r="N216" i="1"/>
  <c r="AJ216" i="1" s="1"/>
  <c r="S216" i="1"/>
  <c r="T216" i="1"/>
  <c r="AP216" i="1" s="1"/>
  <c r="AK216" i="1"/>
  <c r="AN216" i="1"/>
  <c r="AG216" i="1"/>
  <c r="AH216" i="1"/>
  <c r="N217" i="1"/>
  <c r="AJ217" i="1"/>
  <c r="S217" i="1"/>
  <c r="T217" i="1"/>
  <c r="AM217" i="1"/>
  <c r="AG217" i="1"/>
  <c r="AH217" i="1"/>
  <c r="N218" i="1"/>
  <c r="AJ218" i="1" s="1"/>
  <c r="S218" i="1"/>
  <c r="AO218" i="1"/>
  <c r="T218" i="1"/>
  <c r="AP218" i="1" s="1"/>
  <c r="AK218" i="1"/>
  <c r="AG218" i="1"/>
  <c r="AH218" i="1"/>
  <c r="N219" i="1"/>
  <c r="AJ219" i="1"/>
  <c r="AM219" i="1"/>
  <c r="N220" i="1"/>
  <c r="AJ220" i="1" s="1"/>
  <c r="T220" i="1"/>
  <c r="AH220" i="1"/>
  <c r="AP220" i="1" s="1"/>
  <c r="N221" i="1"/>
  <c r="AJ221" i="1"/>
  <c r="AM221" i="1"/>
  <c r="N222" i="1"/>
  <c r="AJ222" i="1" s="1"/>
  <c r="T222" i="1"/>
  <c r="AL222" i="1"/>
  <c r="AN222" i="1"/>
  <c r="AH222" i="1"/>
  <c r="N223" i="1"/>
  <c r="AJ223" i="1" s="1"/>
  <c r="AK223" i="1"/>
  <c r="AR223" i="1" s="1"/>
  <c r="N224" i="1"/>
  <c r="AJ224" i="1"/>
  <c r="T224" i="1"/>
  <c r="AP224" i="1"/>
  <c r="P81" i="33"/>
  <c r="AH224" i="1"/>
  <c r="N225" i="1"/>
  <c r="AJ225" i="1" s="1"/>
  <c r="T225" i="1"/>
  <c r="AP225" i="1" s="1"/>
  <c r="AH225" i="1"/>
  <c r="N226" i="1"/>
  <c r="AJ226" i="1" s="1"/>
  <c r="T226" i="1"/>
  <c r="AL226" i="1"/>
  <c r="AR226" i="1" s="1"/>
  <c r="AN226" i="1"/>
  <c r="AH226" i="1"/>
  <c r="N227" i="1"/>
  <c r="AJ227" i="1"/>
  <c r="T227" i="1"/>
  <c r="AH227" i="1"/>
  <c r="N228" i="1"/>
  <c r="AJ228" i="1" s="1"/>
  <c r="AL228" i="1"/>
  <c r="AR228" i="1" s="1"/>
  <c r="AN228" i="1"/>
  <c r="AH228" i="1"/>
  <c r="N229" i="1"/>
  <c r="AJ229" i="1" s="1"/>
  <c r="AN229" i="1"/>
  <c r="N230" i="1"/>
  <c r="AJ230" i="1" s="1"/>
  <c r="AK230" i="1"/>
  <c r="AN230" i="1"/>
  <c r="N231" i="1"/>
  <c r="AJ231" i="1"/>
  <c r="AN231" i="1"/>
  <c r="N232" i="1"/>
  <c r="AJ232" i="1"/>
  <c r="T232" i="1"/>
  <c r="AP232" i="1" s="1"/>
  <c r="AL232" i="1"/>
  <c r="AR232" i="1" s="1"/>
  <c r="AH232" i="1"/>
  <c r="N233" i="1"/>
  <c r="AJ233" i="1" s="1"/>
  <c r="T233" i="1"/>
  <c r="AH233" i="1"/>
  <c r="N234" i="1"/>
  <c r="AJ234" i="1" s="1"/>
  <c r="T234" i="1"/>
  <c r="AL234" i="1"/>
  <c r="AR234" i="1" s="1"/>
  <c r="AH234" i="1"/>
  <c r="N235" i="1"/>
  <c r="AJ235" i="1"/>
  <c r="T235" i="1"/>
  <c r="AH235" i="1"/>
  <c r="N236" i="1"/>
  <c r="AJ236" i="1"/>
  <c r="AM236" i="1"/>
  <c r="AK236" i="1"/>
  <c r="N237" i="1"/>
  <c r="AJ237" i="1" s="1"/>
  <c r="T237" i="1"/>
  <c r="AN237" i="1"/>
  <c r="AH237" i="1"/>
  <c r="N238" i="1"/>
  <c r="AJ238" i="1"/>
  <c r="T238" i="1"/>
  <c r="AL238" i="1"/>
  <c r="AR238" i="1" s="1"/>
  <c r="AH238" i="1"/>
  <c r="N239" i="1"/>
  <c r="AJ239" i="1" s="1"/>
  <c r="AM239" i="1"/>
  <c r="N240" i="1"/>
  <c r="AJ240" i="1"/>
  <c r="AN240" i="1"/>
  <c r="N241" i="1"/>
  <c r="AJ241" i="1" s="1"/>
  <c r="T241" i="1"/>
  <c r="AH241" i="1"/>
  <c r="N242" i="1"/>
  <c r="AJ242" i="1"/>
  <c r="T242" i="1"/>
  <c r="AP242" i="1" s="1"/>
  <c r="AL242" i="1"/>
  <c r="AN242" i="1"/>
  <c r="AH242" i="1"/>
  <c r="N243" i="1"/>
  <c r="AJ243" i="1"/>
  <c r="T243" i="1"/>
  <c r="AM243" i="1"/>
  <c r="AN243" i="1"/>
  <c r="AH243" i="1"/>
  <c r="N244" i="1"/>
  <c r="AJ244" i="1" s="1"/>
  <c r="T244" i="1"/>
  <c r="AL244" i="1"/>
  <c r="AN244" i="1"/>
  <c r="AS244" i="1" s="1"/>
  <c r="AH244" i="1"/>
  <c r="N245" i="1"/>
  <c r="AJ245" i="1" s="1"/>
  <c r="N246" i="1"/>
  <c r="AJ246" i="1"/>
  <c r="N247" i="1"/>
  <c r="AJ247" i="1"/>
  <c r="AM247" i="1"/>
  <c r="AN247" i="1"/>
  <c r="N248" i="1"/>
  <c r="AJ248" i="1" s="1"/>
  <c r="N249" i="1"/>
  <c r="AJ249" i="1"/>
  <c r="AM249" i="1"/>
  <c r="N250" i="1"/>
  <c r="AJ250" i="1" s="1"/>
  <c r="AN250" i="1"/>
  <c r="N251" i="1"/>
  <c r="AJ251" i="1" s="1"/>
  <c r="T251" i="1"/>
  <c r="AN251" i="1"/>
  <c r="AH251" i="1"/>
  <c r="N252" i="1"/>
  <c r="AJ252" i="1" s="1"/>
  <c r="T252" i="1"/>
  <c r="AP252" i="1"/>
  <c r="AH252" i="1"/>
  <c r="N253" i="1"/>
  <c r="AJ253" i="1"/>
  <c r="AM253" i="1"/>
  <c r="N254" i="1"/>
  <c r="AJ254" i="1" s="1"/>
  <c r="AK254" i="1"/>
  <c r="AR254" i="1" s="1"/>
  <c r="AN254" i="1"/>
  <c r="N255" i="1"/>
  <c r="AJ255" i="1"/>
  <c r="AM255" i="1"/>
  <c r="N256" i="1"/>
  <c r="AJ256" i="1" s="1"/>
  <c r="AK256" i="1"/>
  <c r="AR256" i="1" s="1"/>
  <c r="AN256" i="1"/>
  <c r="N257" i="1"/>
  <c r="AJ257" i="1"/>
  <c r="T257" i="1"/>
  <c r="AP257" i="1"/>
  <c r="AM257" i="1"/>
  <c r="AH257" i="1"/>
  <c r="N258" i="1"/>
  <c r="AJ258" i="1" s="1"/>
  <c r="T258" i="1"/>
  <c r="AL258" i="1"/>
  <c r="AH258" i="1"/>
  <c r="AP258" i="1" s="1"/>
  <c r="N259" i="1"/>
  <c r="AJ259" i="1"/>
  <c r="T259" i="1"/>
  <c r="AN259" i="1"/>
  <c r="AH259" i="1"/>
  <c r="N260" i="1"/>
  <c r="AJ260" i="1"/>
  <c r="T260" i="1"/>
  <c r="AL260" i="1"/>
  <c r="AR260" i="1" s="1"/>
  <c r="AH260" i="1"/>
  <c r="N261" i="1"/>
  <c r="AJ261" i="1" s="1"/>
  <c r="T261" i="1"/>
  <c r="AM261" i="1"/>
  <c r="AN261" i="1"/>
  <c r="AH261" i="1"/>
  <c r="N262" i="1"/>
  <c r="AJ262" i="1"/>
  <c r="T262" i="1"/>
  <c r="AL262" i="1"/>
  <c r="AN262" i="1"/>
  <c r="AH262" i="1"/>
  <c r="N263" i="1"/>
  <c r="AJ263" i="1"/>
  <c r="T263" i="1"/>
  <c r="AP263" i="1"/>
  <c r="AH263" i="1"/>
  <c r="N264" i="1"/>
  <c r="AJ264" i="1" s="1"/>
  <c r="T264" i="1"/>
  <c r="AL264" i="1"/>
  <c r="AR264" i="1" s="1"/>
  <c r="AN264" i="1"/>
  <c r="AH264" i="1"/>
  <c r="N265" i="1"/>
  <c r="AJ265" i="1"/>
  <c r="T265" i="1"/>
  <c r="AM265" i="1"/>
  <c r="AH265" i="1"/>
  <c r="N266" i="1"/>
  <c r="AJ266" i="1"/>
  <c r="T266" i="1"/>
  <c r="AL266" i="1"/>
  <c r="AN266" i="1"/>
  <c r="AH266" i="1"/>
  <c r="N267" i="1"/>
  <c r="AJ267" i="1"/>
  <c r="T267" i="1"/>
  <c r="AN267" i="1"/>
  <c r="AH267" i="1"/>
  <c r="AX267" i="1"/>
  <c r="N268" i="1"/>
  <c r="AJ268" i="1" s="1"/>
  <c r="T268" i="1"/>
  <c r="AL268" i="1"/>
  <c r="AH268" i="1"/>
  <c r="N269" i="1"/>
  <c r="AJ269" i="1" s="1"/>
  <c r="T269" i="1"/>
  <c r="AK269" i="1"/>
  <c r="AL269" i="1"/>
  <c r="AM269" i="1"/>
  <c r="AH269" i="1"/>
  <c r="AX269" i="1" s="1"/>
  <c r="N270" i="1"/>
  <c r="AJ270" i="1" s="1"/>
  <c r="T270" i="1"/>
  <c r="AK270" i="1"/>
  <c r="AH270" i="1"/>
  <c r="AX270" i="1"/>
  <c r="N271" i="1"/>
  <c r="AJ271" i="1"/>
  <c r="S271" i="1"/>
  <c r="T271" i="1"/>
  <c r="AM271" i="1"/>
  <c r="AG271" i="1"/>
  <c r="AH271" i="1"/>
  <c r="N272" i="1"/>
  <c r="AJ272" i="1" s="1"/>
  <c r="S272" i="1"/>
  <c r="T272" i="1"/>
  <c r="AP272" i="1" s="1"/>
  <c r="AK272" i="1"/>
  <c r="AG272" i="1"/>
  <c r="AH272" i="1"/>
  <c r="N273" i="1"/>
  <c r="AJ273" i="1" s="1"/>
  <c r="S273" i="1"/>
  <c r="AO273" i="1" s="1"/>
  <c r="T273" i="1"/>
  <c r="AP273" i="1" s="1"/>
  <c r="AM273" i="1"/>
  <c r="AG273" i="1"/>
  <c r="AH273" i="1"/>
  <c r="N274" i="1"/>
  <c r="AJ274" i="1"/>
  <c r="S274" i="1"/>
  <c r="T274" i="1"/>
  <c r="AP274" i="1" s="1"/>
  <c r="AK274" i="1"/>
  <c r="AG274" i="1"/>
  <c r="AH274" i="1"/>
  <c r="K66" i="7" s="1"/>
  <c r="K67" i="7" s="1"/>
  <c r="K90" i="7" s="1"/>
  <c r="K57" i="7" s="1"/>
  <c r="N275" i="1"/>
  <c r="AJ275" i="1"/>
  <c r="S275" i="1"/>
  <c r="T275" i="1"/>
  <c r="AP275" i="1"/>
  <c r="AM275" i="1"/>
  <c r="AG275" i="1"/>
  <c r="AH275" i="1"/>
  <c r="N276" i="1"/>
  <c r="AJ276" i="1"/>
  <c r="S276" i="1"/>
  <c r="AO276" i="1" s="1"/>
  <c r="T276" i="1"/>
  <c r="AK276" i="1"/>
  <c r="AN276" i="1"/>
  <c r="AG276" i="1"/>
  <c r="AH276" i="1"/>
  <c r="N277" i="1"/>
  <c r="AJ277" i="1"/>
  <c r="S277" i="1"/>
  <c r="T277" i="1"/>
  <c r="AM277" i="1"/>
  <c r="AG277" i="1"/>
  <c r="AH277" i="1"/>
  <c r="N278" i="1"/>
  <c r="AJ278" i="1"/>
  <c r="S278" i="1"/>
  <c r="AO278" i="1" s="1"/>
  <c r="T278" i="1"/>
  <c r="AK278" i="1"/>
  <c r="AN278" i="1"/>
  <c r="AG278" i="1"/>
  <c r="AH278" i="1"/>
  <c r="N279" i="1"/>
  <c r="AJ279" i="1"/>
  <c r="S279" i="1"/>
  <c r="T279" i="1"/>
  <c r="AL279" i="1"/>
  <c r="AM279" i="1"/>
  <c r="AN279" i="1"/>
  <c r="AG279" i="1"/>
  <c r="AH279" i="1"/>
  <c r="N280" i="1"/>
  <c r="AJ280" i="1" s="1"/>
  <c r="S280" i="1"/>
  <c r="T280" i="1"/>
  <c r="AK280" i="1"/>
  <c r="AG280" i="1"/>
  <c r="AH280" i="1"/>
  <c r="N281" i="1"/>
  <c r="AJ281" i="1" s="1"/>
  <c r="S281" i="1"/>
  <c r="T281" i="1"/>
  <c r="AP281" i="1"/>
  <c r="AM281" i="1"/>
  <c r="AG281" i="1"/>
  <c r="AH281" i="1"/>
  <c r="AN281" i="1"/>
  <c r="N282" i="1"/>
  <c r="AJ282" i="1" s="1"/>
  <c r="S282" i="1"/>
  <c r="T282" i="1"/>
  <c r="AP282" i="1"/>
  <c r="AK282" i="1"/>
  <c r="AM282" i="1"/>
  <c r="AN282" i="1"/>
  <c r="AG282" i="1"/>
  <c r="AH282" i="1"/>
  <c r="N283" i="1"/>
  <c r="AJ283" i="1"/>
  <c r="AM283" i="1"/>
  <c r="AN283" i="1"/>
  <c r="N284" i="1"/>
  <c r="AJ284" i="1" s="1"/>
  <c r="T284" i="1"/>
  <c r="AH284" i="1"/>
  <c r="AR284" i="1"/>
  <c r="AJ285" i="1"/>
  <c r="N286" i="1"/>
  <c r="AJ286" i="1" s="1"/>
  <c r="AK286" i="1"/>
  <c r="AR286" i="1" s="1"/>
  <c r="AN286" i="1"/>
  <c r="N287" i="1"/>
  <c r="AJ287" i="1" s="1"/>
  <c r="AK287" i="1"/>
  <c r="N288" i="1"/>
  <c r="AJ288" i="1"/>
  <c r="AN288" i="1"/>
  <c r="N289" i="1"/>
  <c r="AJ289" i="1" s="1"/>
  <c r="AK289" i="1"/>
  <c r="AM289" i="1"/>
  <c r="N290" i="1"/>
  <c r="AJ290" i="1"/>
  <c r="AN290" i="1"/>
  <c r="N291" i="1"/>
  <c r="AJ291" i="1"/>
  <c r="AM291" i="1"/>
  <c r="N292" i="1"/>
  <c r="AJ292" i="1" s="1"/>
  <c r="AK292" i="1"/>
  <c r="AR292" i="1"/>
  <c r="AN292" i="1"/>
  <c r="N293" i="1"/>
  <c r="AJ293" i="1"/>
  <c r="AR293" i="1"/>
  <c r="AM293" i="1"/>
  <c r="AN293" i="1"/>
  <c r="N294" i="1"/>
  <c r="AJ294" i="1"/>
  <c r="AN294" i="1"/>
  <c r="N295" i="1"/>
  <c r="AJ295" i="1"/>
  <c r="AM295" i="1"/>
  <c r="AN295" i="1"/>
  <c r="N296" i="1"/>
  <c r="AJ296" i="1"/>
  <c r="AN296" i="1"/>
  <c r="N297" i="1"/>
  <c r="AN297" i="1"/>
  <c r="AJ297" i="1"/>
  <c r="N298" i="1"/>
  <c r="AJ298" i="1" s="1"/>
  <c r="AN298" i="1"/>
  <c r="N299" i="1"/>
  <c r="AJ299" i="1"/>
  <c r="N300" i="1"/>
  <c r="AJ300" i="1" s="1"/>
  <c r="AN300" i="1"/>
  <c r="N301" i="1"/>
  <c r="AJ301" i="1"/>
  <c r="AM301" i="1"/>
  <c r="AN301" i="1"/>
  <c r="N302" i="1"/>
  <c r="AJ302" i="1" s="1"/>
  <c r="AM302" i="1"/>
  <c r="AN302" i="1"/>
  <c r="N303" i="1"/>
  <c r="AJ303" i="1"/>
  <c r="AM303" i="1"/>
  <c r="AN303" i="1"/>
  <c r="N304" i="1"/>
  <c r="AJ304" i="1" s="1"/>
  <c r="AN304" i="1"/>
  <c r="N305" i="1"/>
  <c r="AJ305" i="1"/>
  <c r="AM305" i="1"/>
  <c r="AN305" i="1"/>
  <c r="N306" i="1"/>
  <c r="AJ306" i="1"/>
  <c r="N307" i="1"/>
  <c r="AJ307" i="1" s="1"/>
  <c r="AN307" i="1"/>
  <c r="N308" i="1"/>
  <c r="AJ308" i="1"/>
  <c r="AM308" i="1"/>
  <c r="N309" i="1"/>
  <c r="AJ309" i="1"/>
  <c r="AM309" i="1"/>
  <c r="AN309" i="1"/>
  <c r="N310" i="1"/>
  <c r="AJ310" i="1"/>
  <c r="AM310" i="1"/>
  <c r="AN310" i="1"/>
  <c r="N311" i="1"/>
  <c r="AJ311" i="1"/>
  <c r="AM311" i="1"/>
  <c r="AN311" i="1"/>
  <c r="N312" i="1"/>
  <c r="AJ312" i="1"/>
  <c r="AN312" i="1"/>
  <c r="N313" i="1"/>
  <c r="AJ313" i="1"/>
  <c r="AM313" i="1"/>
  <c r="AS313" i="1" s="1"/>
  <c r="AN313" i="1"/>
  <c r="N314" i="1"/>
  <c r="AJ314" i="1"/>
  <c r="AN314" i="1"/>
  <c r="N315" i="1"/>
  <c r="AJ315" i="1" s="1"/>
  <c r="AM315" i="1"/>
  <c r="AN315" i="1"/>
  <c r="N316" i="1"/>
  <c r="AJ316" i="1" s="1"/>
  <c r="AN316" i="1"/>
  <c r="N317" i="1"/>
  <c r="AJ317" i="1" s="1"/>
  <c r="AM317" i="1"/>
  <c r="AN317" i="1"/>
  <c r="N318" i="1"/>
  <c r="AJ318" i="1"/>
  <c r="N319" i="1"/>
  <c r="AJ319" i="1"/>
  <c r="AN319" i="1"/>
  <c r="N320" i="1"/>
  <c r="AJ320" i="1" s="1"/>
  <c r="N321" i="1"/>
  <c r="AJ321" i="1"/>
  <c r="N322" i="1"/>
  <c r="AJ322" i="1" s="1"/>
  <c r="S322" i="1"/>
  <c r="AO322" i="1"/>
  <c r="T322" i="1"/>
  <c r="AK322" i="1"/>
  <c r="AM322" i="1"/>
  <c r="AN322" i="1"/>
  <c r="AG322" i="1"/>
  <c r="AH322" i="1"/>
  <c r="N323" i="1"/>
  <c r="AJ323" i="1" s="1"/>
  <c r="AM323" i="1"/>
  <c r="AN323" i="1"/>
  <c r="N324" i="1"/>
  <c r="AJ324" i="1"/>
  <c r="AK324" i="1"/>
  <c r="AR324" i="1" s="1"/>
  <c r="AN324" i="1"/>
  <c r="N325" i="1"/>
  <c r="AJ325" i="1" s="1"/>
  <c r="AM325" i="1"/>
  <c r="N326" i="1"/>
  <c r="AJ326" i="1"/>
  <c r="N327" i="1"/>
  <c r="AJ327" i="1"/>
  <c r="S327" i="1"/>
  <c r="T327" i="1"/>
  <c r="AM327" i="1"/>
  <c r="AG327" i="1"/>
  <c r="AH327" i="1"/>
  <c r="AN327" i="1"/>
  <c r="N328" i="1"/>
  <c r="AJ328" i="1"/>
  <c r="S328" i="1"/>
  <c r="T328" i="1"/>
  <c r="AP328" i="1" s="1"/>
  <c r="AK328" i="1"/>
  <c r="AN328" i="1"/>
  <c r="AG328" i="1"/>
  <c r="AH328" i="1"/>
  <c r="N329" i="1"/>
  <c r="AJ329" i="1" s="1"/>
  <c r="S329" i="1"/>
  <c r="T329" i="1"/>
  <c r="AL329" i="1"/>
  <c r="AM329" i="1"/>
  <c r="AN329" i="1"/>
  <c r="AG329" i="1"/>
  <c r="AH329" i="1"/>
  <c r="N330" i="1"/>
  <c r="AJ330" i="1"/>
  <c r="S330" i="1"/>
  <c r="T330" i="1"/>
  <c r="AK330" i="1"/>
  <c r="AM330" i="1"/>
  <c r="AN330" i="1"/>
  <c r="AG330" i="1"/>
  <c r="AH330" i="1"/>
  <c r="N331" i="1"/>
  <c r="AJ331" i="1"/>
  <c r="AK331" i="1"/>
  <c r="AM331" i="1"/>
  <c r="N332" i="1"/>
  <c r="AJ332" i="1"/>
  <c r="AN332" i="1"/>
  <c r="N333" i="1"/>
  <c r="AJ333" i="1"/>
  <c r="AN333" i="1"/>
  <c r="N334" i="1"/>
  <c r="AJ334" i="1" s="1"/>
  <c r="N335" i="1"/>
  <c r="AJ335" i="1"/>
  <c r="AN335" i="1"/>
  <c r="N336" i="1"/>
  <c r="AJ336" i="1"/>
  <c r="AK336" i="1"/>
  <c r="N337" i="1"/>
  <c r="AJ337" i="1" s="1"/>
  <c r="AL337" i="1"/>
  <c r="N338" i="1"/>
  <c r="AJ338" i="1" s="1"/>
  <c r="AK338" i="1"/>
  <c r="AR338" i="1"/>
  <c r="N339" i="1"/>
  <c r="AJ339" i="1"/>
  <c r="AM339" i="1"/>
  <c r="AN339" i="1"/>
  <c r="N340" i="1"/>
  <c r="AJ340" i="1" s="1"/>
  <c r="AK340" i="1"/>
  <c r="N341" i="1"/>
  <c r="AJ341" i="1"/>
  <c r="AK341" i="1"/>
  <c r="AR341" i="1" s="1"/>
  <c r="AM341" i="1"/>
  <c r="N342" i="1"/>
  <c r="AJ342" i="1" s="1"/>
  <c r="N343" i="1"/>
  <c r="AJ343" i="1" s="1"/>
  <c r="N344" i="1"/>
  <c r="AJ344" i="1" s="1"/>
  <c r="S344" i="1"/>
  <c r="AO344" i="1"/>
  <c r="T344" i="1"/>
  <c r="AK344" i="1"/>
  <c r="AN344" i="1"/>
  <c r="AG344" i="1"/>
  <c r="AH344" i="1"/>
  <c r="N345" i="1"/>
  <c r="AJ345" i="1"/>
  <c r="S345" i="1"/>
  <c r="T345" i="1"/>
  <c r="AN345" i="1"/>
  <c r="AG345" i="1"/>
  <c r="AH345" i="1"/>
  <c r="N346" i="1"/>
  <c r="AJ346" i="1" s="1"/>
  <c r="AN346" i="1"/>
  <c r="N347" i="1"/>
  <c r="AJ347" i="1"/>
  <c r="AK347" i="1"/>
  <c r="AR347" i="1" s="1"/>
  <c r="AM347" i="1"/>
  <c r="AN347" i="1"/>
  <c r="N348" i="1"/>
  <c r="AJ348" i="1" s="1"/>
  <c r="N349" i="1"/>
  <c r="AJ349" i="1"/>
  <c r="AM349" i="1"/>
  <c r="AN349" i="1"/>
  <c r="N350" i="1"/>
  <c r="AJ350" i="1"/>
  <c r="N351" i="1"/>
  <c r="AJ351" i="1"/>
  <c r="AM351" i="1"/>
  <c r="AN351" i="1"/>
  <c r="N352" i="1"/>
  <c r="AJ352" i="1"/>
  <c r="AN352" i="1"/>
  <c r="N353" i="1"/>
  <c r="AJ353" i="1" s="1"/>
  <c r="AM353" i="1"/>
  <c r="AN353" i="1"/>
  <c r="N354" i="1"/>
  <c r="AJ354" i="1" s="1"/>
  <c r="AN354" i="1"/>
  <c r="N355" i="1"/>
  <c r="AJ355" i="1" s="1"/>
  <c r="AK355" i="1"/>
  <c r="AN355" i="1"/>
  <c r="N356" i="1"/>
  <c r="AJ356" i="1" s="1"/>
  <c r="AN356" i="1"/>
  <c r="N357" i="1"/>
  <c r="AJ357" i="1"/>
  <c r="AM357" i="1"/>
  <c r="AN357" i="1"/>
  <c r="AK357" i="1"/>
  <c r="AR357" i="1" s="1"/>
  <c r="N358" i="1"/>
  <c r="AJ358" i="1" s="1"/>
  <c r="AM358" i="1"/>
  <c r="AN358" i="1"/>
  <c r="N359" i="1"/>
  <c r="AJ359" i="1" s="1"/>
  <c r="N360" i="1"/>
  <c r="AJ360" i="1"/>
  <c r="AN360" i="1"/>
  <c r="N361" i="1"/>
  <c r="AJ361" i="1" s="1"/>
  <c r="AK361" i="1"/>
  <c r="AM361" i="1"/>
  <c r="AN361" i="1"/>
  <c r="N362" i="1"/>
  <c r="AJ362" i="1"/>
  <c r="AN362" i="1"/>
  <c r="N363" i="1"/>
  <c r="AJ363" i="1" s="1"/>
  <c r="AM363" i="1"/>
  <c r="AK363" i="1"/>
  <c r="AR363" i="1" s="1"/>
  <c r="N364" i="1"/>
  <c r="AJ364" i="1" s="1"/>
  <c r="T364" i="1"/>
  <c r="AP364" i="1"/>
  <c r="AL364" i="1"/>
  <c r="AH364" i="1"/>
  <c r="AN364" i="1"/>
  <c r="AS364" i="1" s="1"/>
  <c r="N365" i="1"/>
  <c r="AJ365" i="1"/>
  <c r="T365" i="1"/>
  <c r="AM365" i="1"/>
  <c r="AH365" i="1"/>
  <c r="N366" i="1"/>
  <c r="AJ366" i="1" s="1"/>
  <c r="T366" i="1"/>
  <c r="AN366" i="1"/>
  <c r="AS366" i="1" s="1"/>
  <c r="AH366" i="1"/>
  <c r="AK366" i="1"/>
  <c r="N367" i="1"/>
  <c r="AJ367" i="1"/>
  <c r="T367" i="1"/>
  <c r="AM367" i="1"/>
  <c r="AN367" i="1"/>
  <c r="AH367" i="1"/>
  <c r="N368" i="1"/>
  <c r="AJ368" i="1" s="1"/>
  <c r="AM368" i="1"/>
  <c r="AK368" i="1"/>
  <c r="AR368" i="1"/>
  <c r="N369" i="1"/>
  <c r="AJ369" i="1"/>
  <c r="AM369" i="1"/>
  <c r="AS369" i="1" s="1"/>
  <c r="AN369" i="1"/>
  <c r="N370" i="1"/>
  <c r="AJ370" i="1"/>
  <c r="AK370" i="1"/>
  <c r="AR370" i="1"/>
  <c r="N371" i="1"/>
  <c r="AJ371" i="1"/>
  <c r="AN371" i="1"/>
  <c r="N372" i="1"/>
  <c r="AJ372" i="1" s="1"/>
  <c r="AK372" i="1"/>
  <c r="AR372" i="1"/>
  <c r="N373" i="1"/>
  <c r="AJ373" i="1" s="1"/>
  <c r="N374" i="1"/>
  <c r="AJ374" i="1" s="1"/>
  <c r="AK374" i="1"/>
  <c r="AM374" i="1"/>
  <c r="N375" i="1"/>
  <c r="AJ375" i="1"/>
  <c r="N376" i="1"/>
  <c r="AJ376" i="1" s="1"/>
  <c r="AK376" i="1"/>
  <c r="N377" i="1"/>
  <c r="AJ377" i="1" s="1"/>
  <c r="AK377" i="1"/>
  <c r="N378" i="1"/>
  <c r="AJ378" i="1"/>
  <c r="AM378" i="1"/>
  <c r="AN378" i="1"/>
  <c r="AK378" i="1"/>
  <c r="AR378" i="1"/>
  <c r="N379" i="1"/>
  <c r="AJ379" i="1" s="1"/>
  <c r="AM379" i="1"/>
  <c r="AN379" i="1"/>
  <c r="N380" i="1"/>
  <c r="AJ380" i="1" s="1"/>
  <c r="T380" i="1"/>
  <c r="AH380" i="1"/>
  <c r="AP380" i="1" s="1"/>
  <c r="N381" i="1"/>
  <c r="AJ381" i="1"/>
  <c r="T381" i="1"/>
  <c r="AM381" i="1"/>
  <c r="AN381" i="1"/>
  <c r="AH381" i="1"/>
  <c r="N382" i="1"/>
  <c r="AJ382" i="1"/>
  <c r="T382" i="1"/>
  <c r="AN382" i="1"/>
  <c r="AH382" i="1"/>
  <c r="AJ383" i="1"/>
  <c r="N384" i="1"/>
  <c r="AJ384" i="1"/>
  <c r="S384" i="1"/>
  <c r="T384" i="1"/>
  <c r="AR384" i="1"/>
  <c r="AG384" i="1"/>
  <c r="J43" i="29" s="1"/>
  <c r="AH384" i="1"/>
  <c r="N385" i="1"/>
  <c r="AJ385" i="1" s="1"/>
  <c r="S385" i="1"/>
  <c r="T385" i="1"/>
  <c r="AN385" i="1"/>
  <c r="AG385" i="1"/>
  <c r="AH385" i="1"/>
  <c r="N386" i="1"/>
  <c r="AJ386" i="1" s="1"/>
  <c r="S386" i="1"/>
  <c r="T386" i="1"/>
  <c r="AG386" i="1"/>
  <c r="AH386" i="1"/>
  <c r="N387" i="1"/>
  <c r="AJ387" i="1"/>
  <c r="S387" i="1"/>
  <c r="T387" i="1"/>
  <c r="AG387" i="1"/>
  <c r="AH387" i="1"/>
  <c r="N388" i="1"/>
  <c r="AJ388" i="1" s="1"/>
  <c r="S388" i="1"/>
  <c r="T388" i="1"/>
  <c r="AG388" i="1"/>
  <c r="AH388" i="1"/>
  <c r="N389" i="1"/>
  <c r="AJ389" i="1" s="1"/>
  <c r="S389" i="1"/>
  <c r="T389" i="1"/>
  <c r="AG389" i="1"/>
  <c r="AH389" i="1"/>
  <c r="N390" i="1"/>
  <c r="AJ390" i="1"/>
  <c r="S390" i="1"/>
  <c r="T390" i="1"/>
  <c r="AG390" i="1"/>
  <c r="AH390" i="1"/>
  <c r="N391" i="1"/>
  <c r="AJ391" i="1" s="1"/>
  <c r="S391" i="1"/>
  <c r="AO391" i="1"/>
  <c r="T391" i="1"/>
  <c r="AG391" i="1"/>
  <c r="AH391" i="1"/>
  <c r="N392" i="1"/>
  <c r="AJ392" i="1"/>
  <c r="S392" i="1"/>
  <c r="T392" i="1"/>
  <c r="AG392" i="1"/>
  <c r="AH392" i="1"/>
  <c r="N393" i="1"/>
  <c r="AJ393" i="1" s="1"/>
  <c r="S393" i="1"/>
  <c r="AO393" i="1" s="1"/>
  <c r="T393" i="1"/>
  <c r="AN393" i="1"/>
  <c r="AG393" i="1"/>
  <c r="AH393" i="1"/>
  <c r="N394" i="1"/>
  <c r="AJ394" i="1" s="1"/>
  <c r="S394" i="1"/>
  <c r="T394" i="1"/>
  <c r="AG394" i="1"/>
  <c r="AH394" i="1"/>
  <c r="N395" i="1"/>
  <c r="AJ395" i="1"/>
  <c r="S395" i="1"/>
  <c r="T395" i="1"/>
  <c r="AP395" i="1" s="1"/>
  <c r="AM395" i="1"/>
  <c r="AG395" i="1"/>
  <c r="AH395" i="1"/>
  <c r="N396" i="1"/>
  <c r="AJ396" i="1"/>
  <c r="S396" i="1"/>
  <c r="T396" i="1"/>
  <c r="AG396" i="1"/>
  <c r="AH396" i="1"/>
  <c r="N397" i="1"/>
  <c r="AJ397" i="1" s="1"/>
  <c r="S397" i="1"/>
  <c r="T397" i="1"/>
  <c r="AM397" i="1"/>
  <c r="AG397" i="1"/>
  <c r="AO397" i="1" s="1"/>
  <c r="AH397" i="1"/>
  <c r="N398" i="1"/>
  <c r="AJ398" i="1"/>
  <c r="S398" i="1"/>
  <c r="T398" i="1"/>
  <c r="AR398" i="1"/>
  <c r="AN398" i="1"/>
  <c r="AG398" i="1"/>
  <c r="AH398" i="1"/>
  <c r="N399" i="1"/>
  <c r="AJ399" i="1"/>
  <c r="S399" i="1"/>
  <c r="T399" i="1"/>
  <c r="AP399" i="1" s="1"/>
  <c r="AG399" i="1"/>
  <c r="AH399" i="1"/>
  <c r="N400" i="1"/>
  <c r="AJ400" i="1"/>
  <c r="S400" i="1"/>
  <c r="T400" i="1"/>
  <c r="AP400" i="1"/>
  <c r="AR400" i="1"/>
  <c r="AG400" i="1"/>
  <c r="AH400" i="1"/>
  <c r="N401" i="1"/>
  <c r="AJ401" i="1"/>
  <c r="S401" i="1"/>
  <c r="AO401" i="1" s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 s="1"/>
  <c r="AJ409" i="1"/>
  <c r="AM409" i="1"/>
  <c r="N410" i="1"/>
  <c r="AJ410" i="1"/>
  <c r="S410" i="1"/>
  <c r="T410" i="1"/>
  <c r="AG410" i="1"/>
  <c r="AH410" i="1"/>
  <c r="N411" i="1"/>
  <c r="AJ411" i="1"/>
  <c r="S411" i="1"/>
  <c r="AO411" i="1" s="1"/>
  <c r="T411" i="1"/>
  <c r="AM411" i="1"/>
  <c r="AG411" i="1"/>
  <c r="AH411" i="1"/>
  <c r="N412" i="1"/>
  <c r="AJ412" i="1"/>
  <c r="S412" i="1"/>
  <c r="T412" i="1"/>
  <c r="AP412" i="1" s="1"/>
  <c r="AG412" i="1"/>
  <c r="AH412" i="1"/>
  <c r="N413" i="1"/>
  <c r="AJ413" i="1" s="1"/>
  <c r="S413" i="1"/>
  <c r="T413" i="1"/>
  <c r="AN413" i="1"/>
  <c r="AG413" i="1"/>
  <c r="AH413" i="1"/>
  <c r="N414" i="1"/>
  <c r="AJ414" i="1"/>
  <c r="S414" i="1"/>
  <c r="T414" i="1"/>
  <c r="AG414" i="1"/>
  <c r="AH414" i="1"/>
  <c r="N415" i="1"/>
  <c r="AN415" i="1"/>
  <c r="AJ415" i="1"/>
  <c r="N416" i="1"/>
  <c r="AJ416" i="1" s="1"/>
  <c r="T416" i="1"/>
  <c r="AH416" i="1"/>
  <c r="N417" i="1"/>
  <c r="AJ417" i="1" s="1"/>
  <c r="S417" i="1"/>
  <c r="AO417" i="1" s="1"/>
  <c r="T417" i="1"/>
  <c r="AM417" i="1"/>
  <c r="AG417" i="1"/>
  <c r="AH417" i="1"/>
  <c r="N418" i="1"/>
  <c r="AJ418" i="1" s="1"/>
  <c r="S418" i="1"/>
  <c r="T418" i="1"/>
  <c r="AG418" i="1"/>
  <c r="AH418" i="1"/>
  <c r="N419" i="1"/>
  <c r="AJ419" i="1" s="1"/>
  <c r="S419" i="1"/>
  <c r="T419" i="1"/>
  <c r="AG419" i="1"/>
  <c r="AH419" i="1"/>
  <c r="N420" i="1"/>
  <c r="AJ420" i="1"/>
  <c r="S420" i="1"/>
  <c r="T420" i="1"/>
  <c r="AN420" i="1"/>
  <c r="AG420" i="1"/>
  <c r="AH420" i="1"/>
  <c r="N421" i="1"/>
  <c r="AJ421" i="1" s="1"/>
  <c r="S421" i="1"/>
  <c r="T421" i="1"/>
  <c r="AN421" i="1"/>
  <c r="AG421" i="1"/>
  <c r="AH421" i="1"/>
  <c r="N422" i="1"/>
  <c r="AJ422" i="1" s="1"/>
  <c r="S422" i="1"/>
  <c r="T422" i="1"/>
  <c r="AG422" i="1"/>
  <c r="AH422" i="1"/>
  <c r="N423" i="1"/>
  <c r="AJ423" i="1"/>
  <c r="S423" i="1"/>
  <c r="AO423" i="1" s="1"/>
  <c r="T423" i="1"/>
  <c r="AN423" i="1"/>
  <c r="AG423" i="1"/>
  <c r="AH423" i="1"/>
  <c r="N424" i="1"/>
  <c r="AJ424" i="1"/>
  <c r="S424" i="1"/>
  <c r="T424" i="1"/>
  <c r="AG424" i="1"/>
  <c r="AH424" i="1"/>
  <c r="N425" i="1"/>
  <c r="AJ425" i="1"/>
  <c r="S425" i="1"/>
  <c r="T425" i="1"/>
  <c r="AG425" i="1"/>
  <c r="AH425" i="1"/>
  <c r="N426" i="1"/>
  <c r="AJ426" i="1"/>
  <c r="S426" i="1"/>
  <c r="T426" i="1"/>
  <c r="AN426" i="1"/>
  <c r="AG426" i="1"/>
  <c r="AO426" i="1" s="1"/>
  <c r="AH426" i="1"/>
  <c r="N427" i="1"/>
  <c r="AJ427" i="1"/>
  <c r="S427" i="1"/>
  <c r="T427" i="1"/>
  <c r="AM427" i="1"/>
  <c r="AG427" i="1"/>
  <c r="AH427" i="1"/>
  <c r="N428" i="1"/>
  <c r="AJ428" i="1" s="1"/>
  <c r="S428" i="1"/>
  <c r="T428" i="1"/>
  <c r="AG428" i="1"/>
  <c r="AH428" i="1"/>
  <c r="N429" i="1"/>
  <c r="AJ429" i="1"/>
  <c r="S429" i="1"/>
  <c r="T429" i="1"/>
  <c r="AN429" i="1"/>
  <c r="AG429" i="1"/>
  <c r="AH429" i="1"/>
  <c r="N430" i="1"/>
  <c r="AJ430" i="1" s="1"/>
  <c r="S430" i="1"/>
  <c r="AO430" i="1" s="1"/>
  <c r="T430" i="1"/>
  <c r="AP430" i="1"/>
  <c r="AG430" i="1"/>
  <c r="AH430" i="1"/>
  <c r="N431" i="1"/>
  <c r="AJ431" i="1"/>
  <c r="S431" i="1"/>
  <c r="T431" i="1"/>
  <c r="AG431" i="1"/>
  <c r="AH431" i="1"/>
  <c r="N432" i="1"/>
  <c r="AJ432" i="1" s="1"/>
  <c r="S432" i="1"/>
  <c r="AO432" i="1" s="1"/>
  <c r="T432" i="1"/>
  <c r="AG432" i="1"/>
  <c r="AH432" i="1"/>
  <c r="N433" i="1"/>
  <c r="AJ433" i="1"/>
  <c r="S433" i="1"/>
  <c r="T433" i="1"/>
  <c r="AP433" i="1" s="1"/>
  <c r="AG433" i="1"/>
  <c r="AH433" i="1"/>
  <c r="N434" i="1"/>
  <c r="AJ434" i="1"/>
  <c r="S434" i="1"/>
  <c r="T434" i="1"/>
  <c r="AG434" i="1"/>
  <c r="AH434" i="1"/>
  <c r="AN434" i="1"/>
  <c r="N435" i="1"/>
  <c r="AJ435" i="1"/>
  <c r="S435" i="1"/>
  <c r="AO435" i="1" s="1"/>
  <c r="T435" i="1"/>
  <c r="AM435" i="1"/>
  <c r="AG435" i="1"/>
  <c r="AH435" i="1"/>
  <c r="N436" i="1"/>
  <c r="AJ436" i="1" s="1"/>
  <c r="S436" i="1"/>
  <c r="T436" i="1"/>
  <c r="AP436" i="1"/>
  <c r="AN436" i="1"/>
  <c r="AG436" i="1"/>
  <c r="AH436" i="1"/>
  <c r="N437" i="1"/>
  <c r="AJ437" i="1" s="1"/>
  <c r="S437" i="1"/>
  <c r="AO437" i="1" s="1"/>
  <c r="T437" i="1"/>
  <c r="AN437" i="1"/>
  <c r="AG437" i="1"/>
  <c r="AH437" i="1"/>
  <c r="N438" i="1"/>
  <c r="AJ438" i="1"/>
  <c r="S438" i="1"/>
  <c r="T438" i="1"/>
  <c r="AG438" i="1"/>
  <c r="AH438" i="1"/>
  <c r="N439" i="1"/>
  <c r="AJ439" i="1" s="1"/>
  <c r="S439" i="1"/>
  <c r="T439" i="1"/>
  <c r="AP439" i="1"/>
  <c r="AN439" i="1"/>
  <c r="AG439" i="1"/>
  <c r="AX439" i="1" s="1"/>
  <c r="AH439" i="1"/>
  <c r="N440" i="1"/>
  <c r="AJ440" i="1"/>
  <c r="S440" i="1"/>
  <c r="T440" i="1"/>
  <c r="AG440" i="1"/>
  <c r="AH440" i="1"/>
  <c r="N441" i="1"/>
  <c r="AJ441" i="1" s="1"/>
  <c r="S441" i="1"/>
  <c r="AO441" i="1"/>
  <c r="T441" i="1"/>
  <c r="AM441" i="1"/>
  <c r="AG441" i="1"/>
  <c r="AH441" i="1"/>
  <c r="AX441" i="1" s="1"/>
  <c r="N442" i="1"/>
  <c r="AJ442" i="1" s="1"/>
  <c r="S442" i="1"/>
  <c r="T442" i="1"/>
  <c r="AN442" i="1"/>
  <c r="AG442" i="1"/>
  <c r="AH442" i="1"/>
  <c r="N443" i="1"/>
  <c r="AJ443" i="1" s="1"/>
  <c r="S443" i="1"/>
  <c r="AO443" i="1"/>
  <c r="T443" i="1"/>
  <c r="AM443" i="1"/>
  <c r="AS443" i="1" s="1"/>
  <c r="AG443" i="1"/>
  <c r="AH443" i="1"/>
  <c r="N444" i="1"/>
  <c r="AJ444" i="1" s="1"/>
  <c r="S444" i="1"/>
  <c r="AO444" i="1"/>
  <c r="T444" i="1"/>
  <c r="AN444" i="1"/>
  <c r="AG444" i="1"/>
  <c r="AH444" i="1"/>
  <c r="N445" i="1"/>
  <c r="AJ445" i="1" s="1"/>
  <c r="S445" i="1"/>
  <c r="T445" i="1"/>
  <c r="AG445" i="1"/>
  <c r="AH445" i="1"/>
  <c r="N446" i="1"/>
  <c r="AJ446" i="1"/>
  <c r="S446" i="1"/>
  <c r="AO446" i="1" s="1"/>
  <c r="T446" i="1"/>
  <c r="AN446" i="1"/>
  <c r="AG446" i="1"/>
  <c r="AH446" i="1"/>
  <c r="J51" i="29" s="1"/>
  <c r="N447" i="1"/>
  <c r="AJ447" i="1"/>
  <c r="S447" i="1"/>
  <c r="T447" i="1"/>
  <c r="AM447" i="1"/>
  <c r="AG447" i="1"/>
  <c r="AH447" i="1"/>
  <c r="N448" i="1"/>
  <c r="AJ448" i="1" s="1"/>
  <c r="S448" i="1"/>
  <c r="AO448" i="1"/>
  <c r="T448" i="1"/>
  <c r="AN448" i="1"/>
  <c r="AG448" i="1"/>
  <c r="AH448" i="1"/>
  <c r="N449" i="1"/>
  <c r="AJ449" i="1" s="1"/>
  <c r="S449" i="1"/>
  <c r="T449" i="1"/>
  <c r="AG449" i="1"/>
  <c r="AH449" i="1"/>
  <c r="N450" i="1"/>
  <c r="AJ450" i="1"/>
  <c r="S450" i="1"/>
  <c r="AO450" i="1"/>
  <c r="T450" i="1"/>
  <c r="AP450" i="1"/>
  <c r="AG450" i="1"/>
  <c r="AH450" i="1"/>
  <c r="N451" i="1"/>
  <c r="AJ451" i="1"/>
  <c r="S451" i="1"/>
  <c r="T451" i="1"/>
  <c r="AG451" i="1"/>
  <c r="AO451" i="1" s="1"/>
  <c r="AT451" i="1" s="1"/>
  <c r="AH451" i="1"/>
  <c r="N452" i="1"/>
  <c r="AJ452" i="1" s="1"/>
  <c r="S452" i="1"/>
  <c r="T452" i="1"/>
  <c r="AP452" i="1"/>
  <c r="AG452" i="1"/>
  <c r="AH452" i="1"/>
  <c r="N453" i="1"/>
  <c r="AJ453" i="1" s="1"/>
  <c r="S453" i="1"/>
  <c r="T453" i="1"/>
  <c r="AP453" i="1"/>
  <c r="AM453" i="1"/>
  <c r="AG453" i="1"/>
  <c r="AH453" i="1"/>
  <c r="N454" i="1"/>
  <c r="AJ454" i="1" s="1"/>
  <c r="S454" i="1"/>
  <c r="T454" i="1"/>
  <c r="AN454" i="1"/>
  <c r="AG454" i="1"/>
  <c r="AH454" i="1"/>
  <c r="N455" i="1"/>
  <c r="AJ455" i="1"/>
  <c r="S455" i="1"/>
  <c r="T455" i="1"/>
  <c r="AM455" i="1"/>
  <c r="AG455" i="1"/>
  <c r="AH455" i="1"/>
  <c r="N456" i="1"/>
  <c r="AJ456" i="1"/>
  <c r="S456" i="1"/>
  <c r="T456" i="1"/>
  <c r="AN456" i="1"/>
  <c r="AG456" i="1"/>
  <c r="AH456" i="1"/>
  <c r="N457" i="1"/>
  <c r="AJ457" i="1" s="1"/>
  <c r="S457" i="1"/>
  <c r="T457" i="1"/>
  <c r="AP457" i="1" s="1"/>
  <c r="AN457" i="1"/>
  <c r="AG457" i="1"/>
  <c r="AH457" i="1"/>
  <c r="N458" i="1"/>
  <c r="AJ458" i="1" s="1"/>
  <c r="S458" i="1"/>
  <c r="T458" i="1"/>
  <c r="AG458" i="1"/>
  <c r="AH458" i="1"/>
  <c r="N459" i="1"/>
  <c r="AJ459" i="1" s="1"/>
  <c r="S459" i="1"/>
  <c r="T459" i="1"/>
  <c r="AN459" i="1"/>
  <c r="AG459" i="1"/>
  <c r="AH459" i="1"/>
  <c r="N460" i="1"/>
  <c r="AJ460" i="1" s="1"/>
  <c r="S460" i="1"/>
  <c r="T460" i="1"/>
  <c r="AG460" i="1"/>
  <c r="AH460" i="1"/>
  <c r="N461" i="1"/>
  <c r="AJ461" i="1"/>
  <c r="S461" i="1"/>
  <c r="T461" i="1"/>
  <c r="AM461" i="1"/>
  <c r="AG461" i="1"/>
  <c r="AH461" i="1"/>
  <c r="N462" i="1"/>
  <c r="AJ462" i="1"/>
  <c r="S462" i="1"/>
  <c r="AO462" i="1" s="1"/>
  <c r="T462" i="1"/>
  <c r="AP462" i="1"/>
  <c r="AN462" i="1"/>
  <c r="AG462" i="1"/>
  <c r="AH462" i="1"/>
  <c r="N463" i="1"/>
  <c r="AJ463" i="1" s="1"/>
  <c r="S463" i="1"/>
  <c r="T463" i="1"/>
  <c r="AP463" i="1" s="1"/>
  <c r="AG463" i="1"/>
  <c r="AH463" i="1"/>
  <c r="N464" i="1"/>
  <c r="AJ464" i="1" s="1"/>
  <c r="S464" i="1"/>
  <c r="AO464" i="1" s="1"/>
  <c r="T464" i="1"/>
  <c r="AP464" i="1" s="1"/>
  <c r="AN464" i="1"/>
  <c r="AG464" i="1"/>
  <c r="AH464" i="1"/>
  <c r="N465" i="1"/>
  <c r="AJ465" i="1"/>
  <c r="S465" i="1"/>
  <c r="T465" i="1"/>
  <c r="AM465" i="1"/>
  <c r="AG465" i="1"/>
  <c r="AH465" i="1"/>
  <c r="N466" i="1"/>
  <c r="AJ466" i="1"/>
  <c r="S466" i="1"/>
  <c r="T466" i="1"/>
  <c r="AP466" i="1"/>
  <c r="AG466" i="1"/>
  <c r="AH466" i="1"/>
  <c r="N467" i="1"/>
  <c r="AJ467" i="1"/>
  <c r="S467" i="1"/>
  <c r="T467" i="1"/>
  <c r="AM467" i="1"/>
  <c r="AG467" i="1"/>
  <c r="AH467" i="1"/>
  <c r="N468" i="1"/>
  <c r="AJ468" i="1" s="1"/>
  <c r="S468" i="1"/>
  <c r="T468" i="1"/>
  <c r="AN468" i="1"/>
  <c r="AG468" i="1"/>
  <c r="AH468" i="1"/>
  <c r="N469" i="1"/>
  <c r="AJ469" i="1" s="1"/>
  <c r="S469" i="1"/>
  <c r="T469" i="1"/>
  <c r="AP469" i="1" s="1"/>
  <c r="AN469" i="1"/>
  <c r="AG469" i="1"/>
  <c r="AH469" i="1"/>
  <c r="N470" i="1"/>
  <c r="AJ470" i="1" s="1"/>
  <c r="S470" i="1"/>
  <c r="T470" i="1"/>
  <c r="AG470" i="1"/>
  <c r="AH470" i="1"/>
  <c r="AP470" i="1" s="1"/>
  <c r="N471" i="1"/>
  <c r="AJ471" i="1" s="1"/>
  <c r="S471" i="1"/>
  <c r="AO471" i="1"/>
  <c r="T471" i="1"/>
  <c r="AN471" i="1"/>
  <c r="AG471" i="1"/>
  <c r="AH471" i="1"/>
  <c r="N472" i="1"/>
  <c r="AJ472" i="1" s="1"/>
  <c r="S472" i="1"/>
  <c r="AO472" i="1"/>
  <c r="T472" i="1"/>
  <c r="AG472" i="1"/>
  <c r="AH472" i="1"/>
  <c r="AP472" i="1" s="1"/>
  <c r="N473" i="1"/>
  <c r="AJ473" i="1"/>
  <c r="S473" i="1"/>
  <c r="T473" i="1"/>
  <c r="AM473" i="1"/>
  <c r="AG473" i="1"/>
  <c r="AO473" i="1" s="1"/>
  <c r="AH473" i="1"/>
  <c r="AP473" i="1" s="1"/>
  <c r="N474" i="1"/>
  <c r="AJ474" i="1" s="1"/>
  <c r="S474" i="1"/>
  <c r="T474" i="1"/>
  <c r="AN474" i="1"/>
  <c r="AG474" i="1"/>
  <c r="AH474" i="1"/>
  <c r="N475" i="1"/>
  <c r="AJ475" i="1"/>
  <c r="S475" i="1"/>
  <c r="T475" i="1"/>
  <c r="AP475" i="1" s="1"/>
  <c r="AG475" i="1"/>
  <c r="AH475" i="1"/>
  <c r="N476" i="1"/>
  <c r="AJ476" i="1"/>
  <c r="S476" i="1"/>
  <c r="T476" i="1"/>
  <c r="AP476" i="1"/>
  <c r="AG476" i="1"/>
  <c r="AH476" i="1"/>
  <c r="N477" i="1"/>
  <c r="AJ477" i="1"/>
  <c r="S477" i="1"/>
  <c r="T477" i="1"/>
  <c r="AM477" i="1"/>
  <c r="AG477" i="1"/>
  <c r="AH477" i="1"/>
  <c r="N478" i="1"/>
  <c r="AJ478" i="1" s="1"/>
  <c r="S478" i="1"/>
  <c r="AO478" i="1" s="1"/>
  <c r="AT478" i="1" s="1"/>
  <c r="T478" i="1"/>
  <c r="AP478" i="1"/>
  <c r="AG478" i="1"/>
  <c r="AH478" i="1"/>
  <c r="N479" i="1"/>
  <c r="AJ479" i="1"/>
  <c r="S479" i="1"/>
  <c r="AO479" i="1"/>
  <c r="T479" i="1"/>
  <c r="AP479" i="1"/>
  <c r="AM479" i="1"/>
  <c r="AG479" i="1"/>
  <c r="AH479" i="1"/>
  <c r="N480" i="1"/>
  <c r="AJ480" i="1" s="1"/>
  <c r="S480" i="1"/>
  <c r="T480" i="1"/>
  <c r="AP480" i="1"/>
  <c r="AN480" i="1"/>
  <c r="AG480" i="1"/>
  <c r="AH480" i="1"/>
  <c r="N481" i="1"/>
  <c r="AJ481" i="1" s="1"/>
  <c r="S481" i="1"/>
  <c r="AO481" i="1" s="1"/>
  <c r="T481" i="1"/>
  <c r="AN481" i="1"/>
  <c r="AG481" i="1"/>
  <c r="AH481" i="1"/>
  <c r="N482" i="1"/>
  <c r="AJ482" i="1"/>
  <c r="S482" i="1"/>
  <c r="T482" i="1"/>
  <c r="AG482" i="1"/>
  <c r="AH482" i="1"/>
  <c r="N483" i="1"/>
  <c r="AJ483" i="1"/>
  <c r="S483" i="1"/>
  <c r="T483" i="1"/>
  <c r="AN483" i="1"/>
  <c r="AG483" i="1"/>
  <c r="AH483" i="1"/>
  <c r="N484" i="1"/>
  <c r="AJ484" i="1" s="1"/>
  <c r="S484" i="1"/>
  <c r="T484" i="1"/>
  <c r="AG484" i="1"/>
  <c r="AH484" i="1"/>
  <c r="N485" i="1"/>
  <c r="AJ485" i="1"/>
  <c r="S485" i="1"/>
  <c r="AO485" i="1" s="1"/>
  <c r="T485" i="1"/>
  <c r="AM485" i="1"/>
  <c r="AG485" i="1"/>
  <c r="AH485" i="1"/>
  <c r="N486" i="1"/>
  <c r="AJ486" i="1" s="1"/>
  <c r="S486" i="1"/>
  <c r="T486" i="1"/>
  <c r="AP486" i="1"/>
  <c r="AN486" i="1"/>
  <c r="AG486" i="1"/>
  <c r="AH486" i="1"/>
  <c r="N487" i="1"/>
  <c r="AJ487" i="1" s="1"/>
  <c r="S487" i="1"/>
  <c r="T487" i="1"/>
  <c r="AG487" i="1"/>
  <c r="AH487" i="1"/>
  <c r="N488" i="1"/>
  <c r="AJ488" i="1"/>
  <c r="S488" i="1"/>
  <c r="T488" i="1"/>
  <c r="AN488" i="1"/>
  <c r="AG488" i="1"/>
  <c r="AH488" i="1"/>
  <c r="N489" i="1"/>
  <c r="AJ489" i="1"/>
  <c r="S489" i="1"/>
  <c r="T489" i="1"/>
  <c r="AN489" i="1"/>
  <c r="AG489" i="1"/>
  <c r="AH489" i="1"/>
  <c r="N490" i="1"/>
  <c r="AJ490" i="1"/>
  <c r="S490" i="1"/>
  <c r="T490" i="1"/>
  <c r="AG490" i="1"/>
  <c r="AH490" i="1"/>
  <c r="N491" i="1"/>
  <c r="AJ491" i="1" s="1"/>
  <c r="S491" i="1"/>
  <c r="AO491" i="1" s="1"/>
  <c r="T491" i="1"/>
  <c r="AN491" i="1"/>
  <c r="AG491" i="1"/>
  <c r="AH491" i="1"/>
  <c r="N492" i="1"/>
  <c r="AJ492" i="1" s="1"/>
  <c r="S492" i="1"/>
  <c r="AO492" i="1" s="1"/>
  <c r="T492" i="1"/>
  <c r="AG492" i="1"/>
  <c r="AH492" i="1"/>
  <c r="N493" i="1"/>
  <c r="AJ493" i="1" s="1"/>
  <c r="S493" i="1"/>
  <c r="AO493" i="1"/>
  <c r="T493" i="1"/>
  <c r="AP493" i="1" s="1"/>
  <c r="AG493" i="1"/>
  <c r="AH493" i="1"/>
  <c r="N494" i="1"/>
  <c r="AJ494" i="1" s="1"/>
  <c r="S494" i="1"/>
  <c r="T494" i="1"/>
  <c r="AP494" i="1"/>
  <c r="AN494" i="1"/>
  <c r="AG494" i="1"/>
  <c r="AH494" i="1"/>
  <c r="N495" i="1"/>
  <c r="AJ495" i="1" s="1"/>
  <c r="S495" i="1"/>
  <c r="AO495" i="1"/>
  <c r="T495" i="1"/>
  <c r="AG495" i="1"/>
  <c r="AH495" i="1"/>
  <c r="N496" i="1"/>
  <c r="AJ496" i="1"/>
  <c r="S496" i="1"/>
  <c r="T496" i="1"/>
  <c r="AG496" i="1"/>
  <c r="AH496" i="1"/>
  <c r="N497" i="1"/>
  <c r="AJ497" i="1"/>
  <c r="S497" i="1"/>
  <c r="T497" i="1"/>
  <c r="AN497" i="1"/>
  <c r="AG497" i="1"/>
  <c r="AH497" i="1"/>
  <c r="N498" i="1"/>
  <c r="AJ498" i="1" s="1"/>
  <c r="S498" i="1"/>
  <c r="T498" i="1"/>
  <c r="AP498" i="1" s="1"/>
  <c r="AG498" i="1"/>
  <c r="AH498" i="1"/>
  <c r="N499" i="1"/>
  <c r="AJ499" i="1"/>
  <c r="S499" i="1"/>
  <c r="T499" i="1"/>
  <c r="AP499" i="1" s="1"/>
  <c r="AG499" i="1"/>
  <c r="AH499" i="1"/>
  <c r="N500" i="1"/>
  <c r="AJ500" i="1"/>
  <c r="S500" i="1"/>
  <c r="T500" i="1"/>
  <c r="AG500" i="1"/>
  <c r="AH500" i="1"/>
  <c r="N501" i="1"/>
  <c r="AJ501" i="1" s="1"/>
  <c r="S501" i="1"/>
  <c r="T501" i="1"/>
  <c r="AP501" i="1"/>
  <c r="AM501" i="1"/>
  <c r="AG501" i="1"/>
  <c r="AH501" i="1"/>
  <c r="N502" i="1"/>
  <c r="AJ502" i="1" s="1"/>
  <c r="S502" i="1"/>
  <c r="T502" i="1"/>
  <c r="AN502" i="1"/>
  <c r="AG502" i="1"/>
  <c r="AO502" i="1" s="1"/>
  <c r="AH502" i="1"/>
  <c r="N503" i="1"/>
  <c r="AJ503" i="1"/>
  <c r="S503" i="1"/>
  <c r="T503" i="1"/>
  <c r="AM503" i="1"/>
  <c r="AG503" i="1"/>
  <c r="AH503" i="1"/>
  <c r="N504" i="1"/>
  <c r="AJ504" i="1" s="1"/>
  <c r="S504" i="1"/>
  <c r="AO504" i="1" s="1"/>
  <c r="T504" i="1"/>
  <c r="AN504" i="1"/>
  <c r="AG504" i="1"/>
  <c r="AH504" i="1"/>
  <c r="N505" i="1"/>
  <c r="AJ505" i="1" s="1"/>
  <c r="S505" i="1"/>
  <c r="T505" i="1"/>
  <c r="AN505" i="1"/>
  <c r="AG505" i="1"/>
  <c r="AH505" i="1"/>
  <c r="N506" i="1"/>
  <c r="AJ506" i="1"/>
  <c r="S506" i="1"/>
  <c r="T506" i="1"/>
  <c r="AG506" i="1"/>
  <c r="AH506" i="1"/>
  <c r="N507" i="1"/>
  <c r="AJ507" i="1"/>
  <c r="S507" i="1"/>
  <c r="T507" i="1"/>
  <c r="AN507" i="1"/>
  <c r="AG507" i="1"/>
  <c r="AH507" i="1"/>
  <c r="N508" i="1"/>
  <c r="AJ508" i="1" s="1"/>
  <c r="S508" i="1"/>
  <c r="T508" i="1"/>
  <c r="AG508" i="1"/>
  <c r="AH508" i="1"/>
  <c r="N509" i="1"/>
  <c r="AJ509" i="1" s="1"/>
  <c r="S509" i="1"/>
  <c r="T509" i="1"/>
  <c r="AM509" i="1"/>
  <c r="AG509" i="1"/>
  <c r="AH509" i="1"/>
  <c r="N510" i="1"/>
  <c r="AJ510" i="1"/>
  <c r="S510" i="1"/>
  <c r="AO510" i="1" s="1"/>
  <c r="T510" i="1"/>
  <c r="AN510" i="1"/>
  <c r="AG510" i="1"/>
  <c r="AH510" i="1"/>
  <c r="N511" i="1"/>
  <c r="AJ511" i="1"/>
  <c r="S511" i="1"/>
  <c r="AO511" i="1" s="1"/>
  <c r="T511" i="1"/>
  <c r="AP511" i="1"/>
  <c r="AM511" i="1"/>
  <c r="AG511" i="1"/>
  <c r="AH511" i="1"/>
  <c r="N512" i="1"/>
  <c r="AJ512" i="1" s="1"/>
  <c r="S512" i="1"/>
  <c r="T512" i="1"/>
  <c r="AR512" i="1"/>
  <c r="AG512" i="1"/>
  <c r="AH512" i="1"/>
  <c r="N513" i="1"/>
  <c r="AJ513" i="1"/>
  <c r="S513" i="1"/>
  <c r="AO513" i="1" s="1"/>
  <c r="T513" i="1"/>
  <c r="AG513" i="1"/>
  <c r="AH513" i="1"/>
  <c r="N514" i="1"/>
  <c r="AJ514" i="1"/>
  <c r="S514" i="1"/>
  <c r="AO514" i="1" s="1"/>
  <c r="T514" i="1"/>
  <c r="AG514" i="1"/>
  <c r="AH514" i="1"/>
  <c r="N515" i="1"/>
  <c r="AJ515" i="1" s="1"/>
  <c r="S515" i="1"/>
  <c r="T515" i="1"/>
  <c r="AP515" i="1" s="1"/>
  <c r="AG515" i="1"/>
  <c r="AH515" i="1"/>
  <c r="N516" i="1"/>
  <c r="AJ516" i="1"/>
  <c r="S516" i="1"/>
  <c r="T516" i="1"/>
  <c r="AG516" i="1"/>
  <c r="AO516" i="1" s="1"/>
  <c r="AH516" i="1"/>
  <c r="N517" i="1"/>
  <c r="AJ517" i="1" s="1"/>
  <c r="S517" i="1"/>
  <c r="T517" i="1"/>
  <c r="AP517" i="1"/>
  <c r="AM517" i="1"/>
  <c r="AG517" i="1"/>
  <c r="AH517" i="1"/>
  <c r="N518" i="1"/>
  <c r="AJ518" i="1" s="1"/>
  <c r="S518" i="1"/>
  <c r="T518" i="1"/>
  <c r="AN518" i="1"/>
  <c r="AG518" i="1"/>
  <c r="AH518" i="1"/>
  <c r="N519" i="1"/>
  <c r="AJ519" i="1" s="1"/>
  <c r="S519" i="1"/>
  <c r="T519" i="1"/>
  <c r="AM519" i="1"/>
  <c r="AG519" i="1"/>
  <c r="AH519" i="1"/>
  <c r="N520" i="1"/>
  <c r="AJ520" i="1" s="1"/>
  <c r="S520" i="1"/>
  <c r="T520" i="1"/>
  <c r="AG520" i="1"/>
  <c r="AH520" i="1"/>
  <c r="N521" i="1"/>
  <c r="AJ521" i="1" s="1"/>
  <c r="S521" i="1"/>
  <c r="AO521" i="1" s="1"/>
  <c r="T521" i="1"/>
  <c r="AN521" i="1"/>
  <c r="AG521" i="1"/>
  <c r="AH521" i="1"/>
  <c r="N522" i="1"/>
  <c r="AJ522" i="1" s="1"/>
  <c r="S522" i="1"/>
  <c r="T522" i="1"/>
  <c r="AG522" i="1"/>
  <c r="AH522" i="1"/>
  <c r="N523" i="1"/>
  <c r="AJ523" i="1"/>
  <c r="S523" i="1"/>
  <c r="AO523" i="1" s="1"/>
  <c r="T523" i="1"/>
  <c r="AN523" i="1"/>
  <c r="AG523" i="1"/>
  <c r="AH523" i="1"/>
  <c r="N524" i="1"/>
  <c r="AJ524" i="1"/>
  <c r="S524" i="1"/>
  <c r="T524" i="1"/>
  <c r="AG524" i="1"/>
  <c r="AH524" i="1"/>
  <c r="N525" i="1"/>
  <c r="AJ525" i="1"/>
  <c r="S525" i="1"/>
  <c r="AO525" i="1"/>
  <c r="T525" i="1"/>
  <c r="AM525" i="1"/>
  <c r="AG525" i="1"/>
  <c r="AH525" i="1"/>
  <c r="N526" i="1"/>
  <c r="AJ526" i="1"/>
  <c r="S526" i="1"/>
  <c r="AO526" i="1"/>
  <c r="T526" i="1"/>
  <c r="AP526" i="1" s="1"/>
  <c r="AN526" i="1"/>
  <c r="AG526" i="1"/>
  <c r="AH526" i="1"/>
  <c r="N527" i="1"/>
  <c r="AJ527" i="1"/>
  <c r="S527" i="1"/>
  <c r="T527" i="1"/>
  <c r="AG527" i="1"/>
  <c r="AH527" i="1"/>
  <c r="N528" i="1"/>
  <c r="AJ528" i="1" s="1"/>
  <c r="S528" i="1"/>
  <c r="T528" i="1"/>
  <c r="AN528" i="1"/>
  <c r="AG528" i="1"/>
  <c r="AH528" i="1"/>
  <c r="N529" i="1"/>
  <c r="AJ529" i="1"/>
  <c r="S529" i="1"/>
  <c r="T529" i="1"/>
  <c r="AP529" i="1" s="1"/>
  <c r="AN529" i="1"/>
  <c r="AG529" i="1"/>
  <c r="AH529" i="1"/>
  <c r="N530" i="1"/>
  <c r="AJ530" i="1"/>
  <c r="S530" i="1"/>
  <c r="T530" i="1"/>
  <c r="AP530" i="1" s="1"/>
  <c r="AG530" i="1"/>
  <c r="J69" i="29" s="1"/>
  <c r="J69" i="30" s="1"/>
  <c r="AH530" i="1"/>
  <c r="N531" i="1"/>
  <c r="AJ531" i="1"/>
  <c r="S531" i="1"/>
  <c r="T531" i="1"/>
  <c r="AG531" i="1"/>
  <c r="AH531" i="1"/>
  <c r="N532" i="1"/>
  <c r="AJ532" i="1" s="1"/>
  <c r="S532" i="1"/>
  <c r="T532" i="1"/>
  <c r="AG532" i="1"/>
  <c r="AH532" i="1"/>
  <c r="N533" i="1"/>
  <c r="AJ533" i="1" s="1"/>
  <c r="S533" i="1"/>
  <c r="AO533" i="1" s="1"/>
  <c r="T533" i="1"/>
  <c r="AM533" i="1"/>
  <c r="AG533" i="1"/>
  <c r="AH533" i="1"/>
  <c r="N534" i="1"/>
  <c r="AJ534" i="1" s="1"/>
  <c r="S534" i="1"/>
  <c r="T534" i="1"/>
  <c r="AN534" i="1"/>
  <c r="AG534" i="1"/>
  <c r="AH534" i="1"/>
  <c r="AP534" i="1" s="1"/>
  <c r="N535" i="1"/>
  <c r="AJ535" i="1" s="1"/>
  <c r="S535" i="1"/>
  <c r="AO535" i="1" s="1"/>
  <c r="T535" i="1"/>
  <c r="AM535" i="1"/>
  <c r="AG535" i="1"/>
  <c r="AH535" i="1"/>
  <c r="N536" i="1"/>
  <c r="AJ536" i="1" s="1"/>
  <c r="S536" i="1"/>
  <c r="T536" i="1"/>
  <c r="AN536" i="1"/>
  <c r="AG536" i="1"/>
  <c r="AH536" i="1"/>
  <c r="AP536" i="1" s="1"/>
  <c r="N537" i="1"/>
  <c r="AJ537" i="1" s="1"/>
  <c r="S537" i="1"/>
  <c r="AO537" i="1" s="1"/>
  <c r="T537" i="1"/>
  <c r="AN537" i="1"/>
  <c r="AG537" i="1"/>
  <c r="AH537" i="1"/>
  <c r="N538" i="1"/>
  <c r="AJ538" i="1" s="1"/>
  <c r="S538" i="1"/>
  <c r="T538" i="1"/>
  <c r="AG538" i="1"/>
  <c r="AH538" i="1"/>
  <c r="AP538" i="1" s="1"/>
  <c r="N539" i="1"/>
  <c r="AJ539" i="1" s="1"/>
  <c r="S539" i="1"/>
  <c r="T539" i="1"/>
  <c r="AN539" i="1"/>
  <c r="AG539" i="1"/>
  <c r="AH539" i="1"/>
  <c r="N540" i="1"/>
  <c r="AJ540" i="1"/>
  <c r="S540" i="1"/>
  <c r="AO540" i="1" s="1"/>
  <c r="T540" i="1"/>
  <c r="AP540" i="1" s="1"/>
  <c r="AG540" i="1"/>
  <c r="AH540" i="1"/>
  <c r="N541" i="1"/>
  <c r="AJ541" i="1"/>
  <c r="S541" i="1"/>
  <c r="AO541" i="1" s="1"/>
  <c r="T541" i="1"/>
  <c r="AM541" i="1"/>
  <c r="AG541" i="1"/>
  <c r="AH541" i="1"/>
  <c r="N542" i="1"/>
  <c r="AJ542" i="1" s="1"/>
  <c r="S542" i="1"/>
  <c r="AO542" i="1" s="1"/>
  <c r="T542" i="1"/>
  <c r="AP542" i="1" s="1"/>
  <c r="AN542" i="1"/>
  <c r="AG542" i="1"/>
  <c r="AH542" i="1"/>
  <c r="N543" i="1"/>
  <c r="AJ543" i="1" s="1"/>
  <c r="S543" i="1"/>
  <c r="T543" i="1"/>
  <c r="AM543" i="1"/>
  <c r="AG543" i="1"/>
  <c r="AH543" i="1"/>
  <c r="N544" i="1"/>
  <c r="AJ544" i="1"/>
  <c r="S544" i="1"/>
  <c r="AO544" i="1" s="1"/>
  <c r="T544" i="1"/>
  <c r="AG544" i="1"/>
  <c r="AH544" i="1"/>
  <c r="N545" i="1"/>
  <c r="AJ545" i="1"/>
  <c r="S545" i="1"/>
  <c r="AO545" i="1"/>
  <c r="T545" i="1"/>
  <c r="AP545" i="1" s="1"/>
  <c r="AG545" i="1"/>
  <c r="AH545" i="1"/>
  <c r="N546" i="1"/>
  <c r="AJ546" i="1"/>
  <c r="S546" i="1"/>
  <c r="T546" i="1"/>
  <c r="AR546" i="1"/>
  <c r="AG546" i="1"/>
  <c r="AH546" i="1"/>
  <c r="N547" i="1"/>
  <c r="AJ547" i="1" s="1"/>
  <c r="S547" i="1"/>
  <c r="AO547" i="1"/>
  <c r="T547" i="1"/>
  <c r="AN547" i="1"/>
  <c r="AG547" i="1"/>
  <c r="AH547" i="1"/>
  <c r="N548" i="1"/>
  <c r="AJ548" i="1" s="1"/>
  <c r="S548" i="1"/>
  <c r="T548" i="1"/>
  <c r="AP548" i="1"/>
  <c r="AG548" i="1"/>
  <c r="AH548" i="1"/>
  <c r="N549" i="1"/>
  <c r="AJ549" i="1"/>
  <c r="S549" i="1"/>
  <c r="T549" i="1"/>
  <c r="AP549" i="1" s="1"/>
  <c r="AM549" i="1"/>
  <c r="AS549" i="1" s="1"/>
  <c r="AG549" i="1"/>
  <c r="AH549" i="1"/>
  <c r="N550" i="1"/>
  <c r="AJ550" i="1"/>
  <c r="S550" i="1"/>
  <c r="T550" i="1"/>
  <c r="AP550" i="1" s="1"/>
  <c r="AN550" i="1"/>
  <c r="AG550" i="1"/>
  <c r="AH550" i="1"/>
  <c r="A551" i="1"/>
  <c r="N551" i="1"/>
  <c r="AJ551" i="1" s="1"/>
  <c r="S551" i="1"/>
  <c r="T551" i="1"/>
  <c r="AN551" i="1"/>
  <c r="AG551" i="1"/>
  <c r="AH551" i="1"/>
  <c r="S552" i="1"/>
  <c r="T552" i="1"/>
  <c r="AP552" i="1"/>
  <c r="AN552" i="1"/>
  <c r="AG552" i="1"/>
  <c r="AH552" i="1"/>
  <c r="S553" i="1"/>
  <c r="T553" i="1"/>
  <c r="AN553" i="1"/>
  <c r="AG553" i="1"/>
  <c r="AH553" i="1"/>
  <c r="AP553" i="1" s="1"/>
  <c r="N554" i="1"/>
  <c r="AJ554" i="1" s="1"/>
  <c r="S554" i="1"/>
  <c r="AO554" i="1" s="1"/>
  <c r="T554" i="1"/>
  <c r="AP554" i="1" s="1"/>
  <c r="AN554" i="1"/>
  <c r="AG554" i="1"/>
  <c r="AH554" i="1"/>
  <c r="N555" i="1"/>
  <c r="AJ555" i="1" s="1"/>
  <c r="S555" i="1"/>
  <c r="T555" i="1"/>
  <c r="AP555" i="1"/>
  <c r="AM555" i="1"/>
  <c r="AG555" i="1"/>
  <c r="AO555" i="1" s="1"/>
  <c r="AH555" i="1"/>
  <c r="N556" i="1"/>
  <c r="AJ556" i="1" s="1"/>
  <c r="S556" i="1"/>
  <c r="T556" i="1"/>
  <c r="AN556" i="1"/>
  <c r="AG556" i="1"/>
  <c r="AH556" i="1"/>
  <c r="A557" i="1"/>
  <c r="N557" i="1" s="1"/>
  <c r="AJ557" i="1" s="1"/>
  <c r="S557" i="1"/>
  <c r="T557" i="1"/>
  <c r="AG557" i="1"/>
  <c r="AH557" i="1"/>
  <c r="S558" i="1"/>
  <c r="T558" i="1"/>
  <c r="AN558" i="1"/>
  <c r="AG558" i="1"/>
  <c r="AH558" i="1"/>
  <c r="S559" i="1"/>
  <c r="T559" i="1"/>
  <c r="AP559" i="1" s="1"/>
  <c r="AN559" i="1"/>
  <c r="AG559" i="1"/>
  <c r="AH559" i="1"/>
  <c r="N560" i="1"/>
  <c r="AJ560" i="1"/>
  <c r="S560" i="1"/>
  <c r="T560" i="1"/>
  <c r="AG560" i="1"/>
  <c r="AO560" i="1" s="1"/>
  <c r="AH560" i="1"/>
  <c r="N561" i="1"/>
  <c r="AJ561" i="1" s="1"/>
  <c r="S561" i="1"/>
  <c r="T561" i="1"/>
  <c r="AP561" i="1"/>
  <c r="AG561" i="1"/>
  <c r="AH561" i="1"/>
  <c r="AM561" i="1"/>
  <c r="A562" i="1"/>
  <c r="A563" i="1"/>
  <c r="S562" i="1"/>
  <c r="T562" i="1"/>
  <c r="AG562" i="1"/>
  <c r="AH562" i="1"/>
  <c r="S563" i="1"/>
  <c r="T563" i="1"/>
  <c r="AM563" i="1"/>
  <c r="AG563" i="1"/>
  <c r="AH563" i="1"/>
  <c r="S564" i="1"/>
  <c r="T564" i="1"/>
  <c r="AP564" i="1" s="1"/>
  <c r="AG564" i="1"/>
  <c r="AH564" i="1"/>
  <c r="N565" i="1"/>
  <c r="AJ565" i="1"/>
  <c r="S565" i="1"/>
  <c r="AO565" i="1"/>
  <c r="T565" i="1"/>
  <c r="AP565" i="1" s="1"/>
  <c r="AN565" i="1"/>
  <c r="AG565" i="1"/>
  <c r="AH565" i="1"/>
  <c r="N566" i="1"/>
  <c r="AJ566" i="1" s="1"/>
  <c r="T566" i="1"/>
  <c r="AN566" i="1"/>
  <c r="N567" i="1"/>
  <c r="AJ567" i="1" s="1"/>
  <c r="T567" i="1"/>
  <c r="AP567" i="1" s="1"/>
  <c r="AM567" i="1"/>
  <c r="AN567" i="1"/>
  <c r="N568" i="1"/>
  <c r="AJ568" i="1"/>
  <c r="T568" i="1"/>
  <c r="AP568" i="1" s="1"/>
  <c r="AN568" i="1"/>
  <c r="N569" i="1"/>
  <c r="AJ569" i="1"/>
  <c r="AM569" i="1"/>
  <c r="AN569" i="1"/>
  <c r="N570" i="1"/>
  <c r="AJ570" i="1"/>
  <c r="AN570" i="1"/>
  <c r="N571" i="1"/>
  <c r="AJ571" i="1" s="1"/>
  <c r="T571" i="1"/>
  <c r="AP571" i="1" s="1"/>
  <c r="AN571" i="1"/>
  <c r="N572" i="1"/>
  <c r="AJ572" i="1"/>
  <c r="N573" i="1"/>
  <c r="AJ573" i="1" s="1"/>
  <c r="AM573" i="1"/>
  <c r="N574" i="1"/>
  <c r="AJ574" i="1" s="1"/>
  <c r="AN574" i="1"/>
  <c r="N575" i="1"/>
  <c r="AJ575" i="1" s="1"/>
  <c r="N576" i="1"/>
  <c r="AJ576" i="1" s="1"/>
  <c r="T576" i="1"/>
  <c r="AH576" i="1"/>
  <c r="N577" i="1"/>
  <c r="AJ577" i="1"/>
  <c r="T577" i="1"/>
  <c r="AP577" i="1"/>
  <c r="AM577" i="1"/>
  <c r="AH577" i="1"/>
  <c r="N578" i="1"/>
  <c r="AJ578" i="1"/>
  <c r="T578" i="1"/>
  <c r="AN578" i="1"/>
  <c r="AH578" i="1"/>
  <c r="AP578" i="1" s="1"/>
  <c r="N579" i="1"/>
  <c r="AJ579" i="1" s="1"/>
  <c r="AM579" i="1"/>
  <c r="N580" i="1"/>
  <c r="AJ580" i="1" s="1"/>
  <c r="AN580" i="1"/>
  <c r="N581" i="1"/>
  <c r="AJ581" i="1" s="1"/>
  <c r="AN581" i="1"/>
  <c r="N582" i="1"/>
  <c r="AJ582" i="1" s="1"/>
  <c r="N583" i="1"/>
  <c r="AJ583" i="1" s="1"/>
  <c r="AN583" i="1"/>
  <c r="N584" i="1"/>
  <c r="AJ584" i="1" s="1"/>
  <c r="N585" i="1"/>
  <c r="AJ585" i="1" s="1"/>
  <c r="N586" i="1"/>
  <c r="AJ586" i="1"/>
  <c r="AN586" i="1"/>
  <c r="N587" i="1"/>
  <c r="AJ587" i="1" s="1"/>
  <c r="D104" i="29"/>
  <c r="D104" i="30" s="1"/>
  <c r="AM587" i="1"/>
  <c r="J104" i="29"/>
  <c r="J104" i="30" s="1"/>
  <c r="N588" i="1"/>
  <c r="AJ588" i="1" s="1"/>
  <c r="S588" i="1"/>
  <c r="T588" i="1"/>
  <c r="AN588" i="1"/>
  <c r="AG588" i="1"/>
  <c r="AH588" i="1"/>
  <c r="N589" i="1"/>
  <c r="AJ589" i="1"/>
  <c r="S589" i="1"/>
  <c r="AO589" i="1"/>
  <c r="T589" i="1"/>
  <c r="AM589" i="1"/>
  <c r="AG589" i="1"/>
  <c r="AH589" i="1"/>
  <c r="N590" i="1"/>
  <c r="AJ590" i="1"/>
  <c r="S590" i="1"/>
  <c r="T590" i="1"/>
  <c r="AR590" i="1"/>
  <c r="AN590" i="1"/>
  <c r="AG590" i="1"/>
  <c r="AH590" i="1"/>
  <c r="N591" i="1"/>
  <c r="AJ591" i="1"/>
  <c r="S591" i="1"/>
  <c r="T591" i="1"/>
  <c r="AG591" i="1"/>
  <c r="AH591" i="1"/>
  <c r="N592" i="1"/>
  <c r="AJ592" i="1" s="1"/>
  <c r="S592" i="1"/>
  <c r="T592" i="1"/>
  <c r="AP592" i="1"/>
  <c r="AN592" i="1"/>
  <c r="AG592" i="1"/>
  <c r="AH592" i="1"/>
  <c r="N593" i="1"/>
  <c r="AJ593" i="1" s="1"/>
  <c r="S593" i="1"/>
  <c r="T593" i="1"/>
  <c r="AP593" i="1"/>
  <c r="AM593" i="1"/>
  <c r="AG593" i="1"/>
  <c r="AH593" i="1"/>
  <c r="N594" i="1"/>
  <c r="AJ594" i="1" s="1"/>
  <c r="S594" i="1"/>
  <c r="AO594" i="1" s="1"/>
  <c r="T594" i="1"/>
  <c r="AP594" i="1" s="1"/>
  <c r="AN594" i="1"/>
  <c r="AG594" i="1"/>
  <c r="AH594" i="1"/>
  <c r="N595" i="1"/>
  <c r="AJ595" i="1"/>
  <c r="S595" i="1"/>
  <c r="AO595" i="1"/>
  <c r="T595" i="1"/>
  <c r="AM595" i="1"/>
  <c r="AG595" i="1"/>
  <c r="AH595" i="1"/>
  <c r="N596" i="1"/>
  <c r="S596" i="1"/>
  <c r="T596" i="1"/>
  <c r="AN596" i="1"/>
  <c r="AG596" i="1"/>
  <c r="AH596" i="1"/>
  <c r="AJ596" i="1"/>
  <c r="N597" i="1"/>
  <c r="AJ597" i="1"/>
  <c r="S597" i="1"/>
  <c r="T597" i="1"/>
  <c r="AP597" i="1" s="1"/>
  <c r="AN597" i="1"/>
  <c r="AG597" i="1"/>
  <c r="AH597" i="1"/>
  <c r="N598" i="1"/>
  <c r="AJ598" i="1"/>
  <c r="S598" i="1"/>
  <c r="T598" i="1"/>
  <c r="AG598" i="1"/>
  <c r="AH598" i="1"/>
  <c r="N599" i="1"/>
  <c r="AJ599" i="1" s="1"/>
  <c r="S599" i="1"/>
  <c r="T599" i="1"/>
  <c r="AP599" i="1" s="1"/>
  <c r="AG599" i="1"/>
  <c r="AH599" i="1"/>
  <c r="N600" i="1"/>
  <c r="AJ600" i="1" s="1"/>
  <c r="S600" i="1"/>
  <c r="T600" i="1"/>
  <c r="AR600" i="1"/>
  <c r="AG600" i="1"/>
  <c r="AH600" i="1"/>
  <c r="AJ601" i="1"/>
  <c r="N602" i="1"/>
  <c r="AJ602" i="1" s="1"/>
  <c r="S602" i="1"/>
  <c r="AO602" i="1" s="1"/>
  <c r="T602" i="1"/>
  <c r="AM602" i="1"/>
  <c r="AG602" i="1"/>
  <c r="AH602" i="1"/>
  <c r="N603" i="1"/>
  <c r="AJ603" i="1" s="1"/>
  <c r="S603" i="1"/>
  <c r="T603" i="1"/>
  <c r="AM603" i="1"/>
  <c r="AN603" i="1"/>
  <c r="AG603" i="1"/>
  <c r="AH603" i="1"/>
  <c r="N604" i="1"/>
  <c r="AJ604" i="1" s="1"/>
  <c r="AN604" i="1"/>
  <c r="N605" i="1"/>
  <c r="AJ605" i="1"/>
  <c r="S605" i="1"/>
  <c r="T605" i="1"/>
  <c r="AM605" i="1"/>
  <c r="AG605" i="1"/>
  <c r="AH605" i="1"/>
  <c r="N606" i="1"/>
  <c r="AJ606" i="1" s="1"/>
  <c r="S606" i="1"/>
  <c r="T606" i="1"/>
  <c r="AR606" i="1"/>
  <c r="AG606" i="1"/>
  <c r="AH606" i="1"/>
  <c r="N607" i="1"/>
  <c r="AJ607" i="1" s="1"/>
  <c r="S607" i="1"/>
  <c r="T607" i="1"/>
  <c r="AP607" i="1"/>
  <c r="AM607" i="1"/>
  <c r="AG607" i="1"/>
  <c r="AO607" i="1" s="1"/>
  <c r="AH607" i="1"/>
  <c r="N608" i="1"/>
  <c r="AJ608" i="1" s="1"/>
  <c r="AN608" i="1"/>
  <c r="N609" i="1"/>
  <c r="AJ609" i="1"/>
  <c r="S609" i="1"/>
  <c r="T609" i="1"/>
  <c r="AM609" i="1"/>
  <c r="AG609" i="1"/>
  <c r="AH609" i="1"/>
  <c r="N610" i="1"/>
  <c r="AJ610" i="1" s="1"/>
  <c r="S610" i="1"/>
  <c r="T610" i="1"/>
  <c r="AR610" i="1"/>
  <c r="AN610" i="1"/>
  <c r="AG610" i="1"/>
  <c r="AH610" i="1"/>
  <c r="N611" i="1"/>
  <c r="AJ611" i="1" s="1"/>
  <c r="S611" i="1"/>
  <c r="T611" i="1"/>
  <c r="AM611" i="1"/>
  <c r="AG611" i="1"/>
  <c r="AH611" i="1"/>
  <c r="N612" i="1"/>
  <c r="S612" i="1"/>
  <c r="T612" i="1"/>
  <c r="AN612" i="1"/>
  <c r="AG612" i="1"/>
  <c r="AH612" i="1"/>
  <c r="AJ612" i="1"/>
  <c r="N613" i="1"/>
  <c r="AJ613" i="1"/>
  <c r="S613" i="1"/>
  <c r="AO613" i="1"/>
  <c r="T613" i="1"/>
  <c r="AM613" i="1"/>
  <c r="AG613" i="1"/>
  <c r="AH613" i="1"/>
  <c r="N614" i="1"/>
  <c r="AJ614" i="1"/>
  <c r="S614" i="1"/>
  <c r="T614" i="1"/>
  <c r="AN614" i="1"/>
  <c r="AG614" i="1"/>
  <c r="AH614" i="1"/>
  <c r="N615" i="1"/>
  <c r="AJ615" i="1" s="1"/>
  <c r="S615" i="1"/>
  <c r="T615" i="1"/>
  <c r="AM615" i="1"/>
  <c r="AG615" i="1"/>
  <c r="AH615" i="1"/>
  <c r="N616" i="1"/>
  <c r="AJ616" i="1" s="1"/>
  <c r="S616" i="1"/>
  <c r="T616" i="1"/>
  <c r="AN616" i="1"/>
  <c r="AG616" i="1"/>
  <c r="AH616" i="1"/>
  <c r="N617" i="1"/>
  <c r="AJ617" i="1" s="1"/>
  <c r="S617" i="1"/>
  <c r="T617" i="1"/>
  <c r="AG617" i="1"/>
  <c r="AH617" i="1"/>
  <c r="AP617" i="1" s="1"/>
  <c r="N618" i="1"/>
  <c r="AJ618" i="1"/>
  <c r="S618" i="1"/>
  <c r="AO618" i="1" s="1"/>
  <c r="T618" i="1"/>
  <c r="AG618" i="1"/>
  <c r="AH618" i="1"/>
  <c r="N619" i="1"/>
  <c r="AJ619" i="1" s="1"/>
  <c r="S619" i="1"/>
  <c r="T619" i="1"/>
  <c r="AP619" i="1" s="1"/>
  <c r="AG619" i="1"/>
  <c r="AH619" i="1"/>
  <c r="N620" i="1"/>
  <c r="AJ620" i="1"/>
  <c r="S620" i="1"/>
  <c r="AO620" i="1" s="1"/>
  <c r="T620" i="1"/>
  <c r="AM620" i="1"/>
  <c r="AG620" i="1"/>
  <c r="AH620" i="1"/>
  <c r="N621" i="1"/>
  <c r="AJ621" i="1"/>
  <c r="S621" i="1"/>
  <c r="AO621" i="1" s="1"/>
  <c r="T621" i="1"/>
  <c r="AP621" i="1" s="1"/>
  <c r="AG621" i="1"/>
  <c r="AH621" i="1"/>
  <c r="N622" i="1"/>
  <c r="AJ622" i="1"/>
  <c r="S622" i="1"/>
  <c r="T622" i="1"/>
  <c r="AG622" i="1"/>
  <c r="J18" i="29" s="1"/>
  <c r="AH622" i="1"/>
  <c r="N623" i="1"/>
  <c r="AJ623" i="1" s="1"/>
  <c r="S623" i="1"/>
  <c r="T623" i="1"/>
  <c r="AG623" i="1"/>
  <c r="AH623" i="1"/>
  <c r="A624" i="1"/>
  <c r="N624" i="1" s="1"/>
  <c r="AJ624" i="1" s="1"/>
  <c r="S624" i="1"/>
  <c r="T624" i="1"/>
  <c r="AG624" i="1"/>
  <c r="AO624" i="1" s="1"/>
  <c r="AH624" i="1"/>
  <c r="N625" i="1"/>
  <c r="AJ625" i="1" s="1"/>
  <c r="S625" i="1"/>
  <c r="T625" i="1"/>
  <c r="AP625" i="1"/>
  <c r="AR625" i="1"/>
  <c r="AM625" i="1"/>
  <c r="AG625" i="1"/>
  <c r="AH625" i="1"/>
  <c r="N626" i="1"/>
  <c r="AJ626" i="1"/>
  <c r="S626" i="1"/>
  <c r="T626" i="1"/>
  <c r="AP626" i="1" s="1"/>
  <c r="AG626" i="1"/>
  <c r="AH626" i="1"/>
  <c r="N627" i="1"/>
  <c r="AJ627" i="1" s="1"/>
  <c r="S627" i="1"/>
  <c r="T627" i="1"/>
  <c r="AM627" i="1"/>
  <c r="AG627" i="1"/>
  <c r="AH627" i="1"/>
  <c r="N628" i="1"/>
  <c r="AJ628" i="1" s="1"/>
  <c r="S628" i="1"/>
  <c r="T628" i="1"/>
  <c r="AP628" i="1" s="1"/>
  <c r="AG628" i="1"/>
  <c r="AH628" i="1"/>
  <c r="N629" i="1"/>
  <c r="AJ629" i="1" s="1"/>
  <c r="S629" i="1"/>
  <c r="T629" i="1"/>
  <c r="AP629" i="1" s="1"/>
  <c r="AM629" i="1"/>
  <c r="AG629" i="1"/>
  <c r="AH629" i="1"/>
  <c r="N630" i="1"/>
  <c r="AJ630" i="1"/>
  <c r="S630" i="1"/>
  <c r="T630" i="1"/>
  <c r="AG630" i="1"/>
  <c r="AO630" i="1" s="1"/>
  <c r="AH630" i="1"/>
  <c r="N631" i="1"/>
  <c r="AJ631" i="1" s="1"/>
  <c r="S631" i="1"/>
  <c r="AO631" i="1" s="1"/>
  <c r="T631" i="1"/>
  <c r="AP631" i="1"/>
  <c r="AM631" i="1"/>
  <c r="AG631" i="1"/>
  <c r="AH631" i="1"/>
  <c r="N632" i="1"/>
  <c r="AJ632" i="1"/>
  <c r="S632" i="1"/>
  <c r="T632" i="1"/>
  <c r="AN632" i="1"/>
  <c r="AG632" i="1"/>
  <c r="AH632" i="1"/>
  <c r="N633" i="1"/>
  <c r="AJ633" i="1" s="1"/>
  <c r="S633" i="1"/>
  <c r="AO633" i="1"/>
  <c r="T633" i="1"/>
  <c r="AG633" i="1"/>
  <c r="AH633" i="1"/>
  <c r="N634" i="1"/>
  <c r="AJ634" i="1"/>
  <c r="S634" i="1"/>
  <c r="T634" i="1"/>
  <c r="AP634" i="1"/>
  <c r="AR634" i="1"/>
  <c r="AG634" i="1"/>
  <c r="AH634" i="1"/>
  <c r="N635" i="1"/>
  <c r="AJ635" i="1"/>
  <c r="S635" i="1"/>
  <c r="T635" i="1"/>
  <c r="AR635" i="1"/>
  <c r="AG635" i="1"/>
  <c r="AH635" i="1"/>
  <c r="N636" i="1"/>
  <c r="AJ636" i="1" s="1"/>
  <c r="S636" i="1"/>
  <c r="AO636" i="1" s="1"/>
  <c r="T636" i="1"/>
  <c r="AG636" i="1"/>
  <c r="AH636" i="1"/>
  <c r="N637" i="1"/>
  <c r="AJ637" i="1" s="1"/>
  <c r="S637" i="1"/>
  <c r="T637" i="1"/>
  <c r="AG637" i="1"/>
  <c r="AH637" i="1"/>
  <c r="N638" i="1"/>
  <c r="AJ638" i="1" s="1"/>
  <c r="S638" i="1"/>
  <c r="T638" i="1"/>
  <c r="AG638" i="1"/>
  <c r="AH638" i="1"/>
  <c r="N639" i="1"/>
  <c r="AJ639" i="1" s="1"/>
  <c r="S639" i="1"/>
  <c r="T639" i="1"/>
  <c r="AG639" i="1"/>
  <c r="AH639" i="1"/>
  <c r="AN639" i="1"/>
  <c r="N640" i="1"/>
  <c r="AJ640" i="1"/>
  <c r="AN640" i="1"/>
  <c r="N641" i="1"/>
  <c r="AJ641" i="1" s="1"/>
  <c r="S641" i="1"/>
  <c r="T641" i="1"/>
  <c r="AM641" i="1"/>
  <c r="AG641" i="1"/>
  <c r="AH641" i="1"/>
  <c r="N642" i="1"/>
  <c r="AJ642" i="1" s="1"/>
  <c r="S642" i="1"/>
  <c r="AO642" i="1" s="1"/>
  <c r="AT642" i="1" s="1"/>
  <c r="T642" i="1"/>
  <c r="AP642" i="1" s="1"/>
  <c r="AR642" i="1"/>
  <c r="AN642" i="1"/>
  <c r="AG642" i="1"/>
  <c r="AH642" i="1"/>
  <c r="N643" i="1"/>
  <c r="AJ643" i="1" s="1"/>
  <c r="S643" i="1"/>
  <c r="T643" i="1"/>
  <c r="AP643" i="1" s="1"/>
  <c r="AM643" i="1"/>
  <c r="AG643" i="1"/>
  <c r="AH643" i="1"/>
  <c r="N644" i="1"/>
  <c r="AJ644" i="1" s="1"/>
  <c r="S644" i="1"/>
  <c r="T644" i="1"/>
  <c r="AG644" i="1"/>
  <c r="AH644" i="1"/>
  <c r="J20" i="29" s="1"/>
  <c r="N645" i="1"/>
  <c r="AJ645" i="1" s="1"/>
  <c r="S645" i="1"/>
  <c r="AO645" i="1"/>
  <c r="T645" i="1"/>
  <c r="AG645" i="1"/>
  <c r="AH645" i="1"/>
  <c r="AN645" i="1"/>
  <c r="N646" i="1"/>
  <c r="AJ646" i="1" s="1"/>
  <c r="S646" i="1"/>
  <c r="AO646" i="1"/>
  <c r="T646" i="1"/>
  <c r="AR646" i="1"/>
  <c r="AG646" i="1"/>
  <c r="AH646" i="1"/>
  <c r="N647" i="1"/>
  <c r="AJ647" i="1" s="1"/>
  <c r="S647" i="1"/>
  <c r="T647" i="1"/>
  <c r="AG647" i="1"/>
  <c r="AH647" i="1"/>
  <c r="AP647" i="1" s="1"/>
  <c r="AN647" i="1"/>
  <c r="N648" i="1"/>
  <c r="AJ648" i="1" s="1"/>
  <c r="S648" i="1"/>
  <c r="T648" i="1"/>
  <c r="AR648" i="1"/>
  <c r="AG648" i="1"/>
  <c r="AH648" i="1"/>
  <c r="N649" i="1"/>
  <c r="AJ649" i="1" s="1"/>
  <c r="S649" i="1"/>
  <c r="AO649" i="1" s="1"/>
  <c r="T649" i="1"/>
  <c r="AP649" i="1"/>
  <c r="AM649" i="1"/>
  <c r="AG649" i="1"/>
  <c r="AH649" i="1"/>
  <c r="N650" i="1"/>
  <c r="AJ650" i="1" s="1"/>
  <c r="S650" i="1"/>
  <c r="AO650" i="1"/>
  <c r="T650" i="1"/>
  <c r="AN650" i="1"/>
  <c r="AG650" i="1"/>
  <c r="AH650" i="1"/>
  <c r="N651" i="1"/>
  <c r="AJ651" i="1" s="1"/>
  <c r="S651" i="1"/>
  <c r="T651" i="1"/>
  <c r="AP651" i="1" s="1"/>
  <c r="AM651" i="1"/>
  <c r="AG651" i="1"/>
  <c r="AO651" i="1" s="1"/>
  <c r="AH651" i="1"/>
  <c r="N652" i="1"/>
  <c r="AJ652" i="1" s="1"/>
  <c r="S652" i="1"/>
  <c r="AO652" i="1" s="1"/>
  <c r="T652" i="1"/>
  <c r="AN652" i="1"/>
  <c r="AG652" i="1"/>
  <c r="AH652" i="1"/>
  <c r="N653" i="1"/>
  <c r="AJ653" i="1"/>
  <c r="S653" i="1"/>
  <c r="T653" i="1"/>
  <c r="AG653" i="1"/>
  <c r="AH653" i="1"/>
  <c r="N654" i="1"/>
  <c r="AJ654" i="1" s="1"/>
  <c r="S654" i="1"/>
  <c r="AO654" i="1" s="1"/>
  <c r="T654" i="1"/>
  <c r="AM654" i="1"/>
  <c r="AG654" i="1"/>
  <c r="AH654" i="1"/>
  <c r="N655" i="1"/>
  <c r="AJ655" i="1" s="1"/>
  <c r="S655" i="1"/>
  <c r="T655" i="1"/>
  <c r="AN655" i="1"/>
  <c r="AG655" i="1"/>
  <c r="AO655" i="1" s="1"/>
  <c r="AH655" i="1"/>
  <c r="N656" i="1"/>
  <c r="AJ656" i="1" s="1"/>
  <c r="S656" i="1"/>
  <c r="AO656" i="1"/>
  <c r="T656" i="1"/>
  <c r="AG656" i="1"/>
  <c r="AH656" i="1"/>
  <c r="N657" i="1"/>
  <c r="AJ657" i="1" s="1"/>
  <c r="S657" i="1"/>
  <c r="T657" i="1"/>
  <c r="AM657" i="1"/>
  <c r="AG657" i="1"/>
  <c r="AH657" i="1"/>
  <c r="N658" i="1"/>
  <c r="AJ658" i="1"/>
  <c r="S658" i="1"/>
  <c r="T658" i="1"/>
  <c r="AN658" i="1"/>
  <c r="AG658" i="1"/>
  <c r="AH658" i="1"/>
  <c r="N659" i="1"/>
  <c r="AJ659" i="1" s="1"/>
  <c r="S659" i="1"/>
  <c r="T659" i="1"/>
  <c r="AM659" i="1"/>
  <c r="AG659" i="1"/>
  <c r="AH659" i="1"/>
  <c r="N660" i="1"/>
  <c r="AJ660" i="1" s="1"/>
  <c r="S660" i="1"/>
  <c r="T660" i="1"/>
  <c r="AN660" i="1"/>
  <c r="AG660" i="1"/>
  <c r="AH660" i="1"/>
  <c r="N661" i="1"/>
  <c r="AJ661" i="1"/>
  <c r="S661" i="1"/>
  <c r="AO661" i="1" s="1"/>
  <c r="T661" i="1"/>
  <c r="AG661" i="1"/>
  <c r="AH661" i="1"/>
  <c r="N662" i="1"/>
  <c r="AJ662" i="1"/>
  <c r="S662" i="1"/>
  <c r="T662" i="1"/>
  <c r="AP662" i="1" s="1"/>
  <c r="AG662" i="1"/>
  <c r="AH662" i="1"/>
  <c r="N663" i="1"/>
  <c r="AJ663" i="1" s="1"/>
  <c r="S663" i="1"/>
  <c r="AO663" i="1"/>
  <c r="T663" i="1"/>
  <c r="AN663" i="1"/>
  <c r="AG663" i="1"/>
  <c r="AH663" i="1"/>
  <c r="J19" i="29" s="1"/>
  <c r="N664" i="1"/>
  <c r="AJ664" i="1"/>
  <c r="S664" i="1"/>
  <c r="AO664" i="1" s="1"/>
  <c r="T664" i="1"/>
  <c r="AR664" i="1"/>
  <c r="AG664" i="1"/>
  <c r="AH664" i="1"/>
  <c r="N665" i="1"/>
  <c r="AJ665" i="1"/>
  <c r="S665" i="1"/>
  <c r="AO665" i="1" s="1"/>
  <c r="T665" i="1"/>
  <c r="AG665" i="1"/>
  <c r="AH665" i="1"/>
  <c r="AP665" i="1" s="1"/>
  <c r="AT665" i="1" s="1"/>
  <c r="N666" i="1"/>
  <c r="AJ666" i="1"/>
  <c r="S666" i="1"/>
  <c r="T666" i="1"/>
  <c r="AN666" i="1"/>
  <c r="AG666" i="1"/>
  <c r="AH666" i="1"/>
  <c r="N667" i="1"/>
  <c r="AJ667" i="1" s="1"/>
  <c r="AM667" i="1"/>
  <c r="AN667" i="1"/>
  <c r="N668" i="1"/>
  <c r="AJ668" i="1" s="1"/>
  <c r="S668" i="1"/>
  <c r="AO668" i="1" s="1"/>
  <c r="T668" i="1"/>
  <c r="AN668" i="1"/>
  <c r="AG668" i="1"/>
  <c r="AH668" i="1"/>
  <c r="N669" i="1"/>
  <c r="AJ669" i="1" s="1"/>
  <c r="S669" i="1"/>
  <c r="T669" i="1"/>
  <c r="AP669" i="1" s="1"/>
  <c r="AN669" i="1"/>
  <c r="AG669" i="1"/>
  <c r="AH669" i="1"/>
  <c r="N670" i="1"/>
  <c r="AJ670" i="1" s="1"/>
  <c r="S670" i="1"/>
  <c r="T670" i="1"/>
  <c r="AR670" i="1"/>
  <c r="AG670" i="1"/>
  <c r="AH670" i="1"/>
  <c r="N671" i="1"/>
  <c r="AJ671" i="1"/>
  <c r="S671" i="1"/>
  <c r="T671" i="1"/>
  <c r="AN671" i="1"/>
  <c r="AG671" i="1"/>
  <c r="AH671" i="1"/>
  <c r="N672" i="1"/>
  <c r="AJ672" i="1"/>
  <c r="S672" i="1"/>
  <c r="T672" i="1"/>
  <c r="AG672" i="1"/>
  <c r="AH672" i="1"/>
  <c r="N673" i="1"/>
  <c r="AJ673" i="1" s="1"/>
  <c r="S673" i="1"/>
  <c r="T673" i="1"/>
  <c r="AN673" i="1"/>
  <c r="AG673" i="1"/>
  <c r="AH673" i="1"/>
  <c r="N674" i="1"/>
  <c r="AJ674" i="1"/>
  <c r="S674" i="1"/>
  <c r="T674" i="1"/>
  <c r="AG674" i="1"/>
  <c r="AH674" i="1"/>
  <c r="N675" i="1"/>
  <c r="AJ675" i="1"/>
  <c r="S675" i="1"/>
  <c r="T675" i="1"/>
  <c r="AP675" i="1" s="1"/>
  <c r="AG675" i="1"/>
  <c r="AH675" i="1"/>
  <c r="N676" i="1"/>
  <c r="AJ676" i="1" s="1"/>
  <c r="S676" i="1"/>
  <c r="T676" i="1"/>
  <c r="AP676" i="1" s="1"/>
  <c r="AN676" i="1"/>
  <c r="AG676" i="1"/>
  <c r="AH676" i="1"/>
  <c r="N677" i="1"/>
  <c r="AJ677" i="1" s="1"/>
  <c r="S677" i="1"/>
  <c r="T677" i="1"/>
  <c r="AP677" i="1"/>
  <c r="AG677" i="1"/>
  <c r="AH677" i="1"/>
  <c r="N678" i="1"/>
  <c r="AJ678" i="1"/>
  <c r="S678" i="1"/>
  <c r="AO678" i="1" s="1"/>
  <c r="AT678" i="1" s="1"/>
  <c r="T678" i="1"/>
  <c r="AP678" i="1"/>
  <c r="AN678" i="1"/>
  <c r="AG678" i="1"/>
  <c r="AH678" i="1"/>
  <c r="N679" i="1"/>
  <c r="AJ679" i="1"/>
  <c r="S679" i="1"/>
  <c r="T679" i="1"/>
  <c r="AN679" i="1"/>
  <c r="AG679" i="1"/>
  <c r="AH679" i="1"/>
  <c r="N680" i="1"/>
  <c r="AJ680" i="1"/>
  <c r="S680" i="1"/>
  <c r="AO680" i="1" s="1"/>
  <c r="T680" i="1"/>
  <c r="AG680" i="1"/>
  <c r="AH680" i="1"/>
  <c r="AP680" i="1" s="1"/>
  <c r="N681" i="1"/>
  <c r="AJ681" i="1"/>
  <c r="S681" i="1"/>
  <c r="T681" i="1"/>
  <c r="AN681" i="1"/>
  <c r="AG681" i="1"/>
  <c r="AH681" i="1"/>
  <c r="N682" i="1"/>
  <c r="AJ682" i="1" s="1"/>
  <c r="S682" i="1"/>
  <c r="AO682" i="1"/>
  <c r="T682" i="1"/>
  <c r="AG682" i="1"/>
  <c r="AH682" i="1"/>
  <c r="N683" i="1"/>
  <c r="AJ683" i="1"/>
  <c r="S683" i="1"/>
  <c r="T683" i="1"/>
  <c r="AM683" i="1"/>
  <c r="AG683" i="1"/>
  <c r="AH683" i="1"/>
  <c r="AP683" i="1" s="1"/>
  <c r="N684" i="1"/>
  <c r="AJ684" i="1"/>
  <c r="S684" i="1"/>
  <c r="T684" i="1"/>
  <c r="AR684" i="1"/>
  <c r="AG684" i="1"/>
  <c r="AH684" i="1"/>
  <c r="N685" i="1"/>
  <c r="AJ685" i="1" s="1"/>
  <c r="S685" i="1"/>
  <c r="T685" i="1"/>
  <c r="AM685" i="1"/>
  <c r="AG685" i="1"/>
  <c r="AH685" i="1"/>
  <c r="AP685" i="1" s="1"/>
  <c r="N686" i="1"/>
  <c r="AJ686" i="1"/>
  <c r="S686" i="1"/>
  <c r="AO686" i="1"/>
  <c r="T686" i="1"/>
  <c r="AG686" i="1"/>
  <c r="AH686" i="1"/>
  <c r="N687" i="1"/>
  <c r="AJ687" i="1"/>
  <c r="S687" i="1"/>
  <c r="T687" i="1"/>
  <c r="AP687" i="1" s="1"/>
  <c r="AN687" i="1"/>
  <c r="AG687" i="1"/>
  <c r="AO687" i="1" s="1"/>
  <c r="AH687" i="1"/>
  <c r="N688" i="1"/>
  <c r="AJ688" i="1" s="1"/>
  <c r="S688" i="1"/>
  <c r="AO688" i="1"/>
  <c r="T688" i="1"/>
  <c r="AG688" i="1"/>
  <c r="AH688" i="1"/>
  <c r="AP688" i="1" s="1"/>
  <c r="N689" i="1"/>
  <c r="AJ689" i="1"/>
  <c r="S689" i="1"/>
  <c r="AO689" i="1"/>
  <c r="T689" i="1"/>
  <c r="AG689" i="1"/>
  <c r="AH689" i="1"/>
  <c r="N690" i="1"/>
  <c r="AJ690" i="1"/>
  <c r="S690" i="1"/>
  <c r="T690" i="1"/>
  <c r="AM690" i="1"/>
  <c r="AG690" i="1"/>
  <c r="AH690" i="1"/>
  <c r="N691" i="1"/>
  <c r="AJ691" i="1" s="1"/>
  <c r="S691" i="1"/>
  <c r="AO691" i="1" s="1"/>
  <c r="T691" i="1"/>
  <c r="AG691" i="1"/>
  <c r="AH691" i="1"/>
  <c r="N692" i="1"/>
  <c r="AJ692" i="1"/>
  <c r="S692" i="1"/>
  <c r="T692" i="1"/>
  <c r="AN692" i="1"/>
  <c r="AG692" i="1"/>
  <c r="AH692" i="1"/>
  <c r="N693" i="1"/>
  <c r="AJ693" i="1" s="1"/>
  <c r="S693" i="1"/>
  <c r="AO693" i="1" s="1"/>
  <c r="T693" i="1"/>
  <c r="AG693" i="1"/>
  <c r="AH693" i="1"/>
  <c r="N694" i="1"/>
  <c r="AJ694" i="1" s="1"/>
  <c r="S694" i="1"/>
  <c r="T694" i="1"/>
  <c r="AR694" i="1"/>
  <c r="AG694" i="1"/>
  <c r="AH694" i="1"/>
  <c r="N695" i="1"/>
  <c r="AJ695" i="1"/>
  <c r="S695" i="1"/>
  <c r="T695" i="1"/>
  <c r="AN695" i="1"/>
  <c r="AG695" i="1"/>
  <c r="AH695" i="1"/>
  <c r="J83" i="29" s="1"/>
  <c r="N696" i="1"/>
  <c r="AJ696" i="1"/>
  <c r="S696" i="1"/>
  <c r="T696" i="1"/>
  <c r="AG696" i="1"/>
  <c r="AH696" i="1"/>
  <c r="N697" i="1"/>
  <c r="AJ697" i="1"/>
  <c r="S697" i="1"/>
  <c r="T697" i="1"/>
  <c r="AG697" i="1"/>
  <c r="AH697" i="1"/>
  <c r="N698" i="1"/>
  <c r="AJ698" i="1"/>
  <c r="S698" i="1"/>
  <c r="T698" i="1"/>
  <c r="AP698" i="1" s="1"/>
  <c r="AR698" i="1"/>
  <c r="AG698" i="1"/>
  <c r="AO698" i="1" s="1"/>
  <c r="AH698" i="1"/>
  <c r="N699" i="1"/>
  <c r="AJ699" i="1" s="1"/>
  <c r="S699" i="1"/>
  <c r="T699" i="1"/>
  <c r="AM699" i="1"/>
  <c r="AG699" i="1"/>
  <c r="AO699" i="1" s="1"/>
  <c r="AH699" i="1"/>
  <c r="N700" i="1"/>
  <c r="AJ700" i="1" s="1"/>
  <c r="S700" i="1"/>
  <c r="AO700" i="1"/>
  <c r="T700" i="1"/>
  <c r="AN700" i="1"/>
  <c r="AG700" i="1"/>
  <c r="AH700" i="1"/>
  <c r="N701" i="1"/>
  <c r="AJ701" i="1"/>
  <c r="S701" i="1"/>
  <c r="T701" i="1"/>
  <c r="AM701" i="1"/>
  <c r="AG701" i="1"/>
  <c r="AH701" i="1"/>
  <c r="N702" i="1"/>
  <c r="AJ702" i="1" s="1"/>
  <c r="S702" i="1"/>
  <c r="T702" i="1"/>
  <c r="AN702" i="1"/>
  <c r="AG702" i="1"/>
  <c r="AH702" i="1"/>
  <c r="N703" i="1"/>
  <c r="AJ703" i="1"/>
  <c r="S703" i="1"/>
  <c r="T703" i="1"/>
  <c r="AM703" i="1"/>
  <c r="AS703" i="1" s="1"/>
  <c r="AG703" i="1"/>
  <c r="AH703" i="1"/>
  <c r="AP703" i="1" s="1"/>
  <c r="N704" i="1"/>
  <c r="AJ704" i="1"/>
  <c r="N705" i="1"/>
  <c r="AJ705" i="1"/>
  <c r="AM705" i="1"/>
  <c r="N706" i="1"/>
  <c r="AJ706" i="1" s="1"/>
  <c r="N707" i="1"/>
  <c r="AJ707" i="1" s="1"/>
  <c r="N708" i="1"/>
  <c r="AJ708" i="1" s="1"/>
  <c r="N709" i="1"/>
  <c r="AJ709" i="1"/>
  <c r="N710" i="1"/>
  <c r="AJ710" i="1" s="1"/>
  <c r="N711" i="1"/>
  <c r="AJ711" i="1" s="1"/>
  <c r="AM711" i="1"/>
  <c r="N712" i="1"/>
  <c r="AJ712" i="1"/>
  <c r="N713" i="1"/>
  <c r="AJ713" i="1" s="1"/>
  <c r="AM713" i="1"/>
  <c r="N714" i="1"/>
  <c r="AJ714" i="1" s="1"/>
  <c r="AR714" i="1"/>
  <c r="AN714" i="1"/>
  <c r="N715" i="1"/>
  <c r="AJ715" i="1"/>
  <c r="N716" i="1"/>
  <c r="AJ716" i="1" s="1"/>
  <c r="S716" i="1"/>
  <c r="T716" i="1"/>
  <c r="AP716" i="1"/>
  <c r="AR716" i="1"/>
  <c r="AG716" i="1"/>
  <c r="AH716" i="1"/>
  <c r="N717" i="1"/>
  <c r="AJ717" i="1" s="1"/>
  <c r="S717" i="1"/>
  <c r="T717" i="1"/>
  <c r="AP717" i="1"/>
  <c r="AG717" i="1"/>
  <c r="AH717" i="1"/>
  <c r="N718" i="1"/>
  <c r="AJ718" i="1" s="1"/>
  <c r="S718" i="1"/>
  <c r="AO718" i="1"/>
  <c r="T718" i="1"/>
  <c r="AP718" i="1"/>
  <c r="AG718" i="1"/>
  <c r="AH718" i="1"/>
  <c r="N719" i="1"/>
  <c r="AJ719" i="1" s="1"/>
  <c r="S719" i="1"/>
  <c r="T719" i="1"/>
  <c r="AG719" i="1"/>
  <c r="AH719" i="1"/>
  <c r="N720" i="1"/>
  <c r="AJ720" i="1"/>
  <c r="S720" i="1"/>
  <c r="T720" i="1"/>
  <c r="AP720" i="1" s="1"/>
  <c r="AG720" i="1"/>
  <c r="AH720" i="1"/>
  <c r="N721" i="1"/>
  <c r="AJ721" i="1"/>
  <c r="S721" i="1"/>
  <c r="T721" i="1"/>
  <c r="AN721" i="1"/>
  <c r="AG721" i="1"/>
  <c r="AH721" i="1"/>
  <c r="J36" i="29" s="1"/>
  <c r="N722" i="1"/>
  <c r="AJ722" i="1"/>
  <c r="S722" i="1"/>
  <c r="AO722" i="1" s="1"/>
  <c r="T722" i="1"/>
  <c r="AP722" i="1"/>
  <c r="AN722" i="1"/>
  <c r="AG722" i="1"/>
  <c r="AH722" i="1"/>
  <c r="N723" i="1"/>
  <c r="AJ723" i="1"/>
  <c r="S723" i="1"/>
  <c r="T723" i="1"/>
  <c r="AM723" i="1"/>
  <c r="AS723" i="1" s="1"/>
  <c r="AG723" i="1"/>
  <c r="AH723" i="1"/>
  <c r="N724" i="1"/>
  <c r="AJ724" i="1"/>
  <c r="S724" i="1"/>
  <c r="T724" i="1"/>
  <c r="AG724" i="1"/>
  <c r="AH724" i="1"/>
  <c r="N725" i="1"/>
  <c r="AJ725" i="1" s="1"/>
  <c r="S725" i="1"/>
  <c r="T725" i="1"/>
  <c r="AM725" i="1"/>
  <c r="AG725" i="1"/>
  <c r="AH725" i="1"/>
  <c r="N726" i="1"/>
  <c r="AJ726" i="1" s="1"/>
  <c r="S726" i="1"/>
  <c r="T726" i="1"/>
  <c r="AG726" i="1"/>
  <c r="AH726" i="1"/>
  <c r="N727" i="1"/>
  <c r="AJ727" i="1"/>
  <c r="S727" i="1"/>
  <c r="AO727" i="1"/>
  <c r="T727" i="1"/>
  <c r="AP727" i="1" s="1"/>
  <c r="AG727" i="1"/>
  <c r="AH727" i="1"/>
  <c r="N728" i="1"/>
  <c r="AJ728" i="1"/>
  <c r="S728" i="1"/>
  <c r="T728" i="1"/>
  <c r="AR728" i="1"/>
  <c r="AG728" i="1"/>
  <c r="AH728" i="1"/>
  <c r="N729" i="1"/>
  <c r="AJ729" i="1" s="1"/>
  <c r="S729" i="1"/>
  <c r="AO729" i="1" s="1"/>
  <c r="T729" i="1"/>
  <c r="AR729" i="1"/>
  <c r="AG729" i="1"/>
  <c r="AH729" i="1"/>
  <c r="AP729" i="1" s="1"/>
  <c r="N730" i="1"/>
  <c r="AJ730" i="1"/>
  <c r="S730" i="1"/>
  <c r="T730" i="1"/>
  <c r="AM730" i="1"/>
  <c r="AG730" i="1"/>
  <c r="AH730" i="1"/>
  <c r="N731" i="1"/>
  <c r="AJ731" i="1" s="1"/>
  <c r="S731" i="1"/>
  <c r="AO731" i="1" s="1"/>
  <c r="T731" i="1"/>
  <c r="AP731" i="1"/>
  <c r="AG731" i="1"/>
  <c r="AH731" i="1"/>
  <c r="N732" i="1"/>
  <c r="AJ732" i="1" s="1"/>
  <c r="S732" i="1"/>
  <c r="T732" i="1"/>
  <c r="AG732" i="1"/>
  <c r="AH732" i="1"/>
  <c r="N733" i="1"/>
  <c r="AJ733" i="1" s="1"/>
  <c r="S733" i="1"/>
  <c r="AO733" i="1" s="1"/>
  <c r="T733" i="1"/>
  <c r="AG733" i="1"/>
  <c r="AH733" i="1"/>
  <c r="N734" i="1"/>
  <c r="AJ734" i="1" s="1"/>
  <c r="S734" i="1"/>
  <c r="T734" i="1"/>
  <c r="AN734" i="1"/>
  <c r="AG734" i="1"/>
  <c r="AH734" i="1"/>
  <c r="N735" i="1"/>
  <c r="AJ735" i="1"/>
  <c r="S735" i="1"/>
  <c r="T735" i="1"/>
  <c r="AG735" i="1"/>
  <c r="AH735" i="1"/>
  <c r="N736" i="1"/>
  <c r="AJ736" i="1" s="1"/>
  <c r="S736" i="1"/>
  <c r="T736" i="1"/>
  <c r="AP736" i="1" s="1"/>
  <c r="AG736" i="1"/>
  <c r="AH736" i="1"/>
  <c r="N737" i="1"/>
  <c r="AJ737" i="1"/>
  <c r="S737" i="1"/>
  <c r="T737" i="1"/>
  <c r="AG737" i="1"/>
  <c r="AO737" i="1" s="1"/>
  <c r="AH737" i="1"/>
  <c r="N738" i="1"/>
  <c r="AJ738" i="1" s="1"/>
  <c r="S738" i="1"/>
  <c r="T738" i="1"/>
  <c r="AM738" i="1"/>
  <c r="AG738" i="1"/>
  <c r="AH738" i="1"/>
  <c r="N739" i="1"/>
  <c r="AJ739" i="1"/>
  <c r="S739" i="1"/>
  <c r="AO739" i="1"/>
  <c r="T739" i="1"/>
  <c r="AG739" i="1"/>
  <c r="O23" i="36"/>
  <c r="AH739" i="1"/>
  <c r="N740" i="1"/>
  <c r="AJ740" i="1"/>
  <c r="S740" i="1"/>
  <c r="AO740" i="1"/>
  <c r="T740" i="1"/>
  <c r="AG740" i="1"/>
  <c r="AH740" i="1"/>
  <c r="N741" i="1"/>
  <c r="AJ741" i="1"/>
  <c r="S741" i="1"/>
  <c r="T741" i="1"/>
  <c r="AM741" i="1"/>
  <c r="AG741" i="1"/>
  <c r="AH741" i="1"/>
  <c r="N742" i="1"/>
  <c r="AJ742" i="1" s="1"/>
  <c r="S742" i="1"/>
  <c r="AO742" i="1" s="1"/>
  <c r="T742" i="1"/>
  <c r="AP742" i="1" s="1"/>
  <c r="AG742" i="1"/>
  <c r="AH742" i="1"/>
  <c r="N743" i="1"/>
  <c r="AJ743" i="1" s="1"/>
  <c r="S743" i="1"/>
  <c r="T743" i="1"/>
  <c r="AG743" i="1"/>
  <c r="AO743" i="1" s="1"/>
  <c r="AH743" i="1"/>
  <c r="N744" i="1"/>
  <c r="AJ744" i="1" s="1"/>
  <c r="S744" i="1"/>
  <c r="AO744" i="1"/>
  <c r="T744" i="1"/>
  <c r="AR744" i="1"/>
  <c r="AG744" i="1"/>
  <c r="AH744" i="1"/>
  <c r="N745" i="1"/>
  <c r="AJ745" i="1" s="1"/>
  <c r="S745" i="1"/>
  <c r="T745" i="1"/>
  <c r="AN745" i="1"/>
  <c r="AG745" i="1"/>
  <c r="AH745" i="1"/>
  <c r="N746" i="1"/>
  <c r="AJ746" i="1"/>
  <c r="S746" i="1"/>
  <c r="T746" i="1"/>
  <c r="AG746" i="1"/>
  <c r="AH746" i="1"/>
  <c r="N747" i="1"/>
  <c r="AJ747" i="1" s="1"/>
  <c r="S747" i="1"/>
  <c r="T747" i="1"/>
  <c r="AP747" i="1" s="1"/>
  <c r="AR747" i="1"/>
  <c r="AG747" i="1"/>
  <c r="AH747" i="1"/>
  <c r="N748" i="1"/>
  <c r="AJ748" i="1" s="1"/>
  <c r="S748" i="1"/>
  <c r="T748" i="1"/>
  <c r="AR748" i="1"/>
  <c r="AG748" i="1"/>
  <c r="AH748" i="1"/>
  <c r="N749" i="1"/>
  <c r="AJ749" i="1" s="1"/>
  <c r="S749" i="1"/>
  <c r="AO749" i="1"/>
  <c r="T749" i="1"/>
  <c r="AM749" i="1"/>
  <c r="AG749" i="1"/>
  <c r="AH749" i="1"/>
  <c r="N750" i="1"/>
  <c r="AJ750" i="1"/>
  <c r="S750" i="1"/>
  <c r="AO750" i="1" s="1"/>
  <c r="T750" i="1"/>
  <c r="AG750" i="1"/>
  <c r="AH750" i="1"/>
  <c r="N751" i="1"/>
  <c r="AJ751" i="1" s="1"/>
  <c r="S751" i="1"/>
  <c r="T751" i="1"/>
  <c r="AP751" i="1" s="1"/>
  <c r="AM751" i="1"/>
  <c r="AG751" i="1"/>
  <c r="J79" i="29" s="1"/>
  <c r="AH751" i="1"/>
  <c r="N752" i="1"/>
  <c r="AJ752" i="1" s="1"/>
  <c r="S752" i="1"/>
  <c r="T752" i="1"/>
  <c r="AR752" i="1"/>
  <c r="AG752" i="1"/>
  <c r="AH752" i="1"/>
  <c r="N753" i="1"/>
  <c r="AJ753" i="1"/>
  <c r="S753" i="1"/>
  <c r="T753" i="1"/>
  <c r="AM753" i="1"/>
  <c r="AG753" i="1"/>
  <c r="AH753" i="1"/>
  <c r="N754" i="1"/>
  <c r="AJ754" i="1" s="1"/>
  <c r="S754" i="1"/>
  <c r="AO754" i="1" s="1"/>
  <c r="T754" i="1"/>
  <c r="AG754" i="1"/>
  <c r="AH754" i="1"/>
  <c r="N755" i="1"/>
  <c r="AJ755" i="1"/>
  <c r="S755" i="1"/>
  <c r="T755" i="1"/>
  <c r="AG755" i="1"/>
  <c r="AH755" i="1"/>
  <c r="N756" i="1"/>
  <c r="AJ756" i="1" s="1"/>
  <c r="S756" i="1"/>
  <c r="T756" i="1"/>
  <c r="AR756" i="1"/>
  <c r="AG756" i="1"/>
  <c r="AH756" i="1"/>
  <c r="AM756" i="1"/>
  <c r="N757" i="1"/>
  <c r="AJ757" i="1" s="1"/>
  <c r="S757" i="1"/>
  <c r="AO757" i="1" s="1"/>
  <c r="T757" i="1"/>
  <c r="AP757" i="1" s="1"/>
  <c r="AG757" i="1"/>
  <c r="AH757" i="1"/>
  <c r="N758" i="1"/>
  <c r="AJ758" i="1" s="1"/>
  <c r="S758" i="1"/>
  <c r="AO758" i="1" s="1"/>
  <c r="T758" i="1"/>
  <c r="AM758" i="1"/>
  <c r="AG758" i="1"/>
  <c r="AH758" i="1"/>
  <c r="N759" i="1"/>
  <c r="AJ759" i="1"/>
  <c r="S759" i="1"/>
  <c r="O33" i="36"/>
  <c r="T759" i="1"/>
  <c r="AM759" i="1"/>
  <c r="AG759" i="1"/>
  <c r="AH759" i="1"/>
  <c r="N760" i="1"/>
  <c r="AJ760" i="1"/>
  <c r="S760" i="1"/>
  <c r="T760" i="1"/>
  <c r="AR760" i="1"/>
  <c r="AN760" i="1"/>
  <c r="AG760" i="1"/>
  <c r="AX760" i="1" s="1"/>
  <c r="AH760" i="1"/>
  <c r="N761" i="1"/>
  <c r="AJ761" i="1" s="1"/>
  <c r="S761" i="1"/>
  <c r="T761" i="1"/>
  <c r="AG761" i="1"/>
  <c r="AH761" i="1"/>
  <c r="N762" i="1"/>
  <c r="AJ762" i="1"/>
  <c r="S762" i="1"/>
  <c r="T762" i="1"/>
  <c r="AP762" i="1" s="1"/>
  <c r="AN762" i="1"/>
  <c r="AG762" i="1"/>
  <c r="AH762" i="1"/>
  <c r="N763" i="1"/>
  <c r="AJ763" i="1"/>
  <c r="S763" i="1"/>
  <c r="T763" i="1"/>
  <c r="AG763" i="1"/>
  <c r="AH763" i="1"/>
  <c r="N764" i="1"/>
  <c r="AJ764" i="1" s="1"/>
  <c r="S764" i="1"/>
  <c r="T764" i="1"/>
  <c r="AR764" i="1"/>
  <c r="AM764" i="1"/>
  <c r="AG764" i="1"/>
  <c r="AH764" i="1"/>
  <c r="N765" i="1"/>
  <c r="AJ765" i="1" s="1"/>
  <c r="S765" i="1"/>
  <c r="T765" i="1"/>
  <c r="AN765" i="1"/>
  <c r="AG765" i="1"/>
  <c r="AH765" i="1"/>
  <c r="N766" i="1"/>
  <c r="AJ766" i="1"/>
  <c r="S766" i="1"/>
  <c r="AO766" i="1" s="1"/>
  <c r="T766" i="1"/>
  <c r="AG766" i="1"/>
  <c r="AH766" i="1"/>
  <c r="N767" i="1"/>
  <c r="AJ767" i="1"/>
  <c r="S767" i="1"/>
  <c r="T767" i="1"/>
  <c r="AP767" i="1" s="1"/>
  <c r="AM767" i="1"/>
  <c r="AG767" i="1"/>
  <c r="AH767" i="1"/>
  <c r="N768" i="1"/>
  <c r="AJ768" i="1"/>
  <c r="S768" i="1"/>
  <c r="T768" i="1"/>
  <c r="AP768" i="1"/>
  <c r="AN768" i="1"/>
  <c r="AG768" i="1"/>
  <c r="AH768" i="1"/>
  <c r="N769" i="1"/>
  <c r="AJ769" i="1"/>
  <c r="S769" i="1"/>
  <c r="T769" i="1"/>
  <c r="AM769" i="1"/>
  <c r="AG769" i="1"/>
  <c r="AH769" i="1"/>
  <c r="N770" i="1"/>
  <c r="AJ770" i="1"/>
  <c r="S770" i="1"/>
  <c r="AO770" i="1" s="1"/>
  <c r="T770" i="1"/>
  <c r="AN770" i="1"/>
  <c r="AG770" i="1"/>
  <c r="AH770" i="1"/>
  <c r="N771" i="1"/>
  <c r="AJ771" i="1"/>
  <c r="S771" i="1"/>
  <c r="AO771" i="1" s="1"/>
  <c r="T771" i="1"/>
  <c r="AP771" i="1" s="1"/>
  <c r="AG771" i="1"/>
  <c r="AH771" i="1"/>
  <c r="N772" i="1"/>
  <c r="AJ772" i="1" s="1"/>
  <c r="S772" i="1"/>
  <c r="T772" i="1"/>
  <c r="AR772" i="1"/>
  <c r="AG772" i="1"/>
  <c r="AH772" i="1"/>
  <c r="N773" i="1"/>
  <c r="AJ773" i="1"/>
  <c r="S773" i="1"/>
  <c r="T773" i="1"/>
  <c r="AP773" i="1"/>
  <c r="AN773" i="1"/>
  <c r="AG773" i="1"/>
  <c r="AH773" i="1"/>
  <c r="N774" i="1"/>
  <c r="AJ774" i="1"/>
  <c r="S774" i="1"/>
  <c r="T774" i="1"/>
  <c r="AP774" i="1"/>
  <c r="AR774" i="1"/>
  <c r="AG774" i="1"/>
  <c r="AH774" i="1"/>
  <c r="N775" i="1"/>
  <c r="AJ775" i="1"/>
  <c r="S775" i="1"/>
  <c r="T775" i="1"/>
  <c r="AP775" i="1"/>
  <c r="AM775" i="1"/>
  <c r="AG775" i="1"/>
  <c r="AH775" i="1"/>
  <c r="N776" i="1"/>
  <c r="AJ776" i="1"/>
  <c r="S776" i="1"/>
  <c r="T776" i="1"/>
  <c r="AR776" i="1"/>
  <c r="AN776" i="1"/>
  <c r="AG776" i="1"/>
  <c r="AO776" i="1" s="1"/>
  <c r="AH776" i="1"/>
  <c r="N777" i="1"/>
  <c r="AJ777" i="1" s="1"/>
  <c r="S777" i="1"/>
  <c r="T777" i="1"/>
  <c r="AR777" i="1"/>
  <c r="AG777" i="1"/>
  <c r="AH777" i="1"/>
  <c r="N778" i="1"/>
  <c r="AJ778" i="1"/>
  <c r="S778" i="1"/>
  <c r="T778" i="1"/>
  <c r="AP778" i="1"/>
  <c r="AG778" i="1"/>
  <c r="AH778" i="1"/>
  <c r="N779" i="1"/>
  <c r="AJ779" i="1" s="1"/>
  <c r="S779" i="1"/>
  <c r="AO779" i="1" s="1"/>
  <c r="T779" i="1"/>
  <c r="AP779" i="1"/>
  <c r="AR779" i="1"/>
  <c r="AM779" i="1"/>
  <c r="AS779" i="1" s="1"/>
  <c r="AG779" i="1"/>
  <c r="AH779" i="1"/>
  <c r="N780" i="1"/>
  <c r="AJ780" i="1" s="1"/>
  <c r="S780" i="1"/>
  <c r="AO780" i="1"/>
  <c r="T780" i="1"/>
  <c r="AP780" i="1" s="1"/>
  <c r="AN780" i="1"/>
  <c r="AG780" i="1"/>
  <c r="AH780" i="1"/>
  <c r="N781" i="1"/>
  <c r="AJ781" i="1"/>
  <c r="S781" i="1"/>
  <c r="T781" i="1"/>
  <c r="AR781" i="1"/>
  <c r="AM781" i="1"/>
  <c r="AG781" i="1"/>
  <c r="AH781" i="1"/>
  <c r="N782" i="1"/>
  <c r="AJ782" i="1"/>
  <c r="S782" i="1"/>
  <c r="T782" i="1"/>
  <c r="AR782" i="1"/>
  <c r="AN782" i="1"/>
  <c r="AG782" i="1"/>
  <c r="AH782" i="1"/>
  <c r="N783" i="1"/>
  <c r="AJ783" i="1"/>
  <c r="S783" i="1"/>
  <c r="T783" i="1"/>
  <c r="AP783" i="1"/>
  <c r="AN783" i="1"/>
  <c r="AG783" i="1"/>
  <c r="AH783" i="1"/>
  <c r="N784" i="1"/>
  <c r="AJ784" i="1"/>
  <c r="S784" i="1"/>
  <c r="AO784" i="1" s="1"/>
  <c r="T784" i="1"/>
  <c r="AR784" i="1"/>
  <c r="AG784" i="1"/>
  <c r="AH784" i="1"/>
  <c r="N785" i="1"/>
  <c r="AJ785" i="1"/>
  <c r="S785" i="1"/>
  <c r="AO785" i="1" s="1"/>
  <c r="T785" i="1"/>
  <c r="AR785" i="1"/>
  <c r="AN785" i="1"/>
  <c r="AG785" i="1"/>
  <c r="AH785" i="1"/>
  <c r="N786" i="1"/>
  <c r="AJ786" i="1" s="1"/>
  <c r="S786" i="1"/>
  <c r="T786" i="1"/>
  <c r="AP786" i="1" s="1"/>
  <c r="AR786" i="1"/>
  <c r="AG786" i="1"/>
  <c r="AH786" i="1"/>
  <c r="N787" i="1"/>
  <c r="AJ787" i="1" s="1"/>
  <c r="S787" i="1"/>
  <c r="T787" i="1"/>
  <c r="AM787" i="1"/>
  <c r="AG787" i="1"/>
  <c r="AH787" i="1"/>
  <c r="N788" i="1"/>
  <c r="AJ788" i="1"/>
  <c r="S788" i="1"/>
  <c r="AO788" i="1" s="1"/>
  <c r="T788" i="1"/>
  <c r="AP788" i="1" s="1"/>
  <c r="AN788" i="1"/>
  <c r="AG788" i="1"/>
  <c r="AH788" i="1"/>
  <c r="N789" i="1"/>
  <c r="AJ789" i="1" s="1"/>
  <c r="S789" i="1"/>
  <c r="T789" i="1"/>
  <c r="AP789" i="1" s="1"/>
  <c r="AR789" i="1"/>
  <c r="AM789" i="1"/>
  <c r="AG789" i="1"/>
  <c r="AH789" i="1"/>
  <c r="N790" i="1"/>
  <c r="AJ790" i="1"/>
  <c r="S790" i="1"/>
  <c r="T790" i="1"/>
  <c r="AN790" i="1"/>
  <c r="AG790" i="1"/>
  <c r="AO790" i="1" s="1"/>
  <c r="AH790" i="1"/>
  <c r="N791" i="1"/>
  <c r="AJ791" i="1"/>
  <c r="S791" i="1"/>
  <c r="T791" i="1"/>
  <c r="AN791" i="1"/>
  <c r="AG791" i="1"/>
  <c r="AH791" i="1"/>
  <c r="N792" i="1"/>
  <c r="AJ792" i="1"/>
  <c r="S792" i="1"/>
  <c r="T792" i="1"/>
  <c r="AM792" i="1"/>
  <c r="AS792" i="1" s="1"/>
  <c r="AG792" i="1"/>
  <c r="AH792" i="1"/>
  <c r="N793" i="1"/>
  <c r="AJ793" i="1" s="1"/>
  <c r="S793" i="1"/>
  <c r="AO793" i="1" s="1"/>
  <c r="T793" i="1"/>
  <c r="AR793" i="1"/>
  <c r="AN793" i="1"/>
  <c r="AG793" i="1"/>
  <c r="AH793" i="1"/>
  <c r="N794" i="1"/>
  <c r="AJ794" i="1"/>
  <c r="S794" i="1"/>
  <c r="T794" i="1"/>
  <c r="AP794" i="1" s="1"/>
  <c r="AM794" i="1"/>
  <c r="AG794" i="1"/>
  <c r="AO794" i="1" s="1"/>
  <c r="AH794" i="1"/>
  <c r="N795" i="1"/>
  <c r="AJ795" i="1" s="1"/>
  <c r="S795" i="1"/>
  <c r="T795" i="1"/>
  <c r="AM795" i="1"/>
  <c r="AS795" i="1" s="1"/>
  <c r="AG795" i="1"/>
  <c r="AH795" i="1"/>
  <c r="N796" i="1"/>
  <c r="AJ796" i="1"/>
  <c r="S796" i="1"/>
  <c r="T796" i="1"/>
  <c r="AR796" i="1"/>
  <c r="AN796" i="1"/>
  <c r="AG796" i="1"/>
  <c r="AH796" i="1"/>
  <c r="N797" i="1"/>
  <c r="AJ797" i="1" s="1"/>
  <c r="S797" i="1"/>
  <c r="AO797" i="1"/>
  <c r="T797" i="1"/>
  <c r="AP797" i="1" s="1"/>
  <c r="AM797" i="1"/>
  <c r="AS797" i="1" s="1"/>
  <c r="AG797" i="1"/>
  <c r="AH797" i="1"/>
  <c r="N798" i="1"/>
  <c r="AJ798" i="1"/>
  <c r="S798" i="1"/>
  <c r="AO798" i="1" s="1"/>
  <c r="T798" i="1"/>
  <c r="AN798" i="1"/>
  <c r="AG798" i="1"/>
  <c r="AH798" i="1"/>
  <c r="N799" i="1"/>
  <c r="AJ799" i="1"/>
  <c r="S799" i="1"/>
  <c r="AO799" i="1" s="1"/>
  <c r="T799" i="1"/>
  <c r="AR799" i="1"/>
  <c r="AN799" i="1"/>
  <c r="AG799" i="1"/>
  <c r="AH799" i="1"/>
  <c r="N800" i="1"/>
  <c r="AJ800" i="1"/>
  <c r="S800" i="1"/>
  <c r="T800" i="1"/>
  <c r="AR800" i="1"/>
  <c r="AG800" i="1"/>
  <c r="AH800" i="1"/>
  <c r="N801" i="1"/>
  <c r="AJ801" i="1"/>
  <c r="S801" i="1"/>
  <c r="AO801" i="1" s="1"/>
  <c r="T801" i="1"/>
  <c r="AG801" i="1"/>
  <c r="AH801" i="1"/>
  <c r="J93" i="29" s="1"/>
  <c r="J93" i="30" s="1"/>
  <c r="N802" i="1"/>
  <c r="AJ802" i="1"/>
  <c r="S802" i="1"/>
  <c r="AO802" i="1" s="1"/>
  <c r="T802" i="1"/>
  <c r="AM802" i="1"/>
  <c r="AG802" i="1"/>
  <c r="AH802" i="1"/>
  <c r="N803" i="1"/>
  <c r="AJ803" i="1"/>
  <c r="S803" i="1"/>
  <c r="T803" i="1"/>
  <c r="AM803" i="1"/>
  <c r="AG803" i="1"/>
  <c r="AH803" i="1"/>
  <c r="N804" i="1"/>
  <c r="AJ804" i="1"/>
  <c r="S804" i="1"/>
  <c r="T804" i="1"/>
  <c r="AR804" i="1"/>
  <c r="AN804" i="1"/>
  <c r="AG804" i="1"/>
  <c r="AH804" i="1"/>
  <c r="N805" i="1"/>
  <c r="AJ805" i="1"/>
  <c r="S805" i="1"/>
  <c r="T805" i="1"/>
  <c r="AP805" i="1" s="1"/>
  <c r="AR805" i="1"/>
  <c r="AM805" i="1"/>
  <c r="AG805" i="1"/>
  <c r="AH805" i="1"/>
  <c r="N806" i="1"/>
  <c r="AJ806" i="1"/>
  <c r="S806" i="1"/>
  <c r="T806" i="1"/>
  <c r="AN806" i="1"/>
  <c r="AG806" i="1"/>
  <c r="AH806" i="1"/>
  <c r="N807" i="1"/>
  <c r="AJ807" i="1"/>
  <c r="S807" i="1"/>
  <c r="T807" i="1"/>
  <c r="AP807" i="1" s="1"/>
  <c r="AG807" i="1"/>
  <c r="AH807" i="1"/>
  <c r="N808" i="1"/>
  <c r="AJ808" i="1" s="1"/>
  <c r="S808" i="1"/>
  <c r="T808" i="1"/>
  <c r="AR808" i="1"/>
  <c r="AN808" i="1"/>
  <c r="AG808" i="1"/>
  <c r="AH808" i="1"/>
  <c r="N809" i="1"/>
  <c r="AJ809" i="1" s="1"/>
  <c r="S809" i="1"/>
  <c r="AO809" i="1"/>
  <c r="T809" i="1"/>
  <c r="AG809" i="1"/>
  <c r="AH809" i="1"/>
  <c r="N810" i="1"/>
  <c r="AJ810" i="1" s="1"/>
  <c r="S810" i="1"/>
  <c r="T810" i="1"/>
  <c r="AP810" i="1" s="1"/>
  <c r="AM810" i="1"/>
  <c r="AG810" i="1"/>
  <c r="AH810" i="1"/>
  <c r="N811" i="1"/>
  <c r="AJ811" i="1" s="1"/>
  <c r="S811" i="1"/>
  <c r="T811" i="1"/>
  <c r="AM811" i="1"/>
  <c r="AS811" i="1" s="1"/>
  <c r="AG811" i="1"/>
  <c r="AO811" i="1" s="1"/>
  <c r="AH811" i="1"/>
  <c r="N812" i="1"/>
  <c r="AJ812" i="1" s="1"/>
  <c r="S812" i="1"/>
  <c r="AO812" i="1"/>
  <c r="AT812" i="1" s="1"/>
  <c r="T812" i="1"/>
  <c r="AP812" i="1" s="1"/>
  <c r="AR812" i="1"/>
  <c r="AN812" i="1"/>
  <c r="AG812" i="1"/>
  <c r="AH812" i="1"/>
  <c r="N813" i="1"/>
  <c r="AJ813" i="1"/>
  <c r="S813" i="1"/>
  <c r="T813" i="1"/>
  <c r="AM813" i="1"/>
  <c r="AG813" i="1"/>
  <c r="AH813" i="1"/>
  <c r="N814" i="1"/>
  <c r="AJ814" i="1"/>
  <c r="S814" i="1"/>
  <c r="T814" i="1"/>
  <c r="AP814" i="1" s="1"/>
  <c r="AR814" i="1"/>
  <c r="AN814" i="1"/>
  <c r="AG814" i="1"/>
  <c r="AH814" i="1"/>
  <c r="N815" i="1"/>
  <c r="AJ815" i="1"/>
  <c r="S815" i="1"/>
  <c r="T815" i="1"/>
  <c r="AP815" i="1" s="1"/>
  <c r="AG815" i="1"/>
  <c r="AH815" i="1"/>
  <c r="N816" i="1"/>
  <c r="AJ816" i="1"/>
  <c r="S816" i="1"/>
  <c r="T816" i="1"/>
  <c r="AP816" i="1" s="1"/>
  <c r="AG816" i="1"/>
  <c r="AH816" i="1"/>
  <c r="N817" i="1"/>
  <c r="AJ817" i="1" s="1"/>
  <c r="S817" i="1"/>
  <c r="AO817" i="1"/>
  <c r="T817" i="1"/>
  <c r="AP817" i="1" s="1"/>
  <c r="AN817" i="1"/>
  <c r="AG817" i="1"/>
  <c r="AH817" i="1"/>
  <c r="N818" i="1"/>
  <c r="AJ818" i="1"/>
  <c r="S818" i="1"/>
  <c r="T818" i="1"/>
  <c r="AP818" i="1"/>
  <c r="AR818" i="1"/>
  <c r="AG818" i="1"/>
  <c r="AH818" i="1"/>
  <c r="N819" i="1"/>
  <c r="AJ819" i="1"/>
  <c r="S819" i="1"/>
  <c r="AO819" i="1" s="1"/>
  <c r="T819" i="1"/>
  <c r="AM819" i="1"/>
  <c r="AS819" i="1"/>
  <c r="AG819" i="1"/>
  <c r="AH819" i="1"/>
  <c r="J97" i="29"/>
  <c r="J97" i="30" s="1"/>
  <c r="N820" i="1"/>
  <c r="AJ820" i="1"/>
  <c r="S820" i="1"/>
  <c r="T820" i="1"/>
  <c r="AR820" i="1"/>
  <c r="AN820" i="1"/>
  <c r="AG820" i="1"/>
  <c r="AH820" i="1"/>
  <c r="N821" i="1"/>
  <c r="AJ821" i="1"/>
  <c r="S821" i="1"/>
  <c r="AO821" i="1"/>
  <c r="T821" i="1"/>
  <c r="AR821" i="1"/>
  <c r="AM821" i="1"/>
  <c r="AG821" i="1"/>
  <c r="AH821" i="1"/>
  <c r="N822" i="1"/>
  <c r="AJ822" i="1" s="1"/>
  <c r="S822" i="1"/>
  <c r="AO822" i="1" s="1"/>
  <c r="T822" i="1"/>
  <c r="AM822" i="1"/>
  <c r="AN822" i="1"/>
  <c r="AS822" i="1" s="1"/>
  <c r="AG822" i="1"/>
  <c r="AH822" i="1"/>
  <c r="N823" i="1"/>
  <c r="AJ823" i="1" s="1"/>
  <c r="S823" i="1"/>
  <c r="T823" i="1"/>
  <c r="AP823" i="1" s="1"/>
  <c r="AG823" i="1"/>
  <c r="AH823" i="1"/>
  <c r="N824" i="1"/>
  <c r="AJ824" i="1"/>
  <c r="S824" i="1"/>
  <c r="T824" i="1"/>
  <c r="AR824" i="1"/>
  <c r="AG824" i="1"/>
  <c r="AH824" i="1"/>
  <c r="N825" i="1"/>
  <c r="AJ825" i="1" s="1"/>
  <c r="S825" i="1"/>
  <c r="T825" i="1"/>
  <c r="AG825" i="1"/>
  <c r="AH825" i="1"/>
  <c r="N826" i="1"/>
  <c r="AJ826" i="1" s="1"/>
  <c r="S826" i="1"/>
  <c r="AO826" i="1" s="1"/>
  <c r="T826" i="1"/>
  <c r="AM826" i="1"/>
  <c r="AG826" i="1"/>
  <c r="AH826" i="1"/>
  <c r="N827" i="1"/>
  <c r="AJ827" i="1" s="1"/>
  <c r="S827" i="1"/>
  <c r="T827" i="1"/>
  <c r="AM827" i="1"/>
  <c r="AG827" i="1"/>
  <c r="AH827" i="1"/>
  <c r="N828" i="1"/>
  <c r="AJ828" i="1" s="1"/>
  <c r="S828" i="1"/>
  <c r="T828" i="1"/>
  <c r="AR828" i="1"/>
  <c r="AN828" i="1"/>
  <c r="AG828" i="1"/>
  <c r="AH828" i="1"/>
  <c r="O829" i="1"/>
  <c r="P829" i="1"/>
  <c r="AC829" i="1"/>
  <c r="AC890" i="1" s="1"/>
  <c r="AC13" i="1" s="1"/>
  <c r="AD829" i="1"/>
  <c r="AJ829" i="1"/>
  <c r="AJ831" i="1"/>
  <c r="N832" i="1"/>
  <c r="AJ832" i="1" s="1"/>
  <c r="AM832" i="1"/>
  <c r="N833" i="1"/>
  <c r="AJ833" i="1" s="1"/>
  <c r="AK833" i="1"/>
  <c r="AR833" i="1"/>
  <c r="N834" i="1"/>
  <c r="AJ834" i="1"/>
  <c r="AM834" i="1"/>
  <c r="N835" i="1"/>
  <c r="AJ835" i="1"/>
  <c r="T835" i="1"/>
  <c r="AL835" i="1"/>
  <c r="AN835" i="1"/>
  <c r="AH835" i="1"/>
  <c r="N836" i="1"/>
  <c r="AJ836" i="1" s="1"/>
  <c r="T836" i="1"/>
  <c r="AL836" i="1"/>
  <c r="AR836" i="1"/>
  <c r="AM836" i="1"/>
  <c r="AH836" i="1"/>
  <c r="AP836" i="1" s="1"/>
  <c r="N837" i="1"/>
  <c r="AJ837" i="1"/>
  <c r="AN837" i="1"/>
  <c r="N838" i="1"/>
  <c r="AJ838" i="1"/>
  <c r="AM838" i="1"/>
  <c r="AN838" i="1"/>
  <c r="N839" i="1"/>
  <c r="AJ839" i="1" s="1"/>
  <c r="N840" i="1"/>
  <c r="AJ840" i="1" s="1"/>
  <c r="AM840" i="1"/>
  <c r="N841" i="1"/>
  <c r="AJ841" i="1"/>
  <c r="AN841" i="1"/>
  <c r="AS841" i="1" s="1"/>
  <c r="N842" i="1"/>
  <c r="AJ842" i="1" s="1"/>
  <c r="T842" i="1"/>
  <c r="AM842" i="1"/>
  <c r="AS842" i="1" s="1"/>
  <c r="AH842" i="1"/>
  <c r="N843" i="1"/>
  <c r="AJ843" i="1"/>
  <c r="T843" i="1"/>
  <c r="AL843" i="1"/>
  <c r="AR843" i="1" s="1"/>
  <c r="AN843" i="1"/>
  <c r="AS843" i="1" s="1"/>
  <c r="AH843" i="1"/>
  <c r="N844" i="1"/>
  <c r="AJ844" i="1" s="1"/>
  <c r="T844" i="1"/>
  <c r="AL844" i="1"/>
  <c r="AM844" i="1"/>
  <c r="AH844" i="1"/>
  <c r="N845" i="1"/>
  <c r="AJ845" i="1"/>
  <c r="T845" i="1"/>
  <c r="AN845" i="1"/>
  <c r="AH845" i="1"/>
  <c r="N846" i="1"/>
  <c r="AJ846" i="1" s="1"/>
  <c r="AM846" i="1"/>
  <c r="AN846" i="1"/>
  <c r="N847" i="1"/>
  <c r="AJ847" i="1"/>
  <c r="T847" i="1"/>
  <c r="AP847" i="1" s="1"/>
  <c r="AN847" i="1"/>
  <c r="AS847" i="1" s="1"/>
  <c r="AL847" i="1"/>
  <c r="N848" i="1"/>
  <c r="AJ848" i="1" s="1"/>
  <c r="T848" i="1"/>
  <c r="AL848" i="1"/>
  <c r="AR848" i="1"/>
  <c r="AM848" i="1"/>
  <c r="AN848" i="1"/>
  <c r="AS848" i="1" s="1"/>
  <c r="AH848" i="1"/>
  <c r="N849" i="1"/>
  <c r="AJ849" i="1" s="1"/>
  <c r="S849" i="1"/>
  <c r="T849" i="1"/>
  <c r="AP849" i="1" s="1"/>
  <c r="AN849" i="1"/>
  <c r="AG849" i="1"/>
  <c r="AH849" i="1"/>
  <c r="N850" i="1"/>
  <c r="AJ850" i="1" s="1"/>
  <c r="S850" i="1"/>
  <c r="T850" i="1"/>
  <c r="AM850" i="1"/>
  <c r="AN850" i="1"/>
  <c r="AG850" i="1"/>
  <c r="AG888" i="1" s="1"/>
  <c r="AH850" i="1"/>
  <c r="N851" i="1"/>
  <c r="AJ851" i="1" s="1"/>
  <c r="S851" i="1"/>
  <c r="AO851" i="1"/>
  <c r="T851" i="1"/>
  <c r="AR851" i="1"/>
  <c r="AN851" i="1"/>
  <c r="AG851" i="1"/>
  <c r="AH851" i="1"/>
  <c r="N852" i="1"/>
  <c r="AJ852" i="1"/>
  <c r="S852" i="1"/>
  <c r="T852" i="1"/>
  <c r="AM852" i="1"/>
  <c r="AN852" i="1"/>
  <c r="AG852" i="1"/>
  <c r="AH852" i="1"/>
  <c r="N853" i="1"/>
  <c r="AJ853" i="1"/>
  <c r="S853" i="1"/>
  <c r="T853" i="1"/>
  <c r="AR853" i="1"/>
  <c r="AG853" i="1"/>
  <c r="AH853" i="1"/>
  <c r="AN853" i="1"/>
  <c r="N854" i="1"/>
  <c r="AJ854" i="1"/>
  <c r="S854" i="1"/>
  <c r="T854" i="1"/>
  <c r="AP854" i="1" s="1"/>
  <c r="AM854" i="1"/>
  <c r="AS854" i="1" s="1"/>
  <c r="AN854" i="1"/>
  <c r="AG854" i="1"/>
  <c r="AH854" i="1"/>
  <c r="N855" i="1"/>
  <c r="AJ855" i="1"/>
  <c r="S855" i="1"/>
  <c r="AO855" i="1" s="1"/>
  <c r="T855" i="1"/>
  <c r="AP855" i="1" s="1"/>
  <c r="AN855" i="1"/>
  <c r="AG855" i="1"/>
  <c r="AH855" i="1"/>
  <c r="N856" i="1"/>
  <c r="AJ856" i="1"/>
  <c r="S856" i="1"/>
  <c r="T856" i="1"/>
  <c r="AM856" i="1"/>
  <c r="AS856" i="1"/>
  <c r="AN856" i="1"/>
  <c r="AG856" i="1"/>
  <c r="AH856" i="1"/>
  <c r="N857" i="1"/>
  <c r="AJ857" i="1" s="1"/>
  <c r="S857" i="1"/>
  <c r="T857" i="1"/>
  <c r="AR857" i="1"/>
  <c r="AN857" i="1"/>
  <c r="AS857" i="1"/>
  <c r="AG857" i="1"/>
  <c r="AH857" i="1"/>
  <c r="N858" i="1"/>
  <c r="AJ858" i="1"/>
  <c r="AM858" i="1"/>
  <c r="AN858" i="1"/>
  <c r="N859" i="1"/>
  <c r="AJ859" i="1"/>
  <c r="AK859" i="1"/>
  <c r="AR859" i="1" s="1"/>
  <c r="AN859" i="1"/>
  <c r="N860" i="1"/>
  <c r="AJ860" i="1" s="1"/>
  <c r="AM860" i="1"/>
  <c r="AN860" i="1"/>
  <c r="N861" i="1"/>
  <c r="AJ861" i="1"/>
  <c r="AN861" i="1"/>
  <c r="AK861" i="1"/>
  <c r="N862" i="1"/>
  <c r="AJ862" i="1" s="1"/>
  <c r="AM862" i="1"/>
  <c r="AN862" i="1"/>
  <c r="N863" i="1"/>
  <c r="AJ863" i="1"/>
  <c r="AK863" i="1"/>
  <c r="AR863" i="1" s="1"/>
  <c r="AN863" i="1"/>
  <c r="N864" i="1"/>
  <c r="AJ864" i="1" s="1"/>
  <c r="AM864" i="1"/>
  <c r="AS864" i="1" s="1"/>
  <c r="AN864" i="1"/>
  <c r="N865" i="1"/>
  <c r="AJ865" i="1"/>
  <c r="AK865" i="1"/>
  <c r="AR865" i="1" s="1"/>
  <c r="AN865" i="1"/>
  <c r="N866" i="1"/>
  <c r="AJ866" i="1" s="1"/>
  <c r="AN866" i="1"/>
  <c r="N867" i="1"/>
  <c r="AJ867" i="1"/>
  <c r="AN867" i="1"/>
  <c r="N868" i="1"/>
  <c r="AJ868" i="1" s="1"/>
  <c r="T868" i="1"/>
  <c r="AP868" i="1" s="1"/>
  <c r="AM868" i="1"/>
  <c r="AN868" i="1"/>
  <c r="AH868" i="1"/>
  <c r="N869" i="1"/>
  <c r="AJ869" i="1" s="1"/>
  <c r="T869" i="1"/>
  <c r="AP869" i="1"/>
  <c r="AL869" i="1"/>
  <c r="AR869" i="1" s="1"/>
  <c r="AH869" i="1"/>
  <c r="AN869" i="1"/>
  <c r="N870" i="1"/>
  <c r="AJ870" i="1"/>
  <c r="T870" i="1"/>
  <c r="AM870" i="1"/>
  <c r="AN870" i="1"/>
  <c r="AH870" i="1"/>
  <c r="N871" i="1"/>
  <c r="AJ871" i="1" s="1"/>
  <c r="T871" i="1"/>
  <c r="AL871" i="1"/>
  <c r="AR871" i="1"/>
  <c r="AN871" i="1"/>
  <c r="AH871" i="1"/>
  <c r="N872" i="1"/>
  <c r="AJ872" i="1"/>
  <c r="T872" i="1"/>
  <c r="AL872" i="1"/>
  <c r="AM872" i="1"/>
  <c r="AN872" i="1"/>
  <c r="AS872" i="1" s="1"/>
  <c r="AH872" i="1"/>
  <c r="N873" i="1"/>
  <c r="AJ873" i="1" s="1"/>
  <c r="T873" i="1"/>
  <c r="AP873" i="1" s="1"/>
  <c r="AL873" i="1"/>
  <c r="AR873" i="1"/>
  <c r="AN873" i="1"/>
  <c r="AS873" i="1" s="1"/>
  <c r="N874" i="1"/>
  <c r="AJ874" i="1"/>
  <c r="T874" i="1"/>
  <c r="AL874" i="1"/>
  <c r="AR874" i="1" s="1"/>
  <c r="AM874" i="1"/>
  <c r="AN874" i="1"/>
  <c r="AH874" i="1"/>
  <c r="N875" i="1"/>
  <c r="AJ875" i="1" s="1"/>
  <c r="T875" i="1"/>
  <c r="AL875" i="1"/>
  <c r="AR875" i="1" s="1"/>
  <c r="AN875" i="1"/>
  <c r="AH875" i="1"/>
  <c r="N876" i="1"/>
  <c r="AJ876" i="1"/>
  <c r="S876" i="1"/>
  <c r="T876" i="1"/>
  <c r="AP876" i="1"/>
  <c r="AM876" i="1"/>
  <c r="AN876" i="1"/>
  <c r="AS876" i="1" s="1"/>
  <c r="AG876" i="1"/>
  <c r="AH876" i="1"/>
  <c r="N877" i="1"/>
  <c r="AJ877" i="1" s="1"/>
  <c r="S877" i="1"/>
  <c r="T877" i="1"/>
  <c r="AR877" i="1"/>
  <c r="AN877" i="1"/>
  <c r="AG877" i="1"/>
  <c r="AH877" i="1"/>
  <c r="N878" i="1"/>
  <c r="AJ878" i="1" s="1"/>
  <c r="S878" i="1"/>
  <c r="T878" i="1"/>
  <c r="AM878" i="1"/>
  <c r="AG878" i="1"/>
  <c r="AH878" i="1"/>
  <c r="N879" i="1"/>
  <c r="AJ879" i="1"/>
  <c r="S879" i="1"/>
  <c r="T879" i="1"/>
  <c r="AN879" i="1"/>
  <c r="AG879" i="1"/>
  <c r="AH879" i="1"/>
  <c r="N880" i="1"/>
  <c r="AJ880" i="1"/>
  <c r="S880" i="1"/>
  <c r="AO880" i="1" s="1"/>
  <c r="T880" i="1"/>
  <c r="AM880" i="1"/>
  <c r="AN880" i="1"/>
  <c r="AS880" i="1" s="1"/>
  <c r="AG880" i="1"/>
  <c r="AH880" i="1"/>
  <c r="N881" i="1"/>
  <c r="AJ881" i="1" s="1"/>
  <c r="S881" i="1"/>
  <c r="T881" i="1"/>
  <c r="AP881" i="1" s="1"/>
  <c r="AN881" i="1"/>
  <c r="AG881" i="1"/>
  <c r="AH881" i="1"/>
  <c r="N882" i="1"/>
  <c r="AJ882" i="1" s="1"/>
  <c r="S882" i="1"/>
  <c r="T882" i="1"/>
  <c r="AM882" i="1"/>
  <c r="AN882" i="1"/>
  <c r="AG882" i="1"/>
  <c r="AO882" i="1" s="1"/>
  <c r="AH882" i="1"/>
  <c r="N883" i="1"/>
  <c r="AJ883" i="1"/>
  <c r="S883" i="1"/>
  <c r="T883" i="1"/>
  <c r="AP883" i="1" s="1"/>
  <c r="AR883" i="1"/>
  <c r="AN883" i="1"/>
  <c r="AG883" i="1"/>
  <c r="AH883" i="1"/>
  <c r="N884" i="1"/>
  <c r="AJ884" i="1" s="1"/>
  <c r="AM884" i="1"/>
  <c r="AN884" i="1"/>
  <c r="N885" i="1"/>
  <c r="AJ885" i="1"/>
  <c r="T885" i="1"/>
  <c r="AN885" i="1"/>
  <c r="AH885" i="1"/>
  <c r="N886" i="1"/>
  <c r="T886" i="1"/>
  <c r="AL886" i="1"/>
  <c r="AR886" i="1"/>
  <c r="AM886" i="1"/>
  <c r="AS886" i="1" s="1"/>
  <c r="AN886" i="1"/>
  <c r="AH886" i="1"/>
  <c r="AJ886" i="1"/>
  <c r="N887" i="1"/>
  <c r="AK887" i="1"/>
  <c r="AR887" i="1"/>
  <c r="AN887" i="1"/>
  <c r="AJ887" i="1"/>
  <c r="O888" i="1"/>
  <c r="P888" i="1"/>
  <c r="Q888" i="1"/>
  <c r="R888" i="1"/>
  <c r="AC888" i="1"/>
  <c r="AD888" i="1"/>
  <c r="AE888" i="1"/>
  <c r="AF888" i="1"/>
  <c r="AJ888" i="1"/>
  <c r="AJ890" i="1"/>
  <c r="P898" i="1"/>
  <c r="AD898" i="1"/>
  <c r="P899" i="1"/>
  <c r="AD899" i="1"/>
  <c r="P901" i="1"/>
  <c r="V901" i="1"/>
  <c r="AC901" i="1" s="1"/>
  <c r="AK901" i="1"/>
  <c r="Z901" i="1"/>
  <c r="AG901" i="1"/>
  <c r="AO901" i="1"/>
  <c r="AD901" i="1"/>
  <c r="AH901" i="1"/>
  <c r="P902" i="1"/>
  <c r="V902" i="1"/>
  <c r="AC902" i="1"/>
  <c r="AK902" i="1" s="1"/>
  <c r="Z902" i="1"/>
  <c r="AG902" i="1" s="1"/>
  <c r="AO902" i="1" s="1"/>
  <c r="AD902" i="1"/>
  <c r="AH902" i="1"/>
  <c r="P904" i="1"/>
  <c r="T904" i="1"/>
  <c r="T905" i="1"/>
  <c r="V904" i="1"/>
  <c r="AC904" i="1" s="1"/>
  <c r="AK904" i="1" s="1"/>
  <c r="Z904" i="1"/>
  <c r="AG904" i="1"/>
  <c r="AO904" i="1" s="1"/>
  <c r="AD904" i="1"/>
  <c r="P905" i="1"/>
  <c r="V905" i="1"/>
  <c r="AC905" i="1" s="1"/>
  <c r="AK905" i="1" s="1"/>
  <c r="Z905" i="1"/>
  <c r="AG905" i="1"/>
  <c r="AO905" i="1" s="1"/>
  <c r="AD905" i="1"/>
  <c r="AH905" i="1"/>
  <c r="P907" i="1"/>
  <c r="V907" i="1"/>
  <c r="AC907" i="1" s="1"/>
  <c r="AK907" i="1" s="1"/>
  <c r="Z907" i="1"/>
  <c r="AG907" i="1" s="1"/>
  <c r="AO907" i="1" s="1"/>
  <c r="AD907" i="1"/>
  <c r="AH907" i="1"/>
  <c r="P908" i="1"/>
  <c r="V908" i="1"/>
  <c r="AC908" i="1" s="1"/>
  <c r="AK908" i="1" s="1"/>
  <c r="Z908" i="1"/>
  <c r="AG908" i="1"/>
  <c r="AO908" i="1" s="1"/>
  <c r="AD908" i="1"/>
  <c r="AH908" i="1"/>
  <c r="V910" i="1"/>
  <c r="AC910" i="1" s="1"/>
  <c r="AK910" i="1" s="1"/>
  <c r="Z910" i="1"/>
  <c r="AG910" i="1" s="1"/>
  <c r="AO910" i="1" s="1"/>
  <c r="P911" i="1"/>
  <c r="V911" i="1"/>
  <c r="AC911" i="1" s="1"/>
  <c r="AK911" i="1" s="1"/>
  <c r="Z911" i="1"/>
  <c r="AG911" i="1" s="1"/>
  <c r="AO911" i="1" s="1"/>
  <c r="K23" i="4"/>
  <c r="G61" i="4"/>
  <c r="H10" i="4"/>
  <c r="H61" i="4"/>
  <c r="M9" i="4"/>
  <c r="M60" i="4"/>
  <c r="J60" i="4"/>
  <c r="E61" i="4"/>
  <c r="E30" i="4"/>
  <c r="E12" i="4"/>
  <c r="H60" i="8"/>
  <c r="N9" i="4"/>
  <c r="N60" i="4" s="1"/>
  <c r="K60" i="4"/>
  <c r="G10" i="29"/>
  <c r="H10" i="29"/>
  <c r="J10" i="29"/>
  <c r="K10" i="29" s="1"/>
  <c r="M10" i="29" s="1"/>
  <c r="N10" i="29" s="1"/>
  <c r="AL845" i="1"/>
  <c r="AR845" i="1" s="1"/>
  <c r="AR787" i="1"/>
  <c r="AR783" i="1"/>
  <c r="AR768" i="1"/>
  <c r="P894" i="27"/>
  <c r="P4" i="27" s="1"/>
  <c r="AR692" i="1"/>
  <c r="AR686" i="1"/>
  <c r="AR685" i="1"/>
  <c r="AR676" i="1"/>
  <c r="W905" i="1"/>
  <c r="AR822" i="1"/>
  <c r="AR792" i="1"/>
  <c r="AR739" i="1"/>
  <c r="AR732" i="1"/>
  <c r="AR706" i="1"/>
  <c r="AN173" i="1"/>
  <c r="AS173" i="1" s="1"/>
  <c r="R890" i="26"/>
  <c r="R13" i="26"/>
  <c r="R894" i="26"/>
  <c r="R4" i="26" s="1"/>
  <c r="O890" i="26"/>
  <c r="O13" i="26" s="1"/>
  <c r="P892" i="26"/>
  <c r="P2" i="26" s="1"/>
  <c r="AL217" i="1"/>
  <c r="AL198" i="1"/>
  <c r="AR198" i="1" s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L24" i="1"/>
  <c r="AR24" i="1" s="1"/>
  <c r="S888" i="25"/>
  <c r="AR659" i="1"/>
  <c r="AR638" i="1"/>
  <c r="AL120" i="1"/>
  <c r="AL67" i="1"/>
  <c r="AR67" i="1" s="1"/>
  <c r="AL56" i="1"/>
  <c r="AL908" i="1" s="1"/>
  <c r="AR817" i="1"/>
  <c r="AR802" i="1"/>
  <c r="AR703" i="1"/>
  <c r="AR697" i="1"/>
  <c r="AR696" i="1"/>
  <c r="AR626" i="1"/>
  <c r="AR621" i="1"/>
  <c r="AR598" i="1"/>
  <c r="AR290" i="1"/>
  <c r="AL277" i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488" i="1"/>
  <c r="AR483" i="1"/>
  <c r="AR464" i="1"/>
  <c r="AR452" i="1"/>
  <c r="AR444" i="1"/>
  <c r="AR426" i="1"/>
  <c r="AR420" i="1"/>
  <c r="AR414" i="1"/>
  <c r="AR392" i="1"/>
  <c r="AL22" i="1"/>
  <c r="AL252" i="1"/>
  <c r="AR252" i="1" s="1"/>
  <c r="AL220" i="1"/>
  <c r="AR220" i="1"/>
  <c r="AL17" i="1"/>
  <c r="AR17" i="1" s="1"/>
  <c r="P894" i="20"/>
  <c r="P4" i="20"/>
  <c r="AL366" i="1"/>
  <c r="AR366" i="1" s="1"/>
  <c r="AK867" i="1"/>
  <c r="AR867" i="1" s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 s="1"/>
  <c r="AL365" i="1"/>
  <c r="AR365" i="1" s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L327" i="1"/>
  <c r="AL281" i="1"/>
  <c r="AL275" i="1"/>
  <c r="AL273" i="1"/>
  <c r="AL270" i="1"/>
  <c r="AR270" i="1" s="1"/>
  <c r="AL211" i="1"/>
  <c r="AL207" i="1"/>
  <c r="AL203" i="1"/>
  <c r="AR203" i="1" s="1"/>
  <c r="AL199" i="1"/>
  <c r="AL193" i="1"/>
  <c r="AL182" i="1"/>
  <c r="AR63" i="1"/>
  <c r="AL60" i="1"/>
  <c r="AR58" i="1"/>
  <c r="G82" i="7"/>
  <c r="G39" i="7" s="1"/>
  <c r="AL842" i="1"/>
  <c r="AR842" i="1" s="1"/>
  <c r="AN579" i="1"/>
  <c r="AN575" i="1"/>
  <c r="AN573" i="1"/>
  <c r="AM571" i="1"/>
  <c r="AL367" i="1"/>
  <c r="AR367" i="1" s="1"/>
  <c r="AR361" i="1"/>
  <c r="AR353" i="1"/>
  <c r="AK345" i="1"/>
  <c r="AR345" i="1" s="1"/>
  <c r="AR335" i="1"/>
  <c r="AL328" i="1"/>
  <c r="AR328" i="1"/>
  <c r="AK327" i="1"/>
  <c r="AL322" i="1"/>
  <c r="AR322" i="1" s="1"/>
  <c r="AK320" i="1"/>
  <c r="AR320" i="1" s="1"/>
  <c r="AK318" i="1"/>
  <c r="AR318" i="1" s="1"/>
  <c r="AK316" i="1"/>
  <c r="AR316" i="1" s="1"/>
  <c r="AR315" i="1"/>
  <c r="AK314" i="1"/>
  <c r="AR314" i="1" s="1"/>
  <c r="AR313" i="1"/>
  <c r="AK312" i="1"/>
  <c r="AR312" i="1" s="1"/>
  <c r="AK308" i="1"/>
  <c r="AR308" i="1" s="1"/>
  <c r="AK306" i="1"/>
  <c r="AK304" i="1"/>
  <c r="AR303" i="1"/>
  <c r="AK302" i="1"/>
  <c r="AR302" i="1" s="1"/>
  <c r="AK300" i="1"/>
  <c r="AR300" i="1" s="1"/>
  <c r="AK298" i="1"/>
  <c r="AR298" i="1" s="1"/>
  <c r="AK296" i="1"/>
  <c r="AR296" i="1" s="1"/>
  <c r="AK294" i="1"/>
  <c r="AR294" i="1" s="1"/>
  <c r="AK275" i="1"/>
  <c r="AK268" i="1"/>
  <c r="AR268" i="1"/>
  <c r="AL267" i="1"/>
  <c r="AR267" i="1" s="1"/>
  <c r="AL263" i="1"/>
  <c r="AR263" i="1" s="1"/>
  <c r="AL259" i="1"/>
  <c r="AR259" i="1" s="1"/>
  <c r="AL251" i="1"/>
  <c r="AR251" i="1" s="1"/>
  <c r="AK250" i="1"/>
  <c r="AR250" i="1" s="1"/>
  <c r="AK248" i="1"/>
  <c r="AR248" i="1" s="1"/>
  <c r="AR247" i="1"/>
  <c r="AK246" i="1"/>
  <c r="AR246" i="1" s="1"/>
  <c r="AK240" i="1"/>
  <c r="AR240" i="1"/>
  <c r="AL235" i="1"/>
  <c r="AL227" i="1"/>
  <c r="AL218" i="1"/>
  <c r="AL210" i="1"/>
  <c r="AL206" i="1"/>
  <c r="AK196" i="1"/>
  <c r="AR196" i="1" s="1"/>
  <c r="AR159" i="1"/>
  <c r="AL885" i="1"/>
  <c r="AR885" i="1" s="1"/>
  <c r="AR881" i="1"/>
  <c r="AR879" i="1"/>
  <c r="AL870" i="1"/>
  <c r="AR870" i="1" s="1"/>
  <c r="AL868" i="1"/>
  <c r="AR868" i="1" s="1"/>
  <c r="AR849" i="1"/>
  <c r="AK841" i="1"/>
  <c r="AR841" i="1" s="1"/>
  <c r="AK839" i="1"/>
  <c r="AR839" i="1" s="1"/>
  <c r="AK837" i="1"/>
  <c r="AR837" i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/>
  <c r="AR369" i="1"/>
  <c r="AK364" i="1"/>
  <c r="AR364" i="1" s="1"/>
  <c r="AK362" i="1"/>
  <c r="AR362" i="1" s="1"/>
  <c r="AK360" i="1"/>
  <c r="AR360" i="1" s="1"/>
  <c r="AK358" i="1"/>
  <c r="AK356" i="1"/>
  <c r="AK354" i="1"/>
  <c r="AK352" i="1"/>
  <c r="AR352" i="1" s="1"/>
  <c r="AK350" i="1"/>
  <c r="AR350" i="1" s="1"/>
  <c r="AK346" i="1"/>
  <c r="AR346" i="1" s="1"/>
  <c r="AL344" i="1"/>
  <c r="AR343" i="1"/>
  <c r="AK337" i="1"/>
  <c r="AR337" i="1" s="1"/>
  <c r="AK334" i="1"/>
  <c r="AR334" i="1"/>
  <c r="AK332" i="1"/>
  <c r="AR332" i="1" s="1"/>
  <c r="AL330" i="1"/>
  <c r="AR330" i="1" s="1"/>
  <c r="AK329" i="1"/>
  <c r="AK326" i="1"/>
  <c r="AR326" i="1" s="1"/>
  <c r="AK288" i="1"/>
  <c r="AR288" i="1" s="1"/>
  <c r="AL280" i="1"/>
  <c r="AL276" i="1"/>
  <c r="AL272" i="1"/>
  <c r="AR272" i="1" s="1"/>
  <c r="AR258" i="1"/>
  <c r="AK217" i="1"/>
  <c r="AR217" i="1" s="1"/>
  <c r="AK209" i="1"/>
  <c r="AR209" i="1" s="1"/>
  <c r="AK205" i="1"/>
  <c r="AR205" i="1"/>
  <c r="AK201" i="1"/>
  <c r="AR201" i="1"/>
  <c r="AR855" i="1"/>
  <c r="AR668" i="1"/>
  <c r="G76" i="7"/>
  <c r="G11" i="7" s="1"/>
  <c r="AL282" i="1"/>
  <c r="AR282" i="1"/>
  <c r="AK281" i="1"/>
  <c r="AR281" i="1" s="1"/>
  <c r="AL278" i="1"/>
  <c r="AK277" i="1"/>
  <c r="AK273" i="1"/>
  <c r="AL265" i="1"/>
  <c r="AR265" i="1" s="1"/>
  <c r="AL261" i="1"/>
  <c r="AL257" i="1"/>
  <c r="AR257" i="1" s="1"/>
  <c r="AR253" i="1"/>
  <c r="AR243" i="1"/>
  <c r="AL237" i="1"/>
  <c r="AR237" i="1" s="1"/>
  <c r="AL233" i="1"/>
  <c r="AR233" i="1" s="1"/>
  <c r="AL225" i="1"/>
  <c r="AR225" i="1" s="1"/>
  <c r="AR221" i="1"/>
  <c r="AL216" i="1"/>
  <c r="AL212" i="1"/>
  <c r="AL208" i="1"/>
  <c r="AK207" i="1"/>
  <c r="AR207" i="1" s="1"/>
  <c r="AL204" i="1"/>
  <c r="AR204" i="1" s="1"/>
  <c r="AL200" i="1"/>
  <c r="AL195" i="1"/>
  <c r="AR195" i="1" s="1"/>
  <c r="AR161" i="1"/>
  <c r="H31" i="4"/>
  <c r="H31" i="8" s="1"/>
  <c r="H86" i="4"/>
  <c r="H86" i="8" s="1"/>
  <c r="AK193" i="1"/>
  <c r="AR193" i="1" s="1"/>
  <c r="AK191" i="1"/>
  <c r="AL184" i="1"/>
  <c r="AR184" i="1" s="1"/>
  <c r="AL181" i="1"/>
  <c r="AK180" i="1"/>
  <c r="AK176" i="1"/>
  <c r="AR176" i="1" s="1"/>
  <c r="AL183" i="1"/>
  <c r="AK182" i="1"/>
  <c r="AL179" i="1"/>
  <c r="AK178" i="1"/>
  <c r="AL174" i="1"/>
  <c r="AR174" i="1" s="1"/>
  <c r="AR172" i="1"/>
  <c r="AS163" i="1"/>
  <c r="AK160" i="1"/>
  <c r="AS159" i="1"/>
  <c r="AR158" i="1"/>
  <c r="AS157" i="1"/>
  <c r="AR156" i="1"/>
  <c r="AS155" i="1"/>
  <c r="AR152" i="1"/>
  <c r="H78" i="4"/>
  <c r="H78" i="8" s="1"/>
  <c r="AL150" i="1"/>
  <c r="AR150" i="1" s="1"/>
  <c r="AL146" i="1"/>
  <c r="AR146" i="1" s="1"/>
  <c r="AL142" i="1"/>
  <c r="AR142" i="1" s="1"/>
  <c r="AL140" i="1"/>
  <c r="AR140" i="1" s="1"/>
  <c r="AL132" i="1"/>
  <c r="AR132" i="1" s="1"/>
  <c r="AL130" i="1"/>
  <c r="AR130" i="1" s="1"/>
  <c r="AL128" i="1"/>
  <c r="AR128" i="1"/>
  <c r="AR126" i="1"/>
  <c r="AL122" i="1"/>
  <c r="AR122" i="1" s="1"/>
  <c r="AL121" i="1"/>
  <c r="AR121" i="1"/>
  <c r="H85" i="4"/>
  <c r="H85" i="8" s="1"/>
  <c r="H80" i="4"/>
  <c r="AR115" i="1"/>
  <c r="AR87" i="1"/>
  <c r="AL66" i="1"/>
  <c r="AR66" i="1" s="1"/>
  <c r="AL64" i="1"/>
  <c r="AR64" i="1"/>
  <c r="AR62" i="1"/>
  <c r="AL61" i="1"/>
  <c r="AL59" i="1"/>
  <c r="AL57" i="1"/>
  <c r="AR57" i="1" s="1"/>
  <c r="AL26" i="1"/>
  <c r="AR26" i="1" s="1"/>
  <c r="AL19" i="1"/>
  <c r="H17" i="4"/>
  <c r="H13" i="4"/>
  <c r="H13" i="8"/>
  <c r="AL25" i="1"/>
  <c r="P894" i="26"/>
  <c r="P4" i="26"/>
  <c r="S888" i="26"/>
  <c r="AM804" i="1"/>
  <c r="AS804" i="1" s="1"/>
  <c r="AN802" i="1"/>
  <c r="AM801" i="1"/>
  <c r="AN800" i="1"/>
  <c r="AM799" i="1"/>
  <c r="AN827" i="1"/>
  <c r="AS827" i="1" s="1"/>
  <c r="AN826" i="1"/>
  <c r="AM825" i="1"/>
  <c r="AN824" i="1"/>
  <c r="AM823" i="1"/>
  <c r="AS823" i="1"/>
  <c r="AM820" i="1"/>
  <c r="AN818" i="1"/>
  <c r="AS818" i="1" s="1"/>
  <c r="AM817" i="1"/>
  <c r="AN816" i="1"/>
  <c r="AM815" i="1"/>
  <c r="AM814" i="1"/>
  <c r="AS814" i="1" s="1"/>
  <c r="AN810" i="1"/>
  <c r="AM809" i="1"/>
  <c r="AM807" i="1"/>
  <c r="AS807" i="1"/>
  <c r="AM798" i="1"/>
  <c r="AN769" i="1"/>
  <c r="AS769" i="1" s="1"/>
  <c r="AN767" i="1"/>
  <c r="AS767" i="1"/>
  <c r="AN766" i="1"/>
  <c r="AM765" i="1"/>
  <c r="AN764" i="1"/>
  <c r="AM763" i="1"/>
  <c r="AN797" i="1"/>
  <c r="AM796" i="1"/>
  <c r="AS796" i="1" s="1"/>
  <c r="AN794" i="1"/>
  <c r="AM793" i="1"/>
  <c r="AS793" i="1" s="1"/>
  <c r="AN792" i="1"/>
  <c r="AM791" i="1"/>
  <c r="AM788" i="1"/>
  <c r="AN786" i="1"/>
  <c r="AM785" i="1"/>
  <c r="AS785" i="1" s="1"/>
  <c r="AN784" i="1"/>
  <c r="AM783" i="1"/>
  <c r="AS783" i="1" s="1"/>
  <c r="AN781" i="1"/>
  <c r="AN778" i="1"/>
  <c r="AM777" i="1"/>
  <c r="AN774" i="1"/>
  <c r="AM773" i="1"/>
  <c r="AS773" i="1" s="1"/>
  <c r="AN772" i="1"/>
  <c r="AM771" i="1"/>
  <c r="AS771" i="1" s="1"/>
  <c r="AM760" i="1"/>
  <c r="AS760" i="1" s="1"/>
  <c r="AN758" i="1"/>
  <c r="AM757" i="1"/>
  <c r="AS757" i="1" s="1"/>
  <c r="AN756" i="1"/>
  <c r="AM755" i="1"/>
  <c r="AM752" i="1"/>
  <c r="AN751" i="1"/>
  <c r="AM750" i="1"/>
  <c r="AM747" i="1"/>
  <c r="AS747" i="1" s="1"/>
  <c r="AN746" i="1"/>
  <c r="AM742" i="1"/>
  <c r="AM740" i="1"/>
  <c r="AM739" i="1"/>
  <c r="AM737" i="1"/>
  <c r="AN736" i="1"/>
  <c r="AN735" i="1"/>
  <c r="AM731" i="1"/>
  <c r="AM729" i="1"/>
  <c r="AM724" i="1"/>
  <c r="AM721" i="1"/>
  <c r="AN720" i="1"/>
  <c r="AM719" i="1"/>
  <c r="AS719" i="1" s="1"/>
  <c r="AN718" i="1"/>
  <c r="AS718" i="1" s="1"/>
  <c r="AM717" i="1"/>
  <c r="AM715" i="1"/>
  <c r="AS715" i="1" s="1"/>
  <c r="AM714" i="1"/>
  <c r="AM712" i="1"/>
  <c r="AN710" i="1"/>
  <c r="AM709" i="1"/>
  <c r="AM707" i="1"/>
  <c r="AM706" i="1"/>
  <c r="AN704" i="1"/>
  <c r="AM700" i="1"/>
  <c r="AS700" i="1" s="1"/>
  <c r="AN698" i="1"/>
  <c r="AM697" i="1"/>
  <c r="AN696" i="1"/>
  <c r="AM695" i="1"/>
  <c r="AS695" i="1"/>
  <c r="AM694" i="1"/>
  <c r="AN693" i="1"/>
  <c r="AN691" i="1"/>
  <c r="AN690" i="1"/>
  <c r="AM689" i="1"/>
  <c r="AN688" i="1"/>
  <c r="AM686" i="1"/>
  <c r="AM684" i="1"/>
  <c r="AN682" i="1"/>
  <c r="AM681" i="1"/>
  <c r="AS681" i="1" s="1"/>
  <c r="AN680" i="1"/>
  <c r="AM678" i="1"/>
  <c r="AN677" i="1"/>
  <c r="AM676" i="1"/>
  <c r="AS676" i="1" s="1"/>
  <c r="AN675" i="1"/>
  <c r="AM673" i="1"/>
  <c r="AS673" i="1" s="1"/>
  <c r="AN672" i="1"/>
  <c r="AM671" i="1"/>
  <c r="AS671" i="1" s="1"/>
  <c r="AM670" i="1"/>
  <c r="AM669" i="1"/>
  <c r="AS669" i="1" s="1"/>
  <c r="AN661" i="1"/>
  <c r="AN653" i="1"/>
  <c r="AN626" i="1"/>
  <c r="AS626" i="1" s="1"/>
  <c r="AN624" i="1"/>
  <c r="AN623" i="1"/>
  <c r="AN621" i="1"/>
  <c r="AN606" i="1"/>
  <c r="AN602" i="1"/>
  <c r="AM666" i="1"/>
  <c r="AS666" i="1" s="1"/>
  <c r="AN665" i="1"/>
  <c r="AN664" i="1"/>
  <c r="AM663" i="1"/>
  <c r="AN662" i="1"/>
  <c r="AS662" i="1" s="1"/>
  <c r="AM661" i="1"/>
  <c r="AM660" i="1"/>
  <c r="AN659" i="1"/>
  <c r="AS659" i="1" s="1"/>
  <c r="AM658" i="1"/>
  <c r="AN657" i="1"/>
  <c r="AN656" i="1"/>
  <c r="AM655" i="1"/>
  <c r="AN654" i="1"/>
  <c r="AM653" i="1"/>
  <c r="AM652" i="1"/>
  <c r="AN651" i="1"/>
  <c r="AM650" i="1"/>
  <c r="AN649" i="1"/>
  <c r="AN648" i="1"/>
  <c r="AM647" i="1"/>
  <c r="AN646" i="1"/>
  <c r="AS646" i="1" s="1"/>
  <c r="AM645" i="1"/>
  <c r="AS645" i="1" s="1"/>
  <c r="AM644" i="1"/>
  <c r="AN643" i="1"/>
  <c r="AS643" i="1" s="1"/>
  <c r="AM642" i="1"/>
  <c r="AS642" i="1" s="1"/>
  <c r="AM639" i="1"/>
  <c r="AS639" i="1" s="1"/>
  <c r="AN638" i="1"/>
  <c r="AM637" i="1"/>
  <c r="AM635" i="1"/>
  <c r="AS635" i="1" s="1"/>
  <c r="AN631" i="1"/>
  <c r="AM630" i="1"/>
  <c r="AS630" i="1" s="1"/>
  <c r="AN629" i="1"/>
  <c r="AM628" i="1"/>
  <c r="AN627" i="1"/>
  <c r="AN625" i="1"/>
  <c r="AS625" i="1" s="1"/>
  <c r="AM624" i="1"/>
  <c r="AM623" i="1"/>
  <c r="AS623" i="1" s="1"/>
  <c r="AN622" i="1"/>
  <c r="AM621" i="1"/>
  <c r="AS621" i="1" s="1"/>
  <c r="AN620" i="1"/>
  <c r="AM619" i="1"/>
  <c r="AN618" i="1"/>
  <c r="AN617" i="1"/>
  <c r="AM616" i="1"/>
  <c r="AN615" i="1"/>
  <c r="AS615" i="1" s="1"/>
  <c r="AM614" i="1"/>
  <c r="AS614" i="1" s="1"/>
  <c r="AN613" i="1"/>
  <c r="AS613" i="1"/>
  <c r="AM612" i="1"/>
  <c r="AN611" i="1"/>
  <c r="AM610" i="1"/>
  <c r="AN609" i="1"/>
  <c r="AN607" i="1"/>
  <c r="AM606" i="1"/>
  <c r="AS606" i="1" s="1"/>
  <c r="AN605" i="1"/>
  <c r="AN600" i="1"/>
  <c r="AM599" i="1"/>
  <c r="AN598" i="1"/>
  <c r="AM597" i="1"/>
  <c r="AN595" i="1"/>
  <c r="AS595" i="1" s="1"/>
  <c r="AN593" i="1"/>
  <c r="AN591" i="1"/>
  <c r="AN589" i="1"/>
  <c r="AN585" i="1"/>
  <c r="AN584" i="1"/>
  <c r="AM583" i="1"/>
  <c r="AN582" i="1"/>
  <c r="AM581" i="1"/>
  <c r="AS581" i="1" s="1"/>
  <c r="AN564" i="1"/>
  <c r="AN563" i="1"/>
  <c r="AN562" i="1"/>
  <c r="AN561" i="1"/>
  <c r="AN560" i="1"/>
  <c r="AM559" i="1"/>
  <c r="AS559" i="1" s="1"/>
  <c r="AM557" i="1"/>
  <c r="AN555" i="1"/>
  <c r="AM553" i="1"/>
  <c r="AN541" i="1"/>
  <c r="AN540" i="1"/>
  <c r="AM539" i="1"/>
  <c r="AN538" i="1"/>
  <c r="AM537" i="1"/>
  <c r="AM551" i="1"/>
  <c r="AS551" i="1" s="1"/>
  <c r="AN549" i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 s="1"/>
  <c r="AN522" i="1"/>
  <c r="AM521" i="1"/>
  <c r="AS521" i="1" s="1"/>
  <c r="AN516" i="1"/>
  <c r="AS516" i="1" s="1"/>
  <c r="AM515" i="1"/>
  <c r="AN514" i="1"/>
  <c r="AM513" i="1"/>
  <c r="AN511" i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S493" i="1" s="1"/>
  <c r="AN492" i="1"/>
  <c r="AS492" i="1" s="1"/>
  <c r="AM491" i="1"/>
  <c r="AS491" i="1" s="1"/>
  <c r="AM489" i="1"/>
  <c r="AN487" i="1"/>
  <c r="AN485" i="1"/>
  <c r="AN484" i="1"/>
  <c r="AM483" i="1"/>
  <c r="AN482" i="1"/>
  <c r="AS482" i="1" s="1"/>
  <c r="AM481" i="1"/>
  <c r="AN475" i="1"/>
  <c r="AN473" i="1"/>
  <c r="AN472" i="1"/>
  <c r="AM471" i="1"/>
  <c r="AN470" i="1"/>
  <c r="AN479" i="1"/>
  <c r="AN477" i="1"/>
  <c r="AS477" i="1" s="1"/>
  <c r="AN476" i="1"/>
  <c r="AN441" i="1"/>
  <c r="AN440" i="1"/>
  <c r="AM439" i="1"/>
  <c r="AS439" i="1" s="1"/>
  <c r="AN438" i="1"/>
  <c r="AM437" i="1"/>
  <c r="AM469" i="1"/>
  <c r="AN467" i="1"/>
  <c r="AN465" i="1"/>
  <c r="AN463" i="1"/>
  <c r="AN461" i="1"/>
  <c r="AN460" i="1"/>
  <c r="AM459" i="1"/>
  <c r="AN458" i="1"/>
  <c r="AM457" i="1"/>
  <c r="AS457" i="1" s="1"/>
  <c r="AN455" i="1"/>
  <c r="AN452" i="1"/>
  <c r="AM451" i="1"/>
  <c r="AS451" i="1"/>
  <c r="AN450" i="1"/>
  <c r="AM449" i="1"/>
  <c r="AM445" i="1"/>
  <c r="AS445" i="1" s="1"/>
  <c r="AN435" i="1"/>
  <c r="AS435" i="1" s="1"/>
  <c r="AN433" i="1"/>
  <c r="AN432" i="1"/>
  <c r="AM431" i="1"/>
  <c r="AN430" i="1"/>
  <c r="AM429" i="1"/>
  <c r="AN427" i="1"/>
  <c r="AS427" i="1" s="1"/>
  <c r="AN425" i="1"/>
  <c r="AN424" i="1"/>
  <c r="AM423" i="1"/>
  <c r="AN422" i="1"/>
  <c r="AM421" i="1"/>
  <c r="AN419" i="1"/>
  <c r="AN417" i="1"/>
  <c r="AN414" i="1"/>
  <c r="AM413" i="1"/>
  <c r="AN411" i="1"/>
  <c r="AM401" i="1"/>
  <c r="AS401" i="1" s="1"/>
  <c r="AN400" i="1"/>
  <c r="AM399" i="1"/>
  <c r="AN394" i="1"/>
  <c r="AN389" i="1"/>
  <c r="AN387" i="1"/>
  <c r="AN386" i="1"/>
  <c r="AS386" i="1" s="1"/>
  <c r="AN384" i="1"/>
  <c r="N552" i="26"/>
  <c r="AA901" i="1"/>
  <c r="AR348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 s="1"/>
  <c r="N197" i="31" s="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6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50" i="31"/>
  <c r="AA446" i="31"/>
  <c r="AA442" i="31"/>
  <c r="AA438" i="31"/>
  <c r="AA434" i="31"/>
  <c r="AA430" i="31"/>
  <c r="AA459" i="31"/>
  <c r="AA455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72" i="31"/>
  <c r="AA368" i="31"/>
  <c r="AA360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4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8" i="31"/>
  <c r="AA54" i="31"/>
  <c r="AA50" i="31"/>
  <c r="AA44" i="31"/>
  <c r="AA36" i="31"/>
  <c r="AA32" i="31"/>
  <c r="AA28" i="31"/>
  <c r="AA24" i="31"/>
  <c r="AA20" i="31"/>
  <c r="AA14" i="31"/>
  <c r="AA461" i="31"/>
  <c r="N79" i="29"/>
  <c r="D44" i="4"/>
  <c r="D44" i="8" s="1"/>
  <c r="AR342" i="1"/>
  <c r="AR331" i="1"/>
  <c r="AS323" i="1"/>
  <c r="AR297" i="1"/>
  <c r="AR230" i="1"/>
  <c r="AR374" i="1"/>
  <c r="AR355" i="1"/>
  <c r="J50" i="29"/>
  <c r="J57" i="29"/>
  <c r="J57" i="30"/>
  <c r="J44" i="29"/>
  <c r="J44" i="30" s="1"/>
  <c r="J32" i="4"/>
  <c r="J32" i="8" s="1"/>
  <c r="AM866" i="1"/>
  <c r="J60" i="29"/>
  <c r="J60" i="30" s="1"/>
  <c r="AR434" i="1"/>
  <c r="AR432" i="1"/>
  <c r="J43" i="30"/>
  <c r="D93" i="29"/>
  <c r="D93" i="30" s="1"/>
  <c r="D52" i="29"/>
  <c r="D52" i="30"/>
  <c r="A552" i="1"/>
  <c r="N552" i="1" s="1"/>
  <c r="AJ552" i="1" s="1"/>
  <c r="AR548" i="1"/>
  <c r="D65" i="29"/>
  <c r="D65" i="30" s="1"/>
  <c r="AR468" i="1"/>
  <c r="D32" i="4"/>
  <c r="D32" i="8" s="1"/>
  <c r="J31" i="4"/>
  <c r="J31" i="8" s="1"/>
  <c r="E34" i="4"/>
  <c r="J17" i="29"/>
  <c r="J17" i="30" s="1"/>
  <c r="J26" i="29"/>
  <c r="D26" i="29"/>
  <c r="D26" i="30" s="1"/>
  <c r="D106" i="29"/>
  <c r="D106" i="30"/>
  <c r="D105" i="29"/>
  <c r="D105" i="30" s="1"/>
  <c r="J49" i="29"/>
  <c r="J80" i="4"/>
  <c r="J81" i="4"/>
  <c r="J78" i="4"/>
  <c r="J78" i="8"/>
  <c r="J13" i="4"/>
  <c r="J13" i="8" s="1"/>
  <c r="J15" i="29"/>
  <c r="J15" i="30" s="1"/>
  <c r="J108" i="29"/>
  <c r="J108" i="30" s="1"/>
  <c r="D107" i="29"/>
  <c r="D107" i="30" s="1"/>
  <c r="M107" i="30" s="1"/>
  <c r="J55" i="29"/>
  <c r="J46" i="29"/>
  <c r="J46" i="30" s="1"/>
  <c r="J48" i="4"/>
  <c r="J48" i="8" s="1"/>
  <c r="D85" i="4"/>
  <c r="D85" i="8"/>
  <c r="D24" i="4"/>
  <c r="D24" i="8" s="1"/>
  <c r="D14" i="4"/>
  <c r="D14" i="8" s="1"/>
  <c r="J16" i="29"/>
  <c r="J16" i="30" s="1"/>
  <c r="D14" i="29"/>
  <c r="D14" i="30" s="1"/>
  <c r="J107" i="29"/>
  <c r="J107" i="30" s="1"/>
  <c r="D50" i="29"/>
  <c r="J56" i="29"/>
  <c r="J56" i="30" s="1"/>
  <c r="AR151" i="1"/>
  <c r="J24" i="4"/>
  <c r="J24" i="8"/>
  <c r="D16" i="4"/>
  <c r="D16" i="8" s="1"/>
  <c r="D64" i="4"/>
  <c r="D64" i="8" s="1"/>
  <c r="E82" i="7"/>
  <c r="E39" i="7" s="1"/>
  <c r="R894" i="25"/>
  <c r="R4" i="25" s="1"/>
  <c r="P892" i="27"/>
  <c r="P2" i="27" s="1"/>
  <c r="D79" i="4"/>
  <c r="M79" i="4" s="1"/>
  <c r="H60" i="4"/>
  <c r="J45" i="29"/>
  <c r="J45" i="30"/>
  <c r="K52" i="29"/>
  <c r="K52" i="30" s="1"/>
  <c r="N52" i="30" s="1"/>
  <c r="K46" i="29"/>
  <c r="N46" i="29" s="1"/>
  <c r="AA339" i="31"/>
  <c r="E90" i="29"/>
  <c r="N559" i="27"/>
  <c r="N558" i="27"/>
  <c r="N559" i="25"/>
  <c r="N558" i="25"/>
  <c r="N559" i="20"/>
  <c r="N558" i="20"/>
  <c r="K93" i="8"/>
  <c r="K47" i="4"/>
  <c r="K84" i="4"/>
  <c r="K93" i="4"/>
  <c r="E23" i="4"/>
  <c r="A2" i="29"/>
  <c r="N63" i="4"/>
  <c r="AR872" i="1"/>
  <c r="AR354" i="1"/>
  <c r="W888" i="1"/>
  <c r="AR227" i="1"/>
  <c r="AR175" i="1"/>
  <c r="AR206" i="1"/>
  <c r="AS627" i="1"/>
  <c r="AR249" i="1"/>
  <c r="AS403" i="1"/>
  <c r="AN833" i="1"/>
  <c r="AR472" i="1"/>
  <c r="AR406" i="1"/>
  <c r="AR386" i="1"/>
  <c r="J36" i="30"/>
  <c r="D36" i="29"/>
  <c r="D36" i="30"/>
  <c r="AR433" i="1"/>
  <c r="AR222" i="1"/>
  <c r="P73" i="33"/>
  <c r="O68" i="33"/>
  <c r="AK210" i="1"/>
  <c r="AR210" i="1"/>
  <c r="O80" i="33"/>
  <c r="P66" i="35"/>
  <c r="AL176" i="1"/>
  <c r="D25" i="4"/>
  <c r="D25" i="8" s="1"/>
  <c r="O76" i="33"/>
  <c r="O75" i="33"/>
  <c r="P70" i="33"/>
  <c r="O69" i="33"/>
  <c r="P66" i="33"/>
  <c r="R65" i="33"/>
  <c r="P894" i="25"/>
  <c r="P4" i="25"/>
  <c r="T907" i="27"/>
  <c r="AL224" i="1"/>
  <c r="AR224" i="1" s="1"/>
  <c r="O73" i="33"/>
  <c r="O70" i="33"/>
  <c r="P39" i="35"/>
  <c r="AL190" i="1"/>
  <c r="AR190" i="1" s="1"/>
  <c r="O66" i="33"/>
  <c r="AK179" i="1"/>
  <c r="AR179" i="1" s="1"/>
  <c r="O64" i="33"/>
  <c r="AK148" i="1"/>
  <c r="AR148" i="1" s="1"/>
  <c r="J22" i="4"/>
  <c r="J22" i="8" s="1"/>
  <c r="J16" i="4"/>
  <c r="J16" i="8"/>
  <c r="P79" i="33"/>
  <c r="O78" i="33"/>
  <c r="P75" i="33"/>
  <c r="O74" i="33"/>
  <c r="O72" i="33"/>
  <c r="O71" i="33"/>
  <c r="P68" i="33"/>
  <c r="O33" i="35"/>
  <c r="O27" i="35"/>
  <c r="AK188" i="1"/>
  <c r="AR188" i="1" s="1"/>
  <c r="J14" i="4"/>
  <c r="J14" i="8" s="1"/>
  <c r="M51" i="7"/>
  <c r="K34" i="4"/>
  <c r="P61" i="35"/>
  <c r="T910" i="26"/>
  <c r="T911" i="26"/>
  <c r="T907" i="26"/>
  <c r="T908" i="26"/>
  <c r="T904" i="26"/>
  <c r="T905" i="26"/>
  <c r="T888" i="25"/>
  <c r="T894" i="25"/>
  <c r="T4" i="25" s="1"/>
  <c r="T911" i="27"/>
  <c r="T910" i="27"/>
  <c r="D45" i="29"/>
  <c r="D45" i="30" s="1"/>
  <c r="D84" i="29"/>
  <c r="D84" i="30"/>
  <c r="P77" i="33"/>
  <c r="P74" i="33"/>
  <c r="S32" i="33"/>
  <c r="S34" i="33"/>
  <c r="P32" i="33"/>
  <c r="P34" i="33"/>
  <c r="N56" i="7"/>
  <c r="J76" i="7"/>
  <c r="K36" i="4" s="1"/>
  <c r="D82" i="7"/>
  <c r="M43" i="7"/>
  <c r="N196" i="31"/>
  <c r="AS725" i="1"/>
  <c r="AS429" i="1"/>
  <c r="AS713" i="1"/>
  <c r="AK846" i="1"/>
  <c r="AR241" i="1"/>
  <c r="J10" i="4"/>
  <c r="J61" i="4"/>
  <c r="AR807" i="1"/>
  <c r="P894" i="1"/>
  <c r="P4" i="1" s="1"/>
  <c r="S888" i="1"/>
  <c r="AS616" i="1"/>
  <c r="AR847" i="1"/>
  <c r="A558" i="1"/>
  <c r="N558" i="1"/>
  <c r="AJ558" i="1" s="1"/>
  <c r="AR502" i="1"/>
  <c r="AS293" i="1"/>
  <c r="AS179" i="1"/>
  <c r="D47" i="29"/>
  <c r="D47" i="30"/>
  <c r="AR402" i="1"/>
  <c r="G80" i="7"/>
  <c r="K80" i="7"/>
  <c r="K23" i="7"/>
  <c r="E80" i="7"/>
  <c r="E23" i="7" s="1"/>
  <c r="J85" i="4"/>
  <c r="J85" i="8" s="1"/>
  <c r="S65" i="33"/>
  <c r="R894" i="20"/>
  <c r="R4" i="20" s="1"/>
  <c r="T904" i="25"/>
  <c r="R892" i="26"/>
  <c r="R2" i="26"/>
  <c r="O890" i="27"/>
  <c r="O13" i="27"/>
  <c r="U462" i="31"/>
  <c r="V462" i="31"/>
  <c r="AA281" i="31"/>
  <c r="D20" i="29"/>
  <c r="N20" i="29"/>
  <c r="AS794" i="1"/>
  <c r="AS755" i="1"/>
  <c r="AS813" i="1"/>
  <c r="AR864" i="1"/>
  <c r="AR866" i="1"/>
  <c r="AK832" i="1"/>
  <c r="AR832" i="1" s="1"/>
  <c r="V888" i="1"/>
  <c r="AS879" i="1"/>
  <c r="AS881" i="1"/>
  <c r="AS883" i="1"/>
  <c r="AR884" i="1"/>
  <c r="AS853" i="1"/>
  <c r="AR835" i="1"/>
  <c r="AS855" i="1"/>
  <c r="AR838" i="1"/>
  <c r="AR861" i="1"/>
  <c r="AS817" i="1"/>
  <c r="AS650" i="1"/>
  <c r="AS442" i="1"/>
  <c r="AS488" i="1"/>
  <c r="AR291" i="1"/>
  <c r="AR299" i="1"/>
  <c r="AR305" i="1"/>
  <c r="AR307" i="1"/>
  <c r="AR311" i="1"/>
  <c r="AR317" i="1"/>
  <c r="H33" i="4"/>
  <c r="H33" i="8" s="1"/>
  <c r="AK321" i="1"/>
  <c r="AR321" i="1" s="1"/>
  <c r="AK349" i="1"/>
  <c r="AR349" i="1"/>
  <c r="W899" i="1"/>
  <c r="W898" i="1"/>
  <c r="AR376" i="1"/>
  <c r="AR277" i="1"/>
  <c r="AR197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 s="1"/>
  <c r="H24" i="4"/>
  <c r="N24" i="4" s="1"/>
  <c r="AR76" i="1"/>
  <c r="AR80" i="1"/>
  <c r="AR88" i="1"/>
  <c r="H14" i="4"/>
  <c r="H14" i="8" s="1"/>
  <c r="N14" i="8" s="1"/>
  <c r="H19" i="4"/>
  <c r="H19" i="8" s="1"/>
  <c r="AK72" i="1"/>
  <c r="AR72" i="1" s="1"/>
  <c r="AR75" i="1"/>
  <c r="AK92" i="1"/>
  <c r="AK86" i="1"/>
  <c r="AR86" i="1" s="1"/>
  <c r="AR25" i="1"/>
  <c r="AR16" i="1"/>
  <c r="G88" i="7"/>
  <c r="AK60" i="1"/>
  <c r="AR60" i="1"/>
  <c r="W901" i="1"/>
  <c r="AL20" i="1"/>
  <c r="W902" i="1"/>
  <c r="H70" i="4"/>
  <c r="H70" i="8"/>
  <c r="N70" i="8" s="1"/>
  <c r="W904" i="1"/>
  <c r="AL905" i="1"/>
  <c r="W908" i="1"/>
  <c r="W907" i="1"/>
  <c r="AR68" i="1"/>
  <c r="AR18" i="1"/>
  <c r="AS624" i="1"/>
  <c r="AS802" i="1"/>
  <c r="D78" i="4"/>
  <c r="D78" i="8"/>
  <c r="AS60" i="1"/>
  <c r="D32" i="29"/>
  <c r="M32" i="29" s="1"/>
  <c r="AS788" i="1"/>
  <c r="D18" i="29"/>
  <c r="AS603" i="1"/>
  <c r="D13" i="29"/>
  <c r="D13" i="30" s="1"/>
  <c r="D55" i="29"/>
  <c r="D49" i="29"/>
  <c r="D72" i="29"/>
  <c r="D72" i="30" s="1"/>
  <c r="M72" i="30" s="1"/>
  <c r="AS411" i="1"/>
  <c r="AS367" i="1"/>
  <c r="AS349" i="1"/>
  <c r="D33" i="4"/>
  <c r="D33" i="8" s="1"/>
  <c r="D31" i="4"/>
  <c r="D31" i="8" s="1"/>
  <c r="D81" i="4"/>
  <c r="AS418" i="1"/>
  <c r="AS479" i="1"/>
  <c r="D56" i="29"/>
  <c r="D56" i="30" s="1"/>
  <c r="D46" i="29"/>
  <c r="D46" i="30" s="1"/>
  <c r="AS177" i="1"/>
  <c r="D80" i="4"/>
  <c r="S70" i="33"/>
  <c r="AS143" i="1"/>
  <c r="AS131" i="1"/>
  <c r="AS78" i="1"/>
  <c r="T911" i="1"/>
  <c r="AS657" i="1"/>
  <c r="AS607" i="1"/>
  <c r="AS353" i="1"/>
  <c r="AS339" i="1"/>
  <c r="Q829" i="1"/>
  <c r="Q890" i="1"/>
  <c r="AS297" i="1"/>
  <c r="AS295" i="1"/>
  <c r="AS154" i="1"/>
  <c r="AS156" i="1"/>
  <c r="AS109" i="1"/>
  <c r="E88" i="7"/>
  <c r="N88" i="7" s="1"/>
  <c r="N52" i="7" s="1"/>
  <c r="AS18" i="1"/>
  <c r="T898" i="1"/>
  <c r="T899" i="1" s="1"/>
  <c r="R829" i="1"/>
  <c r="R890" i="1"/>
  <c r="R13" i="1"/>
  <c r="D48" i="4"/>
  <c r="D48" i="8" s="1"/>
  <c r="D49" i="4"/>
  <c r="D49" i="8" s="1"/>
  <c r="D13" i="4"/>
  <c r="D13" i="8" s="1"/>
  <c r="D15" i="4"/>
  <c r="D15" i="8" s="1"/>
  <c r="AS15" i="1"/>
  <c r="AM806" i="1"/>
  <c r="AS806" i="1" s="1"/>
  <c r="AM786" i="1"/>
  <c r="AM778" i="1"/>
  <c r="AS778" i="1" s="1"/>
  <c r="AN701" i="1"/>
  <c r="AN708" i="1"/>
  <c r="AN716" i="1"/>
  <c r="AN712" i="1"/>
  <c r="AN706" i="1"/>
  <c r="AN697" i="1"/>
  <c r="AS697" i="1"/>
  <c r="AN694" i="1"/>
  <c r="AS694" i="1" s="1"/>
  <c r="AM698" i="1"/>
  <c r="AM702" i="1"/>
  <c r="AS678" i="1"/>
  <c r="AN674" i="1"/>
  <c r="AM679" i="1"/>
  <c r="AN683" i="1"/>
  <c r="AS683" i="1"/>
  <c r="AN685" i="1"/>
  <c r="AM687" i="1"/>
  <c r="AS687" i="1" s="1"/>
  <c r="AM693" i="1"/>
  <c r="AS693" i="1" s="1"/>
  <c r="AM691" i="1"/>
  <c r="AS691" i="1" s="1"/>
  <c r="AN689" i="1"/>
  <c r="AS689" i="1"/>
  <c r="AN686" i="1"/>
  <c r="AS686" i="1" s="1"/>
  <c r="AN684" i="1"/>
  <c r="AM677" i="1"/>
  <c r="AS677" i="1" s="1"/>
  <c r="AM675" i="1"/>
  <c r="AS675" i="1" s="1"/>
  <c r="AN670" i="1"/>
  <c r="AM668" i="1"/>
  <c r="AM664" i="1"/>
  <c r="AN635" i="1"/>
  <c r="AM636" i="1"/>
  <c r="AS636" i="1" s="1"/>
  <c r="AM638" i="1"/>
  <c r="AS434" i="1"/>
  <c r="AM414" i="1"/>
  <c r="AM385" i="1"/>
  <c r="AN392" i="1"/>
  <c r="AN396" i="1"/>
  <c r="AM387" i="1"/>
  <c r="AM375" i="1"/>
  <c r="AN372" i="1"/>
  <c r="AN370" i="1"/>
  <c r="AN368" i="1"/>
  <c r="AN365" i="1"/>
  <c r="AS365" i="1"/>
  <c r="AN363" i="1"/>
  <c r="AS363" i="1" s="1"/>
  <c r="AM359" i="1"/>
  <c r="AS359" i="1" s="1"/>
  <c r="AM360" i="1"/>
  <c r="AS360" i="1" s="1"/>
  <c r="AM376" i="1"/>
  <c r="AS351" i="1"/>
  <c r="T898" i="20"/>
  <c r="T899" i="20"/>
  <c r="AM276" i="1"/>
  <c r="AS276" i="1"/>
  <c r="AM228" i="1"/>
  <c r="AM234" i="1"/>
  <c r="AS234" i="1" s="1"/>
  <c r="H44" i="4"/>
  <c r="H44" i="8" s="1"/>
  <c r="AN201" i="1"/>
  <c r="AM208" i="1"/>
  <c r="AM209" i="1"/>
  <c r="AS209" i="1" s="1"/>
  <c r="AN210" i="1"/>
  <c r="AM213" i="1"/>
  <c r="AS213" i="1" s="1"/>
  <c r="AN214" i="1"/>
  <c r="AS214" i="1" s="1"/>
  <c r="AM215" i="1"/>
  <c r="AM829" i="1" s="1"/>
  <c r="AN218" i="1"/>
  <c r="AN219" i="1"/>
  <c r="AS219" i="1"/>
  <c r="AN220" i="1"/>
  <c r="AN223" i="1"/>
  <c r="AM224" i="1"/>
  <c r="AS224" i="1" s="1"/>
  <c r="AM229" i="1"/>
  <c r="AS229" i="1" s="1"/>
  <c r="AN233" i="1"/>
  <c r="AS233" i="1" s="1"/>
  <c r="AM235" i="1"/>
  <c r="AN236" i="1"/>
  <c r="AS236" i="1" s="1"/>
  <c r="AM242" i="1"/>
  <c r="AS242" i="1" s="1"/>
  <c r="AN245" i="1"/>
  <c r="AN248" i="1"/>
  <c r="AN249" i="1"/>
  <c r="AM251" i="1"/>
  <c r="AS251" i="1" s="1"/>
  <c r="AN252" i="1"/>
  <c r="AN253" i="1"/>
  <c r="AS253" i="1" s="1"/>
  <c r="AN255" i="1"/>
  <c r="AS255" i="1" s="1"/>
  <c r="AN258" i="1"/>
  <c r="AM259" i="1"/>
  <c r="AS259" i="1" s="1"/>
  <c r="AM264" i="1"/>
  <c r="AN265" i="1"/>
  <c r="AM266" i="1"/>
  <c r="AS266" i="1" s="1"/>
  <c r="AM267" i="1"/>
  <c r="AS267" i="1" s="1"/>
  <c r="AM272" i="1"/>
  <c r="AN277" i="1"/>
  <c r="AS277" i="1" s="1"/>
  <c r="AM202" i="1"/>
  <c r="AS202" i="1" s="1"/>
  <c r="AM203" i="1"/>
  <c r="AS203" i="1" s="1"/>
  <c r="AN207" i="1"/>
  <c r="AM225" i="1"/>
  <c r="AM238" i="1"/>
  <c r="AS238" i="1" s="1"/>
  <c r="AM241" i="1"/>
  <c r="AM262" i="1"/>
  <c r="AM263" i="1"/>
  <c r="AM268" i="1"/>
  <c r="AN269" i="1"/>
  <c r="AN270" i="1"/>
  <c r="AM604" i="1"/>
  <c r="AM656" i="1"/>
  <c r="AS656" i="1" s="1"/>
  <c r="AM672" i="1"/>
  <c r="AM674" i="1"/>
  <c r="AM680" i="1"/>
  <c r="AS680" i="1" s="1"/>
  <c r="AM682" i="1"/>
  <c r="AM688" i="1"/>
  <c r="AM726" i="1"/>
  <c r="AM728" i="1"/>
  <c r="AM736" i="1"/>
  <c r="AS736" i="1" s="1"/>
  <c r="AS721" i="1"/>
  <c r="AM722" i="1"/>
  <c r="AN724" i="1"/>
  <c r="AN726" i="1"/>
  <c r="AM727" i="1"/>
  <c r="AN728" i="1"/>
  <c r="AN729" i="1"/>
  <c r="AS729" i="1" s="1"/>
  <c r="AN730" i="1"/>
  <c r="AS730" i="1" s="1"/>
  <c r="AM733" i="1"/>
  <c r="AM735" i="1"/>
  <c r="AN739" i="1"/>
  <c r="AN741" i="1"/>
  <c r="AS741" i="1" s="1"/>
  <c r="AM743" i="1"/>
  <c r="AM745" i="1"/>
  <c r="AS745" i="1" s="1"/>
  <c r="AS731" i="1"/>
  <c r="AS742" i="1"/>
  <c r="AM720" i="1"/>
  <c r="AS720" i="1" s="1"/>
  <c r="AM696" i="1"/>
  <c r="AM708" i="1"/>
  <c r="AS708" i="1" s="1"/>
  <c r="AM716" i="1"/>
  <c r="AM704" i="1"/>
  <c r="AS704" i="1"/>
  <c r="AM710" i="1"/>
  <c r="AS711" i="1"/>
  <c r="AM718" i="1"/>
  <c r="AM662" i="1"/>
  <c r="AN644" i="1"/>
  <c r="AN641" i="1"/>
  <c r="AS641" i="1" s="1"/>
  <c r="AM632" i="1"/>
  <c r="AS632" i="1" s="1"/>
  <c r="AM634" i="1"/>
  <c r="AM626" i="1"/>
  <c r="AN599" i="1"/>
  <c r="AM598" i="1"/>
  <c r="AS598" i="1" s="1"/>
  <c r="AM600" i="1"/>
  <c r="AM578" i="1"/>
  <c r="AS578" i="1" s="1"/>
  <c r="AM580" i="1"/>
  <c r="AS580" i="1"/>
  <c r="AM574" i="1"/>
  <c r="AS574" i="1" s="1"/>
  <c r="AM562" i="1"/>
  <c r="AS562" i="1" s="1"/>
  <c r="AM552" i="1"/>
  <c r="AS552" i="1" s="1"/>
  <c r="AM524" i="1"/>
  <c r="AS524" i="1" s="1"/>
  <c r="AM530" i="1"/>
  <c r="AS511" i="1"/>
  <c r="AN513" i="1"/>
  <c r="AN515" i="1"/>
  <c r="AM518" i="1"/>
  <c r="AS518" i="1" s="1"/>
  <c r="AM498" i="1"/>
  <c r="AM500" i="1"/>
  <c r="AS500" i="1" s="1"/>
  <c r="AM502" i="1"/>
  <c r="AS502" i="1" s="1"/>
  <c r="AM504" i="1"/>
  <c r="AS504" i="1"/>
  <c r="AM506" i="1"/>
  <c r="AS506" i="1"/>
  <c r="AM508" i="1"/>
  <c r="AS489" i="1"/>
  <c r="AN490" i="1"/>
  <c r="AN496" i="1"/>
  <c r="AM493" i="1"/>
  <c r="AM487" i="1"/>
  <c r="AM482" i="1"/>
  <c r="AM466" i="1"/>
  <c r="AM468" i="1"/>
  <c r="AS468" i="1" s="1"/>
  <c r="AM470" i="1"/>
  <c r="AS470" i="1" s="1"/>
  <c r="AM472" i="1"/>
  <c r="AM474" i="1"/>
  <c r="AS474" i="1"/>
  <c r="AS453" i="1"/>
  <c r="AM444" i="1"/>
  <c r="AS444" i="1"/>
  <c r="AM446" i="1"/>
  <c r="AM448" i="1"/>
  <c r="AS448" i="1" s="1"/>
  <c r="AM450" i="1"/>
  <c r="AS450" i="1" s="1"/>
  <c r="AM452" i="1"/>
  <c r="AS452" i="1"/>
  <c r="AM436" i="1"/>
  <c r="AS399" i="1"/>
  <c r="AM400" i="1"/>
  <c r="AS400" i="1" s="1"/>
  <c r="AS395" i="1"/>
  <c r="AM394" i="1"/>
  <c r="AM396" i="1"/>
  <c r="AS396" i="1"/>
  <c r="AM398" i="1"/>
  <c r="AS398" i="1" s="1"/>
  <c r="AM391" i="1"/>
  <c r="AM393" i="1"/>
  <c r="AM389" i="1"/>
  <c r="AS389" i="1" s="1"/>
  <c r="AN388" i="1"/>
  <c r="AS381" i="1"/>
  <c r="AS378" i="1"/>
  <c r="AN380" i="1"/>
  <c r="AM372" i="1"/>
  <c r="AS354" i="1"/>
  <c r="AM362" i="1"/>
  <c r="AS350" i="1"/>
  <c r="AM344" i="1"/>
  <c r="AS344" i="1" s="1"/>
  <c r="AM332" i="1"/>
  <c r="AM340" i="1"/>
  <c r="AS319" i="1"/>
  <c r="AS324" i="1"/>
  <c r="AT324" i="1"/>
  <c r="AS328" i="1"/>
  <c r="AS327" i="1"/>
  <c r="AN326" i="1"/>
  <c r="AS322" i="1"/>
  <c r="AN321" i="1"/>
  <c r="AN320" i="1"/>
  <c r="AM294" i="1"/>
  <c r="AS294" i="1"/>
  <c r="AS278" i="1"/>
  <c r="AM250" i="1"/>
  <c r="AS250" i="1" s="1"/>
  <c r="AM252" i="1"/>
  <c r="AM254" i="1"/>
  <c r="AS254" i="1" s="1"/>
  <c r="AM260" i="1"/>
  <c r="AM223" i="1"/>
  <c r="AN224" i="1"/>
  <c r="AM227" i="1"/>
  <c r="AM233" i="1"/>
  <c r="AN221" i="1"/>
  <c r="AS221" i="1"/>
  <c r="AM222" i="1"/>
  <c r="AS222" i="1" s="1"/>
  <c r="AM226" i="1"/>
  <c r="AM230" i="1"/>
  <c r="AM232" i="1"/>
  <c r="AN234" i="1"/>
  <c r="S75" i="33"/>
  <c r="S72" i="33"/>
  <c r="R69" i="33"/>
  <c r="R68" i="33"/>
  <c r="AM218" i="1"/>
  <c r="AS218" i="1" s="1"/>
  <c r="G44" i="4"/>
  <c r="G44" i="8" s="1"/>
  <c r="M44" i="8" s="1"/>
  <c r="AM196" i="1"/>
  <c r="AM204" i="1"/>
  <c r="G79" i="4"/>
  <c r="S66" i="33"/>
  <c r="S39" i="35"/>
  <c r="R27" i="35"/>
  <c r="AM184" i="1"/>
  <c r="AS184" i="1" s="1"/>
  <c r="AM188" i="1"/>
  <c r="AS188" i="1"/>
  <c r="AM192" i="1"/>
  <c r="AM174" i="1"/>
  <c r="AS174" i="1"/>
  <c r="AM166" i="1"/>
  <c r="AS166" i="1" s="1"/>
  <c r="AM168" i="1"/>
  <c r="AS168" i="1" s="1"/>
  <c r="AM170" i="1"/>
  <c r="AM151" i="1"/>
  <c r="AM144" i="1"/>
  <c r="AS144" i="1" s="1"/>
  <c r="AM146" i="1"/>
  <c r="AS146" i="1" s="1"/>
  <c r="AM150" i="1"/>
  <c r="AS150" i="1" s="1"/>
  <c r="AS153" i="1"/>
  <c r="T910" i="20"/>
  <c r="AM147" i="1"/>
  <c r="AS145" i="1"/>
  <c r="AM138" i="1"/>
  <c r="AS138" i="1" s="1"/>
  <c r="AM124" i="1"/>
  <c r="AS124" i="1" s="1"/>
  <c r="AM122" i="1"/>
  <c r="AS122" i="1" s="1"/>
  <c r="AM110" i="1"/>
  <c r="AM112" i="1"/>
  <c r="AS108" i="1"/>
  <c r="AM69" i="1"/>
  <c r="AM68" i="1"/>
  <c r="T911" i="20"/>
  <c r="R890" i="20"/>
  <c r="R13" i="20"/>
  <c r="AM61" i="1"/>
  <c r="AN61" i="1"/>
  <c r="AS61" i="1" s="1"/>
  <c r="AM59" i="1"/>
  <c r="AN55" i="1"/>
  <c r="AM14" i="1"/>
  <c r="AS14" i="1"/>
  <c r="X287" i="1"/>
  <c r="Z287" i="1"/>
  <c r="J89" i="29"/>
  <c r="J89" i="30" s="1"/>
  <c r="AS781" i="1"/>
  <c r="J34" i="29"/>
  <c r="J34" i="30" s="1"/>
  <c r="AS717" i="1"/>
  <c r="AS647" i="1"/>
  <c r="AS649" i="1"/>
  <c r="AS628" i="1"/>
  <c r="J24" i="29"/>
  <c r="J24" i="30"/>
  <c r="AH899" i="1"/>
  <c r="AE829" i="1"/>
  <c r="J44" i="4"/>
  <c r="J44" i="8" s="1"/>
  <c r="J79" i="4"/>
  <c r="AS167" i="1"/>
  <c r="J49" i="4"/>
  <c r="J49" i="8"/>
  <c r="AF829" i="1"/>
  <c r="AF890" i="1"/>
  <c r="AS123" i="1"/>
  <c r="AS121" i="1"/>
  <c r="AS120" i="1"/>
  <c r="AN287" i="1"/>
  <c r="AS287" i="1" s="1"/>
  <c r="J15" i="4"/>
  <c r="J15" i="8" s="1"/>
  <c r="AS706" i="1"/>
  <c r="AS702" i="1"/>
  <c r="AS385" i="1"/>
  <c r="AS735" i="1"/>
  <c r="AS436" i="1"/>
  <c r="N22" i="7"/>
  <c r="K76" i="7"/>
  <c r="J37" i="4" s="1"/>
  <c r="G86" i="7"/>
  <c r="G48" i="7" s="1"/>
  <c r="N51" i="7"/>
  <c r="K82" i="7"/>
  <c r="N43" i="7"/>
  <c r="N30" i="7"/>
  <c r="M14" i="7"/>
  <c r="E84" i="7"/>
  <c r="E44" i="7" s="1"/>
  <c r="AA347" i="31"/>
  <c r="AA358" i="31"/>
  <c r="AA364" i="31"/>
  <c r="AM800" i="1"/>
  <c r="AN705" i="1"/>
  <c r="AN727" i="1"/>
  <c r="AM748" i="1"/>
  <c r="AS612" i="1"/>
  <c r="AM426" i="1"/>
  <c r="AM416" i="1"/>
  <c r="AM422" i="1"/>
  <c r="AS422" i="1" s="1"/>
  <c r="AM478" i="1"/>
  <c r="AM558" i="1"/>
  <c r="AM544" i="1"/>
  <c r="AS397" i="1"/>
  <c r="G31" i="4"/>
  <c r="G31" i="8" s="1"/>
  <c r="AS358" i="1"/>
  <c r="AS292" i="1"/>
  <c r="H80" i="7"/>
  <c r="G86" i="4"/>
  <c r="AM248" i="1"/>
  <c r="AS248" i="1" s="1"/>
  <c r="AM198" i="1"/>
  <c r="AS198" i="1" s="1"/>
  <c r="AM206" i="1"/>
  <c r="AS206" i="1"/>
  <c r="AM210" i="1"/>
  <c r="AM216" i="1"/>
  <c r="AS216" i="1" s="1"/>
  <c r="AM280" i="1"/>
  <c r="AS280" i="1" s="1"/>
  <c r="S64" i="33"/>
  <c r="AN149" i="1"/>
  <c r="AS149" i="1" s="1"/>
  <c r="AS66" i="1"/>
  <c r="AS820" i="1"/>
  <c r="AS801" i="1"/>
  <c r="D100" i="29"/>
  <c r="D99" i="29"/>
  <c r="D99" i="30" s="1"/>
  <c r="AS803" i="1"/>
  <c r="AS791" i="1"/>
  <c r="AS765" i="1"/>
  <c r="D83" i="29"/>
  <c r="D83" i="30" s="1"/>
  <c r="AS690" i="1"/>
  <c r="D16" i="29"/>
  <c r="D16" i="30" s="1"/>
  <c r="AS605" i="1"/>
  <c r="D24" i="29"/>
  <c r="AS561" i="1"/>
  <c r="AS361" i="1"/>
  <c r="AS329" i="1"/>
  <c r="R33" i="35"/>
  <c r="AS362" i="1"/>
  <c r="AL336" i="1"/>
  <c r="AR336" i="1"/>
  <c r="AN337" i="1"/>
  <c r="N33" i="4"/>
  <c r="AM337" i="1"/>
  <c r="AS337" i="1" s="1"/>
  <c r="AN336" i="1"/>
  <c r="AM336" i="1"/>
  <c r="J33" i="4"/>
  <c r="J34" i="4" s="1"/>
  <c r="N44" i="29"/>
  <c r="H38" i="29"/>
  <c r="AA70" i="31"/>
  <c r="H62" i="29"/>
  <c r="N92" i="29"/>
  <c r="N35" i="29"/>
  <c r="N14" i="29"/>
  <c r="N18" i="29"/>
  <c r="N64" i="29"/>
  <c r="H81" i="29"/>
  <c r="H90" i="29"/>
  <c r="H95" i="29"/>
  <c r="N47" i="29"/>
  <c r="N100" i="29"/>
  <c r="AA356" i="31"/>
  <c r="AA361" i="31"/>
  <c r="AA362" i="31"/>
  <c r="N57" i="29"/>
  <c r="N185" i="31"/>
  <c r="AA359" i="31"/>
  <c r="AS685" i="1"/>
  <c r="AS833" i="1"/>
  <c r="AL904" i="1"/>
  <c r="AR844" i="1"/>
  <c r="J14" i="29"/>
  <c r="AR304" i="1"/>
  <c r="D94" i="29"/>
  <c r="D94" i="30" s="1"/>
  <c r="AS610" i="1"/>
  <c r="AR356" i="1"/>
  <c r="AA551" i="1"/>
  <c r="AA547" i="1"/>
  <c r="AA543" i="1"/>
  <c r="AA539" i="1"/>
  <c r="AA535" i="1"/>
  <c r="AA531" i="1"/>
  <c r="AA527" i="1"/>
  <c r="AA523" i="1"/>
  <c r="N562" i="1"/>
  <c r="AJ562" i="1" s="1"/>
  <c r="T908" i="20"/>
  <c r="Z611" i="1"/>
  <c r="G14" i="29"/>
  <c r="Z600" i="1"/>
  <c r="AA589" i="1"/>
  <c r="AA585" i="1"/>
  <c r="AA581" i="1"/>
  <c r="G105" i="29" s="1"/>
  <c r="Z563" i="1"/>
  <c r="Z559" i="1"/>
  <c r="Z557" i="1"/>
  <c r="Z553" i="1"/>
  <c r="T910" i="25"/>
  <c r="S888" i="27"/>
  <c r="T899" i="27"/>
  <c r="T898" i="25"/>
  <c r="T907" i="20"/>
  <c r="T904" i="20"/>
  <c r="AA654" i="1"/>
  <c r="AA622" i="1"/>
  <c r="G18" i="29" s="1"/>
  <c r="AA620" i="1"/>
  <c r="G17" i="29" s="1"/>
  <c r="G17" i="30" s="1"/>
  <c r="AA618" i="1"/>
  <c r="AA616" i="1"/>
  <c r="AA614" i="1"/>
  <c r="Z564" i="1"/>
  <c r="Z558" i="1"/>
  <c r="Z552" i="1"/>
  <c r="Z400" i="1"/>
  <c r="Z398" i="1"/>
  <c r="Z396" i="1"/>
  <c r="Z394" i="1"/>
  <c r="AO394" i="1" s="1"/>
  <c r="Z392" i="1"/>
  <c r="Z390" i="1"/>
  <c r="Z388" i="1"/>
  <c r="Z384" i="1"/>
  <c r="Z377" i="1"/>
  <c r="AA910" i="1" s="1"/>
  <c r="AA366" i="1"/>
  <c r="H76" i="7" s="1"/>
  <c r="N76" i="7" s="1"/>
  <c r="N11" i="7" s="1"/>
  <c r="Z350" i="1"/>
  <c r="AA898" i="1"/>
  <c r="Z321" i="1"/>
  <c r="Z300" i="1"/>
  <c r="AA280" i="1"/>
  <c r="AA278" i="1"/>
  <c r="G80" i="4" s="1"/>
  <c r="AA264" i="1"/>
  <c r="H78" i="7" s="1"/>
  <c r="G43" i="4" s="1"/>
  <c r="G43" i="8" s="1"/>
  <c r="AA261" i="1"/>
  <c r="Z253" i="1"/>
  <c r="Z245" i="1"/>
  <c r="AA237" i="1"/>
  <c r="Z214" i="1"/>
  <c r="AA211" i="1"/>
  <c r="AA207" i="1"/>
  <c r="Z185" i="1"/>
  <c r="Z170" i="1"/>
  <c r="Z162" i="1"/>
  <c r="Z147" i="1"/>
  <c r="AO147" i="1"/>
  <c r="AA139" i="1"/>
  <c r="Z131" i="1"/>
  <c r="Z123" i="1"/>
  <c r="Z111" i="1"/>
  <c r="G25" i="4" s="1"/>
  <c r="M25" i="4" s="1"/>
  <c r="Z72" i="1"/>
  <c r="AA65" i="1"/>
  <c r="T898" i="26"/>
  <c r="AS148" i="1"/>
  <c r="G60" i="4"/>
  <c r="AA640" i="1"/>
  <c r="AP640" i="1" s="1"/>
  <c r="AT640" i="1" s="1"/>
  <c r="AN17" i="1"/>
  <c r="AS17" i="1" s="1"/>
  <c r="AM23" i="1"/>
  <c r="AM73" i="1"/>
  <c r="AM99" i="1"/>
  <c r="AS99" i="1"/>
  <c r="AR283" i="1"/>
  <c r="AM290" i="1"/>
  <c r="AS290" i="1" s="1"/>
  <c r="Z667" i="1"/>
  <c r="AK213" i="1"/>
  <c r="AM288" i="1"/>
  <c r="AA667" i="1"/>
  <c r="AP667" i="1" s="1"/>
  <c r="AK211" i="1"/>
  <c r="AK215" i="1"/>
  <c r="Z640" i="1"/>
  <c r="AO640" i="1" s="1"/>
  <c r="AM91" i="1"/>
  <c r="AR219" i="1"/>
  <c r="AM286" i="1"/>
  <c r="AS286" i="1" s="1"/>
  <c r="AS865" i="1"/>
  <c r="AS877" i="1"/>
  <c r="AM408" i="1"/>
  <c r="AM766" i="1"/>
  <c r="AM314" i="1"/>
  <c r="AS314" i="1" s="1"/>
  <c r="AM316" i="1"/>
  <c r="AS316" i="1"/>
  <c r="AM320" i="1"/>
  <c r="AM348" i="1"/>
  <c r="AM380" i="1"/>
  <c r="AM382" i="1"/>
  <c r="AM384" i="1"/>
  <c r="AS384" i="1"/>
  <c r="AM430" i="1"/>
  <c r="AM458" i="1"/>
  <c r="AS458" i="1" s="1"/>
  <c r="AM462" i="1"/>
  <c r="AS462" i="1"/>
  <c r="AM526" i="1"/>
  <c r="AS526" i="1" s="1"/>
  <c r="AM554" i="1"/>
  <c r="AS554" i="1" s="1"/>
  <c r="AM566" i="1"/>
  <c r="AS566" i="1" s="1"/>
  <c r="AM576" i="1"/>
  <c r="AM584" i="1"/>
  <c r="AS584" i="1" s="1"/>
  <c r="AM588" i="1"/>
  <c r="AS588" i="1"/>
  <c r="AM592" i="1"/>
  <c r="AS592" i="1" s="1"/>
  <c r="AM596" i="1"/>
  <c r="AS596" i="1" s="1"/>
  <c r="AM608" i="1"/>
  <c r="AS608" i="1"/>
  <c r="AS845" i="1"/>
  <c r="AM406" i="1"/>
  <c r="AM790" i="1"/>
  <c r="AS867" i="1"/>
  <c r="AS885" i="1"/>
  <c r="N108" i="29"/>
  <c r="N56" i="29"/>
  <c r="A191" i="31"/>
  <c r="A192" i="31" s="1"/>
  <c r="N190" i="31"/>
  <c r="N93" i="29"/>
  <c r="AA260" i="31"/>
  <c r="AA268" i="31"/>
  <c r="AA284" i="31"/>
  <c r="AA288" i="31"/>
  <c r="K62" i="29"/>
  <c r="E62" i="29"/>
  <c r="AA62" i="31"/>
  <c r="AA66" i="31"/>
  <c r="AA76" i="31"/>
  <c r="N83" i="29"/>
  <c r="AA251" i="31"/>
  <c r="AA355" i="31"/>
  <c r="AA363" i="31"/>
  <c r="AA389" i="31"/>
  <c r="AA17" i="31"/>
  <c r="AA19" i="31"/>
  <c r="R61" i="33"/>
  <c r="S6" i="33"/>
  <c r="O35" i="33"/>
  <c r="R35" i="33"/>
  <c r="S51" i="33"/>
  <c r="P44" i="4" s="1"/>
  <c r="P44" i="8" s="1"/>
  <c r="P35" i="33"/>
  <c r="P53" i="33"/>
  <c r="O61" i="33"/>
  <c r="AS64" i="1"/>
  <c r="AA396" i="31"/>
  <c r="P6" i="33"/>
  <c r="D164" i="35"/>
  <c r="H195" i="35"/>
  <c r="AS80" i="1"/>
  <c r="D57" i="29"/>
  <c r="AS261" i="1"/>
  <c r="AS169" i="1"/>
  <c r="AS141" i="1"/>
  <c r="AS125" i="1"/>
  <c r="AS129" i="1"/>
  <c r="AS112" i="1"/>
  <c r="T907" i="1"/>
  <c r="T901" i="1"/>
  <c r="D70" i="4"/>
  <c r="D70" i="8" s="1"/>
  <c r="P890" i="27"/>
  <c r="P896" i="27" s="1"/>
  <c r="P13" i="27"/>
  <c r="AS875" i="1"/>
  <c r="AT868" i="1"/>
  <c r="J75" i="29"/>
  <c r="J75" i="30"/>
  <c r="AH911" i="1"/>
  <c r="AS82" i="1"/>
  <c r="AS230" i="1"/>
  <c r="AM761" i="1"/>
  <c r="AM570" i="1"/>
  <c r="AN116" i="1"/>
  <c r="AS116" i="1"/>
  <c r="AS407" i="1"/>
  <c r="H30" i="4"/>
  <c r="AR329" i="1"/>
  <c r="AR382" i="1"/>
  <c r="AR269" i="1"/>
  <c r="AR279" i="1"/>
  <c r="N85" i="4"/>
  <c r="N84" i="4" s="1"/>
  <c r="AR84" i="1"/>
  <c r="AR92" i="1"/>
  <c r="N16" i="4"/>
  <c r="AS317" i="1"/>
  <c r="AS105" i="1"/>
  <c r="T902" i="1"/>
  <c r="E76" i="7"/>
  <c r="E11" i="7" s="1"/>
  <c r="D86" i="4"/>
  <c r="AS265" i="1"/>
  <c r="AS226" i="1"/>
  <c r="T908" i="1"/>
  <c r="J94" i="29"/>
  <c r="J94" i="30" s="1"/>
  <c r="K10" i="4"/>
  <c r="R894" i="1"/>
  <c r="R4" i="1"/>
  <c r="J52" i="29"/>
  <c r="J52" i="30"/>
  <c r="O35" i="36"/>
  <c r="N35" i="36" s="1"/>
  <c r="O25" i="36"/>
  <c r="N25" i="36" s="1"/>
  <c r="D64" i="29"/>
  <c r="D64" i="30" s="1"/>
  <c r="D66" i="30" s="1"/>
  <c r="AR216" i="1"/>
  <c r="J77" i="4"/>
  <c r="J77" i="8" s="1"/>
  <c r="K78" i="7"/>
  <c r="J106" i="29"/>
  <c r="J106" i="30" s="1"/>
  <c r="J105" i="29"/>
  <c r="J105" i="30"/>
  <c r="J65" i="29"/>
  <c r="J65" i="30" s="1"/>
  <c r="J64" i="29"/>
  <c r="J64" i="30"/>
  <c r="D74" i="29"/>
  <c r="D74" i="30" s="1"/>
  <c r="D22" i="4"/>
  <c r="M22" i="4" s="1"/>
  <c r="J13" i="29"/>
  <c r="J13" i="30" s="1"/>
  <c r="D61" i="29"/>
  <c r="AH898" i="1"/>
  <c r="J76" i="4"/>
  <c r="J76" i="8" s="1"/>
  <c r="J25" i="4"/>
  <c r="J25" i="8"/>
  <c r="J32" i="29"/>
  <c r="J32" i="30" s="1"/>
  <c r="D75" i="29"/>
  <c r="D75" i="30"/>
  <c r="J74" i="29"/>
  <c r="J74" i="30" s="1"/>
  <c r="J61" i="29"/>
  <c r="AS310" i="1"/>
  <c r="E66" i="7"/>
  <c r="E67" i="7" s="1"/>
  <c r="R50" i="35"/>
  <c r="R80" i="33"/>
  <c r="R78" i="33"/>
  <c r="R70" i="33"/>
  <c r="S79" i="33"/>
  <c r="S77" i="33"/>
  <c r="R66" i="33"/>
  <c r="P890" i="25"/>
  <c r="P13" i="25"/>
  <c r="AA39" i="31"/>
  <c r="AS94" i="1"/>
  <c r="J64" i="4"/>
  <c r="J64" i="8" s="1"/>
  <c r="O890" i="20"/>
  <c r="O13" i="20" s="1"/>
  <c r="AA37" i="31"/>
  <c r="AA42" i="31"/>
  <c r="AA46" i="31"/>
  <c r="AA57" i="31"/>
  <c r="AA77" i="31"/>
  <c r="AA113" i="31"/>
  <c r="AA227" i="31"/>
  <c r="AA231" i="31"/>
  <c r="AA255" i="31"/>
  <c r="AA369" i="31"/>
  <c r="AA391" i="31"/>
  <c r="AA414" i="31"/>
  <c r="AA428" i="31"/>
  <c r="AA441" i="31"/>
  <c r="AA454" i="31"/>
  <c r="AA337" i="31"/>
  <c r="K102" i="29"/>
  <c r="K97" i="30"/>
  <c r="N97" i="30" s="1"/>
  <c r="AA902" i="1"/>
  <c r="AR83" i="1"/>
  <c r="AK181" i="1"/>
  <c r="AR181" i="1" s="1"/>
  <c r="AK199" i="1"/>
  <c r="AR199" i="1" s="1"/>
  <c r="AR413" i="1"/>
  <c r="AR449" i="1"/>
  <c r="AR485" i="1"/>
  <c r="AR487" i="1"/>
  <c r="AR527" i="1"/>
  <c r="AR528" i="1"/>
  <c r="AR681" i="1"/>
  <c r="AR733" i="1"/>
  <c r="AM774" i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P86" i="4"/>
  <c r="P86" i="8" s="1"/>
  <c r="AR827" i="1"/>
  <c r="P50" i="4"/>
  <c r="P50" i="8" s="1"/>
  <c r="AR530" i="1"/>
  <c r="AS834" i="1"/>
  <c r="G84" i="29"/>
  <c r="AA15" i="31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H49" i="8" s="1"/>
  <c r="AR333" i="1"/>
  <c r="AR567" i="1"/>
  <c r="AT570" i="1"/>
  <c r="AR709" i="1"/>
  <c r="AR711" i="1"/>
  <c r="AR717" i="1"/>
  <c r="AR791" i="1"/>
  <c r="AR797" i="1"/>
  <c r="AR850" i="1"/>
  <c r="AR882" i="1"/>
  <c r="G98" i="29"/>
  <c r="G98" i="30" s="1"/>
  <c r="G57" i="29"/>
  <c r="G57" i="30" s="1"/>
  <c r="S69" i="33"/>
  <c r="G100" i="29"/>
  <c r="G32" i="29"/>
  <c r="G32" i="30"/>
  <c r="G107" i="29"/>
  <c r="G107" i="30" s="1"/>
  <c r="G48" i="29"/>
  <c r="G48" i="30" s="1"/>
  <c r="G48" i="4"/>
  <c r="G48" i="8" s="1"/>
  <c r="G70" i="4"/>
  <c r="G70" i="8"/>
  <c r="H88" i="7"/>
  <c r="H52" i="7" s="1"/>
  <c r="G13" i="29"/>
  <c r="G13" i="30" s="1"/>
  <c r="M13" i="30" s="1"/>
  <c r="G22" i="4"/>
  <c r="G22" i="8"/>
  <c r="G17" i="4"/>
  <c r="G17" i="8" s="1"/>
  <c r="G97" i="29"/>
  <c r="G97" i="30"/>
  <c r="G80" i="29"/>
  <c r="G37" i="29"/>
  <c r="G37" i="30" s="1"/>
  <c r="G16" i="29"/>
  <c r="G16" i="30" s="1"/>
  <c r="M16" i="30" s="1"/>
  <c r="G50" i="29"/>
  <c r="S71" i="33"/>
  <c r="G78" i="4"/>
  <c r="S61" i="35"/>
  <c r="G26" i="29"/>
  <c r="G26" i="30" s="1"/>
  <c r="G108" i="29"/>
  <c r="G108" i="30" s="1"/>
  <c r="AT90" i="1"/>
  <c r="S68" i="33"/>
  <c r="AT797" i="1"/>
  <c r="S81" i="33"/>
  <c r="AT122" i="1"/>
  <c r="AT252" i="1"/>
  <c r="AT722" i="1"/>
  <c r="AT631" i="1"/>
  <c r="R76" i="33"/>
  <c r="AS837" i="1"/>
  <c r="AS840" i="1"/>
  <c r="R894" i="27"/>
  <c r="R4" i="27"/>
  <c r="AS571" i="1"/>
  <c r="A553" i="27"/>
  <c r="N553" i="27"/>
  <c r="N552" i="27"/>
  <c r="AS688" i="1"/>
  <c r="AT731" i="1"/>
  <c r="N19" i="4"/>
  <c r="AS866" i="1"/>
  <c r="AS798" i="1"/>
  <c r="AS826" i="1"/>
  <c r="AR271" i="1"/>
  <c r="AN777" i="1"/>
  <c r="AS777" i="1"/>
  <c r="AN787" i="1"/>
  <c r="AN821" i="1"/>
  <c r="AN825" i="1"/>
  <c r="AK183" i="1"/>
  <c r="AR183" i="1" s="1"/>
  <c r="AR185" i="1"/>
  <c r="AM212" i="1"/>
  <c r="AM256" i="1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M772" i="1"/>
  <c r="AM816" i="1"/>
  <c r="AS816" i="1" s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G85" i="4"/>
  <c r="G85" i="8" s="1"/>
  <c r="AN118" i="1"/>
  <c r="AN63" i="1"/>
  <c r="AS65" i="1"/>
  <c r="T908" i="27"/>
  <c r="E86" i="7"/>
  <c r="G106" i="29"/>
  <c r="G106" i="30" s="1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R595" i="1"/>
  <c r="AR622" i="1"/>
  <c r="AR309" i="1"/>
  <c r="AS510" i="1"/>
  <c r="AL907" i="1"/>
  <c r="AR576" i="1"/>
  <c r="N44" i="30"/>
  <c r="N92" i="30"/>
  <c r="N94" i="30"/>
  <c r="N95" i="30" s="1"/>
  <c r="N104" i="30"/>
  <c r="N83" i="30"/>
  <c r="N57" i="30"/>
  <c r="H22" i="4"/>
  <c r="H22" i="8"/>
  <c r="N22" i="8" s="1"/>
  <c r="AS332" i="1"/>
  <c r="AS634" i="1"/>
  <c r="AS644" i="1"/>
  <c r="AS23" i="1"/>
  <c r="G81" i="4"/>
  <c r="R71" i="33"/>
  <c r="J36" i="4"/>
  <c r="J36" i="8" s="1"/>
  <c r="AS790" i="1"/>
  <c r="AS91" i="1"/>
  <c r="AS487" i="1"/>
  <c r="AS696" i="1"/>
  <c r="AS682" i="1"/>
  <c r="AS672" i="1"/>
  <c r="AS604" i="1"/>
  <c r="AS368" i="1"/>
  <c r="AS387" i="1"/>
  <c r="AS414" i="1"/>
  <c r="AS664" i="1"/>
  <c r="AS668" i="1"/>
  <c r="AS698" i="1"/>
  <c r="AT698" i="1"/>
  <c r="AS712" i="1"/>
  <c r="AS882" i="1"/>
  <c r="AS870" i="1"/>
  <c r="AT224" i="1"/>
  <c r="AS210" i="1"/>
  <c r="AS555" i="1"/>
  <c r="W911" i="1"/>
  <c r="AR153" i="1"/>
  <c r="AR170" i="1"/>
  <c r="AK177" i="1"/>
  <c r="AR244" i="1"/>
  <c r="AR266" i="1"/>
  <c r="AR289" i="1"/>
  <c r="H48" i="4"/>
  <c r="AR377" i="1"/>
  <c r="AR416" i="1"/>
  <c r="AR520" i="1"/>
  <c r="AR532" i="1"/>
  <c r="AR588" i="1"/>
  <c r="AR633" i="1"/>
  <c r="AS455" i="1"/>
  <c r="AS425" i="1"/>
  <c r="AS421" i="1"/>
  <c r="AS355" i="1"/>
  <c r="AS330" i="1"/>
  <c r="AS325" i="1"/>
  <c r="AS315" i="1"/>
  <c r="AS311" i="1"/>
  <c r="AS303" i="1"/>
  <c r="AS302" i="1"/>
  <c r="AS175" i="1"/>
  <c r="AS165" i="1"/>
  <c r="AS139" i="1"/>
  <c r="AS133" i="1"/>
  <c r="AS127" i="1"/>
  <c r="AS106" i="1"/>
  <c r="AS103" i="1"/>
  <c r="AS97" i="1"/>
  <c r="AS93" i="1"/>
  <c r="AS84" i="1"/>
  <c r="AS76" i="1"/>
  <c r="AS22" i="1"/>
  <c r="M93" i="4"/>
  <c r="G104" i="29"/>
  <c r="AR451" i="1"/>
  <c r="AR705" i="1"/>
  <c r="AS766" i="1"/>
  <c r="AS110" i="1"/>
  <c r="AS151" i="1"/>
  <c r="AS558" i="1"/>
  <c r="AS426" i="1"/>
  <c r="AS393" i="1"/>
  <c r="AS394" i="1"/>
  <c r="AS446" i="1"/>
  <c r="E93" i="4"/>
  <c r="N80" i="4"/>
  <c r="D93" i="4"/>
  <c r="G60" i="29"/>
  <c r="G60" i="30" s="1"/>
  <c r="E46" i="30"/>
  <c r="E58" i="29"/>
  <c r="E56" i="30"/>
  <c r="N68" i="29"/>
  <c r="E68" i="30"/>
  <c r="H70" i="29"/>
  <c r="H68" i="30"/>
  <c r="AM20" i="1"/>
  <c r="AM26" i="1"/>
  <c r="AM56" i="1"/>
  <c r="AS56" i="1" s="1"/>
  <c r="AM62" i="1"/>
  <c r="AN72" i="1"/>
  <c r="AS72" i="1" s="1"/>
  <c r="AN81" i="1"/>
  <c r="AM107" i="1"/>
  <c r="AM111" i="1"/>
  <c r="AS111" i="1" s="1"/>
  <c r="AM152" i="1"/>
  <c r="AS152" i="1" s="1"/>
  <c r="AL160" i="1"/>
  <c r="AN161" i="1"/>
  <c r="O66" i="35"/>
  <c r="AL177" i="1"/>
  <c r="AL178" i="1"/>
  <c r="AN178" i="1"/>
  <c r="AS178" i="1" s="1"/>
  <c r="AM181" i="1"/>
  <c r="AS181" i="1" s="1"/>
  <c r="AN183" i="1"/>
  <c r="AS183" i="1" s="1"/>
  <c r="AM185" i="1"/>
  <c r="AN186" i="1"/>
  <c r="AL191" i="1"/>
  <c r="AR191" i="1" s="1"/>
  <c r="H79" i="4"/>
  <c r="N79" i="4" s="1"/>
  <c r="AN191" i="1"/>
  <c r="AS191" i="1" s="1"/>
  <c r="AL192" i="1"/>
  <c r="AN193" i="1"/>
  <c r="AL194" i="1"/>
  <c r="AN194" i="1"/>
  <c r="AS194" i="1" s="1"/>
  <c r="AM201" i="1"/>
  <c r="AK203" i="1"/>
  <c r="AM207" i="1"/>
  <c r="AS207" i="1" s="1"/>
  <c r="AK208" i="1"/>
  <c r="AR208" i="1" s="1"/>
  <c r="AK212" i="1"/>
  <c r="AR212" i="1"/>
  <c r="AN212" i="1"/>
  <c r="AS212" i="1" s="1"/>
  <c r="AL213" i="1"/>
  <c r="P71" i="33"/>
  <c r="AL214" i="1"/>
  <c r="P72" i="33"/>
  <c r="AL215" i="1"/>
  <c r="AR215" i="1"/>
  <c r="AN232" i="1"/>
  <c r="AT232" i="1"/>
  <c r="AN239" i="1"/>
  <c r="AM240" i="1"/>
  <c r="AN289" i="1"/>
  <c r="AS289" i="1" s="1"/>
  <c r="AM299" i="1"/>
  <c r="AS299" i="1" s="1"/>
  <c r="AM307" i="1"/>
  <c r="AN308" i="1"/>
  <c r="AS308" i="1" s="1"/>
  <c r="AN318" i="1"/>
  <c r="AS318" i="1" s="1"/>
  <c r="AM321" i="1"/>
  <c r="AM333" i="1"/>
  <c r="AS333" i="1" s="1"/>
  <c r="AN334" i="1"/>
  <c r="AM335" i="1"/>
  <c r="AS335" i="1" s="1"/>
  <c r="AN338" i="1"/>
  <c r="H32" i="8"/>
  <c r="H34" i="8" s="1"/>
  <c r="N32" i="4"/>
  <c r="AN340" i="1"/>
  <c r="AS340" i="1" s="1"/>
  <c r="AM345" i="1"/>
  <c r="AM371" i="1"/>
  <c r="AM373" i="1"/>
  <c r="AN374" i="1"/>
  <c r="AN375" i="1"/>
  <c r="AS375" i="1"/>
  <c r="AN377" i="1"/>
  <c r="AN390" i="1"/>
  <c r="AS390" i="1" s="1"/>
  <c r="AN391" i="1"/>
  <c r="AM404" i="1"/>
  <c r="AN405" i="1"/>
  <c r="AN406" i="1"/>
  <c r="AN408" i="1"/>
  <c r="AN409" i="1"/>
  <c r="AN410" i="1"/>
  <c r="AM415" i="1"/>
  <c r="AS415" i="1" s="1"/>
  <c r="AN416" i="1"/>
  <c r="AM419" i="1"/>
  <c r="AS419" i="1" s="1"/>
  <c r="AM432" i="1"/>
  <c r="AS432" i="1" s="1"/>
  <c r="AM433" i="1"/>
  <c r="AS433" i="1" s="1"/>
  <c r="AM463" i="1"/>
  <c r="AN466" i="1"/>
  <c r="AS466" i="1" s="1"/>
  <c r="AM475" i="1"/>
  <c r="AN478" i="1"/>
  <c r="AS478" i="1" s="1"/>
  <c r="AM495" i="1"/>
  <c r="AS495" i="1" s="1"/>
  <c r="AN499" i="1"/>
  <c r="AM507" i="1"/>
  <c r="AN512" i="1"/>
  <c r="AN519" i="1"/>
  <c r="AN520" i="1"/>
  <c r="AS520" i="1" s="1"/>
  <c r="AM527" i="1"/>
  <c r="AN530" i="1"/>
  <c r="AN531" i="1"/>
  <c r="AN532" i="1"/>
  <c r="AN543" i="1"/>
  <c r="AS543" i="1" s="1"/>
  <c r="AN544" i="1"/>
  <c r="AN545" i="1"/>
  <c r="AS545" i="1" s="1"/>
  <c r="AN546" i="1"/>
  <c r="AN557" i="1"/>
  <c r="AS557" i="1" s="1"/>
  <c r="AM565" i="1"/>
  <c r="AM575" i="1"/>
  <c r="AM585" i="1"/>
  <c r="AS585" i="1" s="1"/>
  <c r="AN587" i="1"/>
  <c r="AS587" i="1" s="1"/>
  <c r="AM591" i="1"/>
  <c r="AM617" i="1"/>
  <c r="AS617" i="1" s="1"/>
  <c r="AN619" i="1"/>
  <c r="AS619" i="1" s="1"/>
  <c r="AM633" i="1"/>
  <c r="AN637" i="1"/>
  <c r="AS380" i="1"/>
  <c r="G56" i="4"/>
  <c r="AS472" i="1"/>
  <c r="AT817" i="1"/>
  <c r="AT493" i="1"/>
  <c r="AT242" i="1"/>
  <c r="AS269" i="1"/>
  <c r="AS679" i="1"/>
  <c r="AT687" i="1"/>
  <c r="AS670" i="1"/>
  <c r="AS701" i="1"/>
  <c r="AS449" i="1"/>
  <c r="AS372" i="1"/>
  <c r="AS508" i="1"/>
  <c r="AS305" i="1"/>
  <c r="AS539" i="1"/>
  <c r="AT127" i="1"/>
  <c r="AS514" i="1"/>
  <c r="AS860" i="1"/>
  <c r="AS871" i="1"/>
  <c r="AS652" i="1"/>
  <c r="D56" i="8"/>
  <c r="AS620" i="1"/>
  <c r="AS629" i="1"/>
  <c r="AR327" i="1"/>
  <c r="AT869" i="1"/>
  <c r="AT567" i="1"/>
  <c r="AS537" i="1"/>
  <c r="AS533" i="1"/>
  <c r="K56" i="4"/>
  <c r="K56" i="8"/>
  <c r="AS609" i="1"/>
  <c r="AT794" i="1"/>
  <c r="AS810" i="1"/>
  <c r="AR278" i="1"/>
  <c r="AR344" i="1"/>
  <c r="AR56" i="1"/>
  <c r="AR120" i="1"/>
  <c r="AS775" i="1"/>
  <c r="AS346" i="1"/>
  <c r="AR340" i="1"/>
  <c r="AR218" i="1"/>
  <c r="AS137" i="1"/>
  <c r="AT135" i="1"/>
  <c r="G84" i="7"/>
  <c r="M84" i="7" s="1"/>
  <c r="M44" i="7" s="1"/>
  <c r="G78" i="7"/>
  <c r="H40" i="4"/>
  <c r="H40" i="8" s="1"/>
  <c r="N33" i="8"/>
  <c r="N32" i="8"/>
  <c r="E26" i="4"/>
  <c r="E25" i="8"/>
  <c r="N13" i="8"/>
  <c r="O34" i="36"/>
  <c r="B34" i="36"/>
  <c r="H25" i="4"/>
  <c r="AM392" i="1"/>
  <c r="AR399" i="1"/>
  <c r="E27" i="29"/>
  <c r="E25" i="30"/>
  <c r="N25" i="30" s="1"/>
  <c r="N60" i="30"/>
  <c r="E79" i="30"/>
  <c r="N79" i="30" s="1"/>
  <c r="N84" i="30"/>
  <c r="N93" i="30"/>
  <c r="N105" i="30"/>
  <c r="H58" i="29"/>
  <c r="H56" i="30"/>
  <c r="N56" i="30"/>
  <c r="N26" i="30"/>
  <c r="H15" i="4"/>
  <c r="H15" i="8" s="1"/>
  <c r="N15" i="8" s="1"/>
  <c r="AR147" i="1"/>
  <c r="AR229" i="1"/>
  <c r="AR391" i="1"/>
  <c r="AR407" i="1"/>
  <c r="AR409" i="1"/>
  <c r="AM438" i="1"/>
  <c r="AS438" i="1"/>
  <c r="AM480" i="1"/>
  <c r="AS480" i="1" s="1"/>
  <c r="AM486" i="1"/>
  <c r="AS486" i="1"/>
  <c r="AM622" i="1"/>
  <c r="AS622" i="1" s="1"/>
  <c r="AM640" i="1"/>
  <c r="AR719" i="1"/>
  <c r="AR721" i="1"/>
  <c r="AR725" i="1"/>
  <c r="AR735" i="1"/>
  <c r="AR743" i="1"/>
  <c r="AR745" i="1"/>
  <c r="AM762" i="1"/>
  <c r="AS762" i="1" s="1"/>
  <c r="AM768" i="1"/>
  <c r="AS768" i="1" s="1"/>
  <c r="AR775" i="1"/>
  <c r="AM780" i="1"/>
  <c r="AM784" i="1"/>
  <c r="AS784" i="1" s="1"/>
  <c r="AR795" i="1"/>
  <c r="AR811" i="1"/>
  <c r="AR813" i="1"/>
  <c r="AR858" i="1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D15" i="7" s="1"/>
  <c r="M22" i="7"/>
  <c r="N25" i="32"/>
  <c r="AM200" i="1"/>
  <c r="AT607" i="1"/>
  <c r="AS599" i="1"/>
  <c r="AS573" i="1"/>
  <c r="AS593" i="1"/>
  <c r="AS589" i="1"/>
  <c r="AS563" i="1"/>
  <c r="AS556" i="1"/>
  <c r="AS541" i="1"/>
  <c r="AS536" i="1"/>
  <c r="AS535" i="1"/>
  <c r="AS525" i="1"/>
  <c r="AS517" i="1"/>
  <c r="AS494" i="1"/>
  <c r="AS473" i="1"/>
  <c r="AS465" i="1"/>
  <c r="AS447" i="1"/>
  <c r="AS437" i="1"/>
  <c r="AS498" i="1"/>
  <c r="AS413" i="1"/>
  <c r="AS423" i="1"/>
  <c r="AS431" i="1"/>
  <c r="AS459" i="1"/>
  <c r="AS461" i="1"/>
  <c r="AS440" i="1"/>
  <c r="AS471" i="1"/>
  <c r="AS481" i="1"/>
  <c r="AS483" i="1"/>
  <c r="AS485" i="1"/>
  <c r="AS503" i="1"/>
  <c r="AS547" i="1"/>
  <c r="AS553" i="1"/>
  <c r="AS565" i="1"/>
  <c r="AS441" i="1"/>
  <c r="AS505" i="1"/>
  <c r="AS509" i="1"/>
  <c r="AT555" i="1"/>
  <c r="AS342" i="1"/>
  <c r="AS247" i="1"/>
  <c r="AT186" i="1"/>
  <c r="AS260" i="1"/>
  <c r="AS235" i="1"/>
  <c r="AM572" i="1"/>
  <c r="AS600" i="1"/>
  <c r="AS579" i="1"/>
  <c r="AS597" i="1"/>
  <c r="AS583" i="1"/>
  <c r="AT571" i="1"/>
  <c r="AS336" i="1"/>
  <c r="AS347" i="1"/>
  <c r="AM298" i="1"/>
  <c r="AM304" i="1"/>
  <c r="AS304" i="1" s="1"/>
  <c r="AS283" i="1"/>
  <c r="AS281" i="1"/>
  <c r="AS249" i="1"/>
  <c r="AS243" i="1"/>
  <c r="AS228" i="1"/>
  <c r="AS262" i="1"/>
  <c r="AN284" i="1"/>
  <c r="AN280" i="1"/>
  <c r="AN275" i="1"/>
  <c r="AS275" i="1" s="1"/>
  <c r="AN274" i="1"/>
  <c r="AS274" i="1" s="1"/>
  <c r="AN273" i="1"/>
  <c r="AN272" i="1"/>
  <c r="AS272" i="1" s="1"/>
  <c r="AN271" i="1"/>
  <c r="AN268" i="1"/>
  <c r="AN263" i="1"/>
  <c r="AM258" i="1"/>
  <c r="AS258" i="1" s="1"/>
  <c r="AT258" i="1"/>
  <c r="AN257" i="1"/>
  <c r="AN246" i="1"/>
  <c r="AM245" i="1"/>
  <c r="AN241" i="1"/>
  <c r="AS241" i="1" s="1"/>
  <c r="AN238" i="1"/>
  <c r="AM237" i="1"/>
  <c r="AM231" i="1"/>
  <c r="AS231" i="1" s="1"/>
  <c r="AN227" i="1"/>
  <c r="AN225" i="1"/>
  <c r="AN215" i="1"/>
  <c r="AN211" i="1"/>
  <c r="AN208" i="1"/>
  <c r="AN205" i="1"/>
  <c r="AN204" i="1"/>
  <c r="AS204" i="1" s="1"/>
  <c r="AN200" i="1"/>
  <c r="AM199" i="1"/>
  <c r="AS199" i="1" s="1"/>
  <c r="AN196" i="1"/>
  <c r="AS196" i="1" s="1"/>
  <c r="AM189" i="1"/>
  <c r="AN187" i="1"/>
  <c r="AS187" i="1" s="1"/>
  <c r="AN185" i="1"/>
  <c r="AM183" i="1"/>
  <c r="AT462" i="1"/>
  <c r="AS348" i="1"/>
  <c r="AS674" i="1"/>
  <c r="AT435" i="1"/>
  <c r="AS501" i="1"/>
  <c r="AS469" i="1"/>
  <c r="AS809" i="1"/>
  <c r="AS707" i="1"/>
  <c r="AS497" i="1"/>
  <c r="AS655" i="1"/>
  <c r="AS815" i="1"/>
  <c r="AS660" i="1"/>
  <c r="AS850" i="1"/>
  <c r="AS569" i="1"/>
  <c r="AS100" i="1"/>
  <c r="AN19" i="1"/>
  <c r="AM71" i="1"/>
  <c r="AM87" i="1"/>
  <c r="AM101" i="1"/>
  <c r="AM220" i="1"/>
  <c r="AS220" i="1" s="1"/>
  <c r="AM296" i="1"/>
  <c r="AS296" i="1" s="1"/>
  <c r="AM300" i="1"/>
  <c r="AS300" i="1"/>
  <c r="AM334" i="1"/>
  <c r="AM370" i="1"/>
  <c r="AM464" i="1"/>
  <c r="AM496" i="1"/>
  <c r="AM582" i="1"/>
  <c r="AS320" i="1"/>
  <c r="AT526" i="1"/>
  <c r="AT210" i="1"/>
  <c r="AM24" i="1"/>
  <c r="AM54" i="1"/>
  <c r="AS54" i="1" s="1"/>
  <c r="AN57" i="1"/>
  <c r="AS57" i="1" s="1"/>
  <c r="AM58" i="1"/>
  <c r="AS58" i="1"/>
  <c r="AN69" i="1"/>
  <c r="AS69" i="1" s="1"/>
  <c r="AT69" i="1"/>
  <c r="AN71" i="1"/>
  <c r="AN73" i="1"/>
  <c r="AS73" i="1" s="1"/>
  <c r="AN74" i="1"/>
  <c r="AM77" i="1"/>
  <c r="AS77" i="1"/>
  <c r="AN83" i="1"/>
  <c r="AM85" i="1"/>
  <c r="AM95" i="1"/>
  <c r="AM130" i="1"/>
  <c r="AM270" i="1"/>
  <c r="AM306" i="1"/>
  <c r="AM386" i="1"/>
  <c r="AM390" i="1"/>
  <c r="AM420" i="1"/>
  <c r="AS420" i="1" s="1"/>
  <c r="AM428" i="1"/>
  <c r="AM538" i="1"/>
  <c r="AS538" i="1" s="1"/>
  <c r="AM540" i="1"/>
  <c r="AS540" i="1" s="1"/>
  <c r="AM732" i="1"/>
  <c r="AN733" i="1"/>
  <c r="AS733" i="1"/>
  <c r="AS611" i="1"/>
  <c r="AS631" i="1"/>
  <c r="AS714" i="1"/>
  <c r="AT788" i="1"/>
  <c r="AS868" i="1"/>
  <c r="AS377" i="1"/>
  <c r="AS309" i="1"/>
  <c r="AS279" i="1"/>
  <c r="AS98" i="1"/>
  <c r="AN20" i="1"/>
  <c r="AN21" i="1"/>
  <c r="AN25" i="1"/>
  <c r="AN62" i="1"/>
  <c r="AS62" i="1" s="1"/>
  <c r="AM86" i="1"/>
  <c r="AN88" i="1"/>
  <c r="AM126" i="1"/>
  <c r="AS126" i="1" s="1"/>
  <c r="AM128" i="1"/>
  <c r="AM136" i="1"/>
  <c r="AS136" i="1" s="1"/>
  <c r="AM176" i="1"/>
  <c r="AM246" i="1"/>
  <c r="AM312" i="1"/>
  <c r="AM326" i="1"/>
  <c r="AM338" i="1"/>
  <c r="AM352" i="1"/>
  <c r="AS352" i="1" s="1"/>
  <c r="AM456" i="1"/>
  <c r="AS456" i="1" s="1"/>
  <c r="AM460" i="1"/>
  <c r="AM484" i="1"/>
  <c r="AM520" i="1"/>
  <c r="AM532" i="1"/>
  <c r="AS532" i="1" s="1"/>
  <c r="AM548" i="1"/>
  <c r="AM550" i="1"/>
  <c r="AM564" i="1"/>
  <c r="AM594" i="1"/>
  <c r="AS594" i="1" s="1"/>
  <c r="AN699" i="1"/>
  <c r="AN709" i="1"/>
  <c r="AM754" i="1"/>
  <c r="AN763" i="1"/>
  <c r="AS763" i="1" s="1"/>
  <c r="AM776" i="1"/>
  <c r="AS776" i="1" s="1"/>
  <c r="AN789" i="1"/>
  <c r="AS789" i="1" s="1"/>
  <c r="AN805" i="1"/>
  <c r="AM824" i="1"/>
  <c r="AM828" i="1"/>
  <c r="AT93" i="1"/>
  <c r="AS90" i="1"/>
  <c r="G94" i="29"/>
  <c r="AM388" i="1"/>
  <c r="AM412" i="1"/>
  <c r="AS412" i="1" s="1"/>
  <c r="AM424" i="1"/>
  <c r="AM476" i="1"/>
  <c r="AM534" i="1"/>
  <c r="AM542" i="1"/>
  <c r="AS542" i="1" s="1"/>
  <c r="AM560" i="1"/>
  <c r="AM586" i="1"/>
  <c r="AM734" i="1"/>
  <c r="AS734" i="1" s="1"/>
  <c r="AM744" i="1"/>
  <c r="AM746" i="1"/>
  <c r="AM770" i="1"/>
  <c r="AM808" i="1"/>
  <c r="AS808" i="1" s="1"/>
  <c r="G80" i="30"/>
  <c r="AT729" i="1"/>
  <c r="AS140" i="1"/>
  <c r="AT140" i="1"/>
  <c r="AT147" i="1"/>
  <c r="AS529" i="1"/>
  <c r="AS884" i="1"/>
  <c r="AS846" i="1"/>
  <c r="AS382" i="1"/>
  <c r="AS357" i="1"/>
  <c r="AS195" i="1"/>
  <c r="AS182" i="1"/>
  <c r="AS164" i="1"/>
  <c r="G36" i="29"/>
  <c r="M36" i="29" s="1"/>
  <c r="G61" i="29"/>
  <c r="AT680" i="1"/>
  <c r="AS291" i="1"/>
  <c r="AS147" i="1"/>
  <c r="AS96" i="1"/>
  <c r="AS92" i="1"/>
  <c r="G32" i="4"/>
  <c r="AM17" i="1"/>
  <c r="AM19" i="1"/>
  <c r="AM63" i="1"/>
  <c r="AM79" i="1"/>
  <c r="AS79" i="1" s="1"/>
  <c r="AM81" i="1"/>
  <c r="AM83" i="1"/>
  <c r="AS83" i="1" s="1"/>
  <c r="AM172" i="1"/>
  <c r="AM190" i="1"/>
  <c r="AM410" i="1"/>
  <c r="AS410" i="1"/>
  <c r="AM490" i="1"/>
  <c r="AM528" i="1"/>
  <c r="AS737" i="1"/>
  <c r="AM782" i="1"/>
  <c r="AS782" i="1" s="1"/>
  <c r="AM812" i="1"/>
  <c r="AM117" i="1"/>
  <c r="G52" i="29"/>
  <c r="AM55" i="1"/>
  <c r="AS55" i="1" s="1"/>
  <c r="AM568" i="1"/>
  <c r="AT847" i="1"/>
  <c r="Y888" i="1"/>
  <c r="T888" i="27"/>
  <c r="T894" i="27" s="1"/>
  <c r="T4" i="27" s="1"/>
  <c r="AT873" i="1"/>
  <c r="AS869" i="1"/>
  <c r="AS874" i="1"/>
  <c r="AA874" i="1"/>
  <c r="AP874" i="1" s="1"/>
  <c r="AT874" i="1" s="1"/>
  <c r="AA870" i="1"/>
  <c r="AS844" i="1"/>
  <c r="G93" i="4"/>
  <c r="AS838" i="1"/>
  <c r="AS832" i="1"/>
  <c r="R890" i="27"/>
  <c r="R13" i="27" s="1"/>
  <c r="G51" i="29"/>
  <c r="AT578" i="1"/>
  <c r="AN577" i="1"/>
  <c r="AN576" i="1"/>
  <c r="AS576" i="1" s="1"/>
  <c r="AS567" i="1"/>
  <c r="AS570" i="1"/>
  <c r="G74" i="29"/>
  <c r="G74" i="30" s="1"/>
  <c r="G75" i="29"/>
  <c r="G75" i="30"/>
  <c r="AN376" i="1"/>
  <c r="AN373" i="1"/>
  <c r="AS373" i="1" s="1"/>
  <c r="G33" i="4"/>
  <c r="G33" i="8"/>
  <c r="AN343" i="1"/>
  <c r="AS343" i="1" s="1"/>
  <c r="AN341" i="1"/>
  <c r="AS341" i="1" s="1"/>
  <c r="AN331" i="1"/>
  <c r="AS331" i="1" s="1"/>
  <c r="AS301" i="1"/>
  <c r="AS288" i="1"/>
  <c r="AN197" i="1"/>
  <c r="G78" i="8"/>
  <c r="AN172" i="1"/>
  <c r="AS172" i="1" s="1"/>
  <c r="AN171" i="1"/>
  <c r="AS171" i="1" s="1"/>
  <c r="AN170" i="1"/>
  <c r="AA133" i="1"/>
  <c r="AS16" i="1"/>
  <c r="H84" i="7"/>
  <c r="N84" i="7" s="1"/>
  <c r="N44" i="7" s="1"/>
  <c r="S829" i="27"/>
  <c r="S890" i="27" s="1"/>
  <c r="S13" i="27" s="1"/>
  <c r="AN59" i="1"/>
  <c r="AA56" i="1"/>
  <c r="T904" i="27"/>
  <c r="T905" i="27"/>
  <c r="Z54" i="1"/>
  <c r="R892" i="27"/>
  <c r="R2" i="27" s="1"/>
  <c r="AN26" i="1"/>
  <c r="Q890" i="27"/>
  <c r="R896" i="27" s="1"/>
  <c r="Q13" i="27"/>
  <c r="R75" i="33"/>
  <c r="R73" i="33"/>
  <c r="S73" i="33"/>
  <c r="AT218" i="1"/>
  <c r="AS740" i="1"/>
  <c r="S19" i="36"/>
  <c r="R19" i="36" s="1"/>
  <c r="R64" i="33"/>
  <c r="AS751" i="1"/>
  <c r="AS756" i="1"/>
  <c r="AS758" i="1"/>
  <c r="AN738" i="1"/>
  <c r="AS738" i="1" s="1"/>
  <c r="AN744" i="1"/>
  <c r="AN759" i="1"/>
  <c r="AS759" i="1" s="1"/>
  <c r="AN754" i="1"/>
  <c r="AS754" i="1" s="1"/>
  <c r="AS753" i="1"/>
  <c r="AN752" i="1"/>
  <c r="AN750" i="1"/>
  <c r="AS750" i="1" s="1"/>
  <c r="AN748" i="1"/>
  <c r="AN732" i="1"/>
  <c r="O26" i="36"/>
  <c r="B26" i="36" s="1"/>
  <c r="AN743" i="1"/>
  <c r="AN749" i="1"/>
  <c r="AS749" i="1" s="1"/>
  <c r="O31" i="36"/>
  <c r="N31" i="36" s="1"/>
  <c r="O13" i="36"/>
  <c r="N13" i="36"/>
  <c r="O29" i="36"/>
  <c r="N29" i="36"/>
  <c r="W910" i="1"/>
  <c r="V829" i="1"/>
  <c r="V914" i="1" s="1"/>
  <c r="V915" i="1" s="1"/>
  <c r="O51" i="35"/>
  <c r="AH910" i="1"/>
  <c r="AR149" i="1"/>
  <c r="R51" i="35"/>
  <c r="T910" i="1"/>
  <c r="D32" i="7"/>
  <c r="AR261" i="1"/>
  <c r="N17" i="29"/>
  <c r="E53" i="29"/>
  <c r="K27" i="29"/>
  <c r="N13" i="29"/>
  <c r="N16" i="29"/>
  <c r="K53" i="29"/>
  <c r="N65" i="29"/>
  <c r="N66" i="29" s="1"/>
  <c r="N34" i="29"/>
  <c r="N38" i="29" s="1"/>
  <c r="K85" i="29"/>
  <c r="E102" i="29"/>
  <c r="N52" i="29"/>
  <c r="K70" i="29"/>
  <c r="B25" i="36"/>
  <c r="AS739" i="1"/>
  <c r="O21" i="36"/>
  <c r="O30" i="36"/>
  <c r="N30" i="36" s="1"/>
  <c r="O22" i="36"/>
  <c r="N22" i="36" s="1"/>
  <c r="N34" i="36"/>
  <c r="G88" i="29"/>
  <c r="G88" i="30"/>
  <c r="N33" i="36"/>
  <c r="B33" i="36"/>
  <c r="O27" i="36"/>
  <c r="N23" i="36"/>
  <c r="B23" i="36"/>
  <c r="O14" i="36"/>
  <c r="R66" i="35"/>
  <c r="S66" i="35"/>
  <c r="S14" i="36"/>
  <c r="R14" i="36"/>
  <c r="O15" i="36"/>
  <c r="P4" i="33"/>
  <c r="K95" i="30"/>
  <c r="E85" i="30"/>
  <c r="E95" i="29"/>
  <c r="N26" i="29"/>
  <c r="H22" i="29"/>
  <c r="H109" i="29"/>
  <c r="N60" i="29"/>
  <c r="K22" i="29"/>
  <c r="M49" i="29"/>
  <c r="N50" i="29"/>
  <c r="K109" i="29"/>
  <c r="H102" i="29"/>
  <c r="H111" i="29" s="1"/>
  <c r="N32" i="29"/>
  <c r="N15" i="29"/>
  <c r="N106" i="29"/>
  <c r="N94" i="29"/>
  <c r="N36" i="29"/>
  <c r="E85" i="29"/>
  <c r="N24" i="29"/>
  <c r="N43" i="29"/>
  <c r="N45" i="29"/>
  <c r="N88" i="29"/>
  <c r="K66" i="29"/>
  <c r="H62" i="30"/>
  <c r="H70" i="30"/>
  <c r="M19" i="4"/>
  <c r="E84" i="4"/>
  <c r="K26" i="4"/>
  <c r="D34" i="4"/>
  <c r="M31" i="4"/>
  <c r="J50" i="4"/>
  <c r="M85" i="4"/>
  <c r="D23" i="4"/>
  <c r="D26" i="4"/>
  <c r="N56" i="4"/>
  <c r="M17" i="4"/>
  <c r="N22" i="4"/>
  <c r="E56" i="4"/>
  <c r="K20" i="4"/>
  <c r="H87" i="4"/>
  <c r="H84" i="4"/>
  <c r="K50" i="4"/>
  <c r="N86" i="4"/>
  <c r="D56" i="4"/>
  <c r="N31" i="4"/>
  <c r="N30" i="4" s="1"/>
  <c r="K12" i="4"/>
  <c r="K30" i="4"/>
  <c r="K84" i="8"/>
  <c r="G61" i="8"/>
  <c r="K60" i="8"/>
  <c r="G60" i="8"/>
  <c r="J60" i="8"/>
  <c r="K23" i="8"/>
  <c r="H61" i="8"/>
  <c r="J10" i="8"/>
  <c r="J61" i="8" s="1"/>
  <c r="E61" i="8"/>
  <c r="K30" i="8"/>
  <c r="M59" i="39"/>
  <c r="M58" i="39" s="1"/>
  <c r="M57" i="39" s="1"/>
  <c r="E23" i="8"/>
  <c r="E26" i="8"/>
  <c r="K87" i="8"/>
  <c r="K26" i="8"/>
  <c r="AN117" i="1"/>
  <c r="AN115" i="1"/>
  <c r="AS115" i="1"/>
  <c r="Z117" i="1"/>
  <c r="AO117" i="1" s="1"/>
  <c r="AT649" i="1"/>
  <c r="G29" i="29"/>
  <c r="G29" i="30" s="1"/>
  <c r="G21" i="29"/>
  <c r="AA325" i="31"/>
  <c r="AA283" i="31"/>
  <c r="J21" i="29"/>
  <c r="AT651" i="1"/>
  <c r="P87" i="4"/>
  <c r="P87" i="8" s="1"/>
  <c r="K37" i="4"/>
  <c r="K37" i="8" s="1"/>
  <c r="N49" i="29"/>
  <c r="E66" i="29"/>
  <c r="E77" i="29" s="1"/>
  <c r="E59" i="39"/>
  <c r="E58" i="39"/>
  <c r="E57" i="39" s="1"/>
  <c r="G56" i="8"/>
  <c r="J12" i="8"/>
  <c r="E87" i="4"/>
  <c r="H56" i="4"/>
  <c r="D66" i="29"/>
  <c r="K87" i="4"/>
  <c r="N84" i="29"/>
  <c r="N85" i="29" s="1"/>
  <c r="AM692" i="1"/>
  <c r="AS692" i="1" s="1"/>
  <c r="J29" i="29"/>
  <c r="D29" i="29"/>
  <c r="D29" i="30" s="1"/>
  <c r="G30" i="29"/>
  <c r="G30" i="30" s="1"/>
  <c r="AS654" i="1"/>
  <c r="D30" i="29"/>
  <c r="J30" i="29"/>
  <c r="J30" i="30" s="1"/>
  <c r="R892" i="20"/>
  <c r="R2" i="20"/>
  <c r="AM648" i="1"/>
  <c r="E27" i="30"/>
  <c r="K85" i="30"/>
  <c r="E95" i="30"/>
  <c r="M16" i="29"/>
  <c r="H81" i="30"/>
  <c r="E38" i="29"/>
  <c r="E70" i="29"/>
  <c r="N69" i="29"/>
  <c r="N98" i="29"/>
  <c r="E109" i="29"/>
  <c r="N104" i="29"/>
  <c r="H27" i="30"/>
  <c r="H27" i="29"/>
  <c r="H53" i="29"/>
  <c r="H58" i="30"/>
  <c r="N55" i="29"/>
  <c r="K58" i="30"/>
  <c r="K58" i="29"/>
  <c r="H66" i="30"/>
  <c r="H66" i="29"/>
  <c r="H77" i="29" s="1"/>
  <c r="K90" i="30"/>
  <c r="K90" i="29"/>
  <c r="N97" i="29"/>
  <c r="N105" i="29"/>
  <c r="N107" i="29"/>
  <c r="K38" i="30"/>
  <c r="K38" i="29"/>
  <c r="H38" i="30"/>
  <c r="N37" i="29"/>
  <c r="N101" i="29"/>
  <c r="K81" i="29"/>
  <c r="N89" i="29"/>
  <c r="H85" i="29"/>
  <c r="N25" i="29"/>
  <c r="E62" i="30"/>
  <c r="K62" i="30"/>
  <c r="K70" i="30"/>
  <c r="E90" i="30"/>
  <c r="H95" i="30"/>
  <c r="K66" i="30"/>
  <c r="D85" i="29"/>
  <c r="M107" i="29"/>
  <c r="K95" i="29"/>
  <c r="J15" i="7"/>
  <c r="N80" i="7"/>
  <c r="N23" i="7" s="1"/>
  <c r="J41" i="4"/>
  <c r="J41" i="8" s="1"/>
  <c r="G52" i="7"/>
  <c r="K32" i="7"/>
  <c r="H32" i="7"/>
  <c r="N14" i="7"/>
  <c r="K69" i="4"/>
  <c r="M76" i="7"/>
  <c r="M11" i="7"/>
  <c r="E37" i="4"/>
  <c r="E37" i="8" s="1"/>
  <c r="D11" i="7"/>
  <c r="H82" i="7"/>
  <c r="N70" i="4"/>
  <c r="K11" i="7"/>
  <c r="M70" i="4"/>
  <c r="G23" i="7"/>
  <c r="D39" i="7"/>
  <c r="J32" i="7"/>
  <c r="M56" i="7"/>
  <c r="K69" i="7"/>
  <c r="J69" i="7"/>
  <c r="J69" i="4"/>
  <c r="J68" i="4" s="1"/>
  <c r="H71" i="4"/>
  <c r="H71" i="8" s="1"/>
  <c r="E36" i="4"/>
  <c r="R67" i="33"/>
  <c r="D69" i="4"/>
  <c r="D69" i="8"/>
  <c r="K74" i="4"/>
  <c r="K74" i="8" s="1"/>
  <c r="K42" i="4"/>
  <c r="K42" i="8" s="1"/>
  <c r="K71" i="4"/>
  <c r="J71" i="4"/>
  <c r="N82" i="7"/>
  <c r="N39" i="7" s="1"/>
  <c r="K41" i="4"/>
  <c r="K41" i="8"/>
  <c r="K43" i="4"/>
  <c r="K43" i="8"/>
  <c r="O67" i="33"/>
  <c r="O2" i="33" s="1"/>
  <c r="H36" i="4"/>
  <c r="H36" i="8" s="1"/>
  <c r="AS430" i="1"/>
  <c r="AA899" i="1"/>
  <c r="M48" i="4"/>
  <c r="D23" i="8"/>
  <c r="D26" i="8"/>
  <c r="A564" i="1"/>
  <c r="N564" i="1"/>
  <c r="AJ564" i="1" s="1"/>
  <c r="N563" i="1"/>
  <c r="AJ563" i="1" s="1"/>
  <c r="R6" i="33"/>
  <c r="R59" i="33"/>
  <c r="K27" i="30"/>
  <c r="J56" i="8"/>
  <c r="AS408" i="1"/>
  <c r="AR211" i="1"/>
  <c r="G25" i="8"/>
  <c r="M25" i="8" s="1"/>
  <c r="G69" i="29"/>
  <c r="G69" i="30" s="1"/>
  <c r="N95" i="29"/>
  <c r="H30" i="8"/>
  <c r="O34" i="33"/>
  <c r="O4" i="33"/>
  <c r="M106" i="29"/>
  <c r="J109" i="29"/>
  <c r="J66" i="29"/>
  <c r="J56" i="4"/>
  <c r="J35" i="4"/>
  <c r="J30" i="4"/>
  <c r="AT336" i="1"/>
  <c r="H23" i="7"/>
  <c r="AS705" i="1"/>
  <c r="AT727" i="1"/>
  <c r="AM287" i="1"/>
  <c r="J12" i="4"/>
  <c r="AT225" i="1"/>
  <c r="AS264" i="1"/>
  <c r="D37" i="4"/>
  <c r="D37" i="8" s="1"/>
  <c r="G99" i="29"/>
  <c r="G99" i="30" s="1"/>
  <c r="A559" i="1"/>
  <c r="N559" i="1"/>
  <c r="AJ559" i="1" s="1"/>
  <c r="AS417" i="1"/>
  <c r="AS651" i="1"/>
  <c r="AT380" i="1"/>
  <c r="AS371" i="1"/>
  <c r="K34" i="8"/>
  <c r="G101" i="29"/>
  <c r="G93" i="29"/>
  <c r="G15" i="29"/>
  <c r="G15" i="30"/>
  <c r="AK14" i="1"/>
  <c r="AM134" i="1"/>
  <c r="AS134" i="1" s="1"/>
  <c r="AR141" i="1"/>
  <c r="AM402" i="1"/>
  <c r="AS402" i="1" s="1"/>
  <c r="AM454" i="1"/>
  <c r="AS454" i="1" s="1"/>
  <c r="H59" i="39"/>
  <c r="N26" i="36"/>
  <c r="J93" i="4"/>
  <c r="AT364" i="1"/>
  <c r="J93" i="8"/>
  <c r="AS239" i="1"/>
  <c r="J26" i="4"/>
  <c r="J23" i="4"/>
  <c r="AS761" i="1"/>
  <c r="E93" i="8"/>
  <c r="D36" i="4"/>
  <c r="D36" i="8" s="1"/>
  <c r="AT26" i="1"/>
  <c r="M10" i="4"/>
  <c r="M61" i="4"/>
  <c r="K61" i="4"/>
  <c r="H18" i="8"/>
  <c r="N18" i="8" s="1"/>
  <c r="N18" i="4"/>
  <c r="AS774" i="1"/>
  <c r="J61" i="30"/>
  <c r="J62" i="30" s="1"/>
  <c r="J62" i="29"/>
  <c r="AS522" i="1"/>
  <c r="AS256" i="1"/>
  <c r="AS825" i="1"/>
  <c r="AS787" i="1"/>
  <c r="AT554" i="1"/>
  <c r="AS772" i="1"/>
  <c r="AS821" i="1"/>
  <c r="D74" i="4"/>
  <c r="D74" i="8" s="1"/>
  <c r="AS240" i="1"/>
  <c r="AR194" i="1"/>
  <c r="AS193" i="1"/>
  <c r="AS590" i="1"/>
  <c r="AT757" i="1"/>
  <c r="G104" i="30"/>
  <c r="M104" i="30" s="1"/>
  <c r="M104" i="29"/>
  <c r="AT473" i="1"/>
  <c r="AS780" i="1"/>
  <c r="N15" i="4"/>
  <c r="H41" i="4"/>
  <c r="AS637" i="1"/>
  <c r="AS633" i="1"/>
  <c r="AS591" i="1"/>
  <c r="AT575" i="1"/>
  <c r="AS575" i="1"/>
  <c r="AS546" i="1"/>
  <c r="AS544" i="1"/>
  <c r="AS527" i="1"/>
  <c r="AS519" i="1"/>
  <c r="AS512" i="1"/>
  <c r="AR214" i="1"/>
  <c r="S17" i="36"/>
  <c r="AR177" i="1"/>
  <c r="AT177" i="1"/>
  <c r="AS161" i="1"/>
  <c r="AR160" i="1"/>
  <c r="AS107" i="1"/>
  <c r="N68" i="30"/>
  <c r="AS475" i="1"/>
  <c r="AS232" i="1"/>
  <c r="AS392" i="1"/>
  <c r="AT565" i="1"/>
  <c r="AS640" i="1"/>
  <c r="H25" i="8"/>
  <c r="N25" i="8" s="1"/>
  <c r="N25" i="4"/>
  <c r="H43" i="4"/>
  <c r="H43" i="8"/>
  <c r="AS507" i="1"/>
  <c r="AS499" i="1"/>
  <c r="AS416" i="1"/>
  <c r="AS405" i="1"/>
  <c r="AS404" i="1"/>
  <c r="AS391" i="1"/>
  <c r="AS374" i="1"/>
  <c r="AS345" i="1"/>
  <c r="AS321" i="1"/>
  <c r="AS307" i="1"/>
  <c r="AR213" i="1"/>
  <c r="AS201" i="1"/>
  <c r="AR192" i="1"/>
  <c r="D93" i="8"/>
  <c r="AS463" i="1"/>
  <c r="G93" i="8"/>
  <c r="AS572" i="1"/>
  <c r="AS298" i="1"/>
  <c r="AS189" i="1"/>
  <c r="AS200" i="1"/>
  <c r="AS237" i="1"/>
  <c r="AS268" i="1"/>
  <c r="AS205" i="1"/>
  <c r="AS271" i="1"/>
  <c r="AS208" i="1"/>
  <c r="AS245" i="1"/>
  <c r="AT257" i="1"/>
  <c r="AS257" i="1"/>
  <c r="AS263" i="1"/>
  <c r="AT263" i="1"/>
  <c r="AS273" i="1"/>
  <c r="AS284" i="1"/>
  <c r="AS211" i="1"/>
  <c r="AS582" i="1"/>
  <c r="AS87" i="1"/>
  <c r="AS370" i="1"/>
  <c r="AS20" i="1"/>
  <c r="AS464" i="1"/>
  <c r="AS334" i="1"/>
  <c r="AS101" i="1"/>
  <c r="AT220" i="1"/>
  <c r="O17" i="36"/>
  <c r="N17" i="36"/>
  <c r="AS770" i="1"/>
  <c r="AS828" i="1"/>
  <c r="AS805" i="1"/>
  <c r="AS564" i="1"/>
  <c r="AS128" i="1"/>
  <c r="AS21" i="1"/>
  <c r="AS428" i="1"/>
  <c r="AS130" i="1"/>
  <c r="AS548" i="1"/>
  <c r="AS460" i="1"/>
  <c r="AS560" i="1"/>
  <c r="AT542" i="1"/>
  <c r="AS534" i="1"/>
  <c r="AS476" i="1"/>
  <c r="AS424" i="1"/>
  <c r="AS388" i="1"/>
  <c r="AS550" i="1"/>
  <c r="AS484" i="1"/>
  <c r="AS312" i="1"/>
  <c r="AS246" i="1"/>
  <c r="AS176" i="1"/>
  <c r="AS88" i="1"/>
  <c r="AS86" i="1"/>
  <c r="AS25" i="1"/>
  <c r="AS586" i="1"/>
  <c r="AS699" i="1"/>
  <c r="AS746" i="1"/>
  <c r="AT540" i="1"/>
  <c r="AS306" i="1"/>
  <c r="AS95" i="1"/>
  <c r="AS85" i="1"/>
  <c r="AS74" i="1"/>
  <c r="AS71" i="1"/>
  <c r="AS24" i="1"/>
  <c r="AS709" i="1"/>
  <c r="AS326" i="1"/>
  <c r="AS824" i="1"/>
  <c r="AS63" i="1"/>
  <c r="AT63" i="1"/>
  <c r="AS19" i="1"/>
  <c r="AS812" i="1"/>
  <c r="AS528" i="1"/>
  <c r="AS490" i="1"/>
  <c r="AS190" i="1"/>
  <c r="AT190" i="1"/>
  <c r="AS568" i="1"/>
  <c r="AT568" i="1"/>
  <c r="AT577" i="1"/>
  <c r="AS577" i="1"/>
  <c r="M75" i="29"/>
  <c r="AS376" i="1"/>
  <c r="AS197" i="1"/>
  <c r="AS170" i="1"/>
  <c r="AA907" i="1"/>
  <c r="AA908" i="1"/>
  <c r="AS59" i="1"/>
  <c r="H86" i="7"/>
  <c r="AS26" i="1"/>
  <c r="B29" i="36"/>
  <c r="AS748" i="1"/>
  <c r="AS743" i="1"/>
  <c r="AS732" i="1"/>
  <c r="AS752" i="1"/>
  <c r="P51" i="35"/>
  <c r="B30" i="36"/>
  <c r="B22" i="36"/>
  <c r="N27" i="36"/>
  <c r="B27" i="36"/>
  <c r="N14" i="36"/>
  <c r="B14" i="36"/>
  <c r="B15" i="36"/>
  <c r="N15" i="36"/>
  <c r="K10" i="8"/>
  <c r="M10" i="8" s="1"/>
  <c r="H56" i="8"/>
  <c r="AS648" i="1"/>
  <c r="E70" i="30"/>
  <c r="K81" i="30"/>
  <c r="H85" i="30"/>
  <c r="H39" i="7"/>
  <c r="G69" i="4"/>
  <c r="J66" i="30"/>
  <c r="M56" i="8"/>
  <c r="N10" i="4"/>
  <c r="N61" i="4" s="1"/>
  <c r="AT545" i="1"/>
  <c r="AT178" i="1"/>
  <c r="O18" i="36"/>
  <c r="N18" i="36" s="1"/>
  <c r="H12" i="8"/>
  <c r="AT780" i="1"/>
  <c r="AT273" i="1"/>
  <c r="AT464" i="1"/>
  <c r="AT25" i="1"/>
  <c r="Q25" i="30"/>
  <c r="Q108" i="29"/>
  <c r="Q45" i="29"/>
  <c r="Q69" i="29"/>
  <c r="Q124" i="29" s="1"/>
  <c r="D69" i="7"/>
  <c r="D90" i="7"/>
  <c r="E75" i="4" s="1"/>
  <c r="D48" i="7"/>
  <c r="M86" i="7"/>
  <c r="M48" i="7" s="1"/>
  <c r="AD894" i="1"/>
  <c r="AD4" i="1" s="1"/>
  <c r="U66" i="35"/>
  <c r="S50" i="35"/>
  <c r="D163" i="35"/>
  <c r="U96" i="35"/>
  <c r="D195" i="35"/>
  <c r="B96" i="35"/>
  <c r="R38" i="36"/>
  <c r="AR119" i="1"/>
  <c r="AS118" i="1"/>
  <c r="AS114" i="1"/>
  <c r="AS119" i="1"/>
  <c r="AT119" i="1"/>
  <c r="R892" i="25"/>
  <c r="R2" i="25" s="1"/>
  <c r="M88" i="7"/>
  <c r="M52" i="7" s="1"/>
  <c r="D52" i="7"/>
  <c r="E74" i="4"/>
  <c r="E71" i="4"/>
  <c r="E52" i="7"/>
  <c r="G96" i="35"/>
  <c r="P122" i="35"/>
  <c r="P111" i="35"/>
  <c r="P123" i="35"/>
  <c r="O49" i="35"/>
  <c r="P95" i="35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D50" i="4"/>
  <c r="E50" i="8"/>
  <c r="E47" i="8"/>
  <c r="D47" i="4"/>
  <c r="E47" i="4"/>
  <c r="E50" i="4"/>
  <c r="AS667" i="1"/>
  <c r="AP116" i="1"/>
  <c r="AT116" i="1" s="1"/>
  <c r="AO115" i="1"/>
  <c r="AP114" i="1"/>
  <c r="AT114" i="1" s="1"/>
  <c r="M18" i="29"/>
  <c r="M80" i="4"/>
  <c r="G84" i="30"/>
  <c r="M84" i="30" s="1"/>
  <c r="M84" i="29"/>
  <c r="H93" i="4"/>
  <c r="B21" i="36"/>
  <c r="N21" i="36"/>
  <c r="AS409" i="1"/>
  <c r="K61" i="8"/>
  <c r="M75" i="30"/>
  <c r="J29" i="30"/>
  <c r="S18" i="36"/>
  <c r="R18" i="36" s="1"/>
  <c r="AR178" i="1"/>
  <c r="D30" i="30"/>
  <c r="M30" i="30" s="1"/>
  <c r="J71" i="8"/>
  <c r="E38" i="4"/>
  <c r="M13" i="29"/>
  <c r="B31" i="36"/>
  <c r="D61" i="30"/>
  <c r="M33" i="4"/>
  <c r="AP799" i="1"/>
  <c r="D92" i="29"/>
  <c r="B13" i="36"/>
  <c r="H42" i="4"/>
  <c r="H84" i="8"/>
  <c r="G30" i="4"/>
  <c r="G15" i="7"/>
  <c r="M18" i="4"/>
  <c r="G18" i="8"/>
  <c r="D55" i="30"/>
  <c r="P81" i="4"/>
  <c r="P81" i="8" s="1"/>
  <c r="R34" i="33"/>
  <c r="R4" i="33"/>
  <c r="S4" i="33"/>
  <c r="AF892" i="1"/>
  <c r="AF2" i="1" s="1"/>
  <c r="AE890" i="1"/>
  <c r="AE13" i="1" s="1"/>
  <c r="H17" i="8"/>
  <c r="N17" i="4"/>
  <c r="D30" i="4"/>
  <c r="G79" i="8"/>
  <c r="AH888" i="1"/>
  <c r="AO806" i="1"/>
  <c r="AR59" i="1"/>
  <c r="J68" i="29"/>
  <c r="AP784" i="1"/>
  <c r="D89" i="29"/>
  <c r="AS800" i="1"/>
  <c r="AO559" i="1"/>
  <c r="AT559" i="1" s="1"/>
  <c r="D69" i="29"/>
  <c r="AP524" i="1"/>
  <c r="D68" i="29"/>
  <c r="AO490" i="1"/>
  <c r="D60" i="29"/>
  <c r="D60" i="30" s="1"/>
  <c r="AP426" i="1"/>
  <c r="D48" i="29"/>
  <c r="J47" i="29"/>
  <c r="D44" i="29"/>
  <c r="D43" i="29"/>
  <c r="D43" i="30" s="1"/>
  <c r="AP802" i="1"/>
  <c r="AT802" i="1" s="1"/>
  <c r="AP820" i="1"/>
  <c r="D97" i="29"/>
  <c r="M97" i="29" s="1"/>
  <c r="J20" i="4"/>
  <c r="O6" i="33"/>
  <c r="AP853" i="1"/>
  <c r="J92" i="29"/>
  <c r="Q44" i="4"/>
  <c r="AR358" i="1"/>
  <c r="AO828" i="1"/>
  <c r="K40" i="4"/>
  <c r="AO553" i="1"/>
  <c r="AT553" i="1"/>
  <c r="AL898" i="1"/>
  <c r="AP880" i="1"/>
  <c r="AT880" i="1"/>
  <c r="AO808" i="1"/>
  <c r="AT808" i="1" s="1"/>
  <c r="AP806" i="1"/>
  <c r="AO781" i="1"/>
  <c r="AP745" i="1"/>
  <c r="AP739" i="1"/>
  <c r="AT739" i="1" s="1"/>
  <c r="D35" i="29"/>
  <c r="AP870" i="1"/>
  <c r="AT870" i="1" s="1"/>
  <c r="AP856" i="1"/>
  <c r="AO853" i="1"/>
  <c r="AT853" i="1" s="1"/>
  <c r="AP844" i="1"/>
  <c r="AT844" i="1" s="1"/>
  <c r="AT836" i="1"/>
  <c r="AO747" i="1"/>
  <c r="AO611" i="1"/>
  <c r="N192" i="31"/>
  <c r="D80" i="29"/>
  <c r="AP885" i="1"/>
  <c r="AT885" i="1" s="1"/>
  <c r="AP878" i="1"/>
  <c r="AP875" i="1"/>
  <c r="AT875" i="1" s="1"/>
  <c r="AO856" i="1"/>
  <c r="AT856" i="1" s="1"/>
  <c r="AP809" i="1"/>
  <c r="AT809" i="1" s="1"/>
  <c r="AO804" i="1"/>
  <c r="AO696" i="1"/>
  <c r="AP672" i="1"/>
  <c r="AO563" i="1"/>
  <c r="AO530" i="1"/>
  <c r="AT530" i="1" s="1"/>
  <c r="AO424" i="1"/>
  <c r="AO792" i="1"/>
  <c r="AP622" i="1"/>
  <c r="AO528" i="1"/>
  <c r="AP857" i="1"/>
  <c r="AP821" i="1"/>
  <c r="AT821" i="1" s="1"/>
  <c r="AO789" i="1"/>
  <c r="AT789" i="1" s="1"/>
  <c r="AP616" i="1"/>
  <c r="AP614" i="1"/>
  <c r="AO599" i="1"/>
  <c r="AT599" i="1" s="1"/>
  <c r="D108" i="29"/>
  <c r="AO857" i="1"/>
  <c r="AT857" i="1" s="1"/>
  <c r="AO854" i="1"/>
  <c r="AP848" i="1"/>
  <c r="AT848" i="1" s="1"/>
  <c r="AO787" i="1"/>
  <c r="AP785" i="1"/>
  <c r="AT785" i="1" s="1"/>
  <c r="AO773" i="1"/>
  <c r="AT773" i="1" s="1"/>
  <c r="AO616" i="1"/>
  <c r="AP505" i="1"/>
  <c r="AP879" i="1"/>
  <c r="AO879" i="1"/>
  <c r="AT879" i="1" s="1"/>
  <c r="AO876" i="1"/>
  <c r="AT876" i="1" s="1"/>
  <c r="AP871" i="1"/>
  <c r="AT871" i="1" s="1"/>
  <c r="AP835" i="1"/>
  <c r="AT835" i="1" s="1"/>
  <c r="AP828" i="1"/>
  <c r="AP824" i="1"/>
  <c r="AP819" i="1"/>
  <c r="AT819" i="1" s="1"/>
  <c r="AO805" i="1"/>
  <c r="AT805" i="1" s="1"/>
  <c r="AP798" i="1"/>
  <c r="AT798" i="1" s="1"/>
  <c r="AP793" i="1"/>
  <c r="AT793" i="1"/>
  <c r="AO783" i="1"/>
  <c r="AT783" i="1" s="1"/>
  <c r="AO756" i="1"/>
  <c r="AP659" i="1"/>
  <c r="AO763" i="1"/>
  <c r="AV763" i="1"/>
  <c r="AP696" i="1"/>
  <c r="AT696" i="1" s="1"/>
  <c r="AP674" i="1"/>
  <c r="AP661" i="1"/>
  <c r="AP654" i="1"/>
  <c r="AT654" i="1" s="1"/>
  <c r="AP638" i="1"/>
  <c r="AP636" i="1"/>
  <c r="AT636" i="1" s="1"/>
  <c r="AP627" i="1"/>
  <c r="AO622" i="1"/>
  <c r="AP618" i="1"/>
  <c r="AT618" i="1"/>
  <c r="AP492" i="1"/>
  <c r="AT492" i="1" s="1"/>
  <c r="AP460" i="1"/>
  <c r="AP458" i="1"/>
  <c r="AP422" i="1"/>
  <c r="AO456" i="1"/>
  <c r="AO420" i="1"/>
  <c r="AO384" i="1"/>
  <c r="AT384" i="1" s="1"/>
  <c r="AP261" i="1"/>
  <c r="AT261" i="1" s="1"/>
  <c r="AP872" i="1"/>
  <c r="AT872" i="1" s="1"/>
  <c r="AP852" i="1"/>
  <c r="AO849" i="1"/>
  <c r="AT849" i="1" s="1"/>
  <c r="AP843" i="1"/>
  <c r="AT843" i="1" s="1"/>
  <c r="AO823" i="1"/>
  <c r="AO820" i="1"/>
  <c r="AT820" i="1" s="1"/>
  <c r="AP813" i="1"/>
  <c r="AO810" i="1"/>
  <c r="AT810" i="1"/>
  <c r="AO800" i="1"/>
  <c r="AP795" i="1"/>
  <c r="AP791" i="1"/>
  <c r="AO786" i="1"/>
  <c r="AT786" i="1"/>
  <c r="AT771" i="1"/>
  <c r="AP759" i="1"/>
  <c r="AP752" i="1"/>
  <c r="AO745" i="1"/>
  <c r="AO738" i="1"/>
  <c r="AO736" i="1"/>
  <c r="AP734" i="1"/>
  <c r="AP732" i="1"/>
  <c r="AP723" i="1"/>
  <c r="AO694" i="1"/>
  <c r="AP692" i="1"/>
  <c r="AO683" i="1"/>
  <c r="AT683" i="1" s="1"/>
  <c r="AP681" i="1"/>
  <c r="AO659" i="1"/>
  <c r="AO647" i="1"/>
  <c r="AT647" i="1" s="1"/>
  <c r="AO634" i="1"/>
  <c r="AT634" i="1" s="1"/>
  <c r="AP632" i="1"/>
  <c r="AT632" i="1" s="1"/>
  <c r="AO625" i="1"/>
  <c r="AT625" i="1"/>
  <c r="AO614" i="1"/>
  <c r="AP605" i="1"/>
  <c r="AO603" i="1"/>
  <c r="AO597" i="1"/>
  <c r="AT597" i="1" s="1"/>
  <c r="AO590" i="1"/>
  <c r="AO562" i="1"/>
  <c r="AP560" i="1"/>
  <c r="AT560" i="1" s="1"/>
  <c r="AP558" i="1"/>
  <c r="AP556" i="1"/>
  <c r="AO534" i="1"/>
  <c r="AT534" i="1" s="1"/>
  <c r="AO532" i="1"/>
  <c r="AO524" i="1"/>
  <c r="AP520" i="1"/>
  <c r="AT520" i="1" s="1"/>
  <c r="AO507" i="1"/>
  <c r="AP488" i="1"/>
  <c r="AO484" i="1"/>
  <c r="AP482" i="1"/>
  <c r="AO469" i="1"/>
  <c r="AT469" i="1"/>
  <c r="AX440" i="1"/>
  <c r="AX438" i="1"/>
  <c r="AO433" i="1"/>
  <c r="AT433" i="1" s="1"/>
  <c r="AP431" i="1"/>
  <c r="AO400" i="1"/>
  <c r="AT400" i="1"/>
  <c r="AP396" i="1"/>
  <c r="AP204" i="1"/>
  <c r="AT204" i="1" s="1"/>
  <c r="AO813" i="1"/>
  <c r="AP808" i="1"/>
  <c r="AP803" i="1"/>
  <c r="AO795" i="1"/>
  <c r="AP781" i="1"/>
  <c r="AP776" i="1"/>
  <c r="AT776" i="1" s="1"/>
  <c r="AP769" i="1"/>
  <c r="AO764" i="1"/>
  <c r="AO752" i="1"/>
  <c r="AP750" i="1"/>
  <c r="AT750" i="1" s="1"/>
  <c r="AP743" i="1"/>
  <c r="AT743" i="1" s="1"/>
  <c r="AP741" i="1"/>
  <c r="AO734" i="1"/>
  <c r="AO732" i="1"/>
  <c r="AT732" i="1" s="1"/>
  <c r="AP730" i="1"/>
  <c r="AO723" i="1"/>
  <c r="AT723" i="1" s="1"/>
  <c r="AO701" i="1"/>
  <c r="AO692" i="1"/>
  <c r="AT692" i="1" s="1"/>
  <c r="AP690" i="1"/>
  <c r="AT690" i="1" s="1"/>
  <c r="AT688" i="1"/>
  <c r="AO681" i="1"/>
  <c r="AT681" i="1"/>
  <c r="AP679" i="1"/>
  <c r="AP670" i="1"/>
  <c r="AT670" i="1" s="1"/>
  <c r="AP666" i="1"/>
  <c r="AP657" i="1"/>
  <c r="AP645" i="1"/>
  <c r="AT645" i="1"/>
  <c r="AO632" i="1"/>
  <c r="AP630" i="1"/>
  <c r="AO623" i="1"/>
  <c r="AP609" i="1"/>
  <c r="AT609" i="1" s="1"/>
  <c r="AO605" i="1"/>
  <c r="AT605" i="1" s="1"/>
  <c r="AP595" i="1"/>
  <c r="AT595" i="1" s="1"/>
  <c r="AO558" i="1"/>
  <c r="AO556" i="1"/>
  <c r="AP539" i="1"/>
  <c r="AO522" i="1"/>
  <c r="AO520" i="1"/>
  <c r="AP516" i="1"/>
  <c r="AT516" i="1"/>
  <c r="AP514" i="1"/>
  <c r="AT514" i="1" s="1"/>
  <c r="AP444" i="1"/>
  <c r="AT444" i="1" s="1"/>
  <c r="AP440" i="1"/>
  <c r="AP427" i="1"/>
  <c r="AO398" i="1"/>
  <c r="AO769" i="1"/>
  <c r="AT769" i="1"/>
  <c r="AO759" i="1"/>
  <c r="AO741" i="1"/>
  <c r="AT741" i="1" s="1"/>
  <c r="AO730" i="1"/>
  <c r="AP721" i="1"/>
  <c r="AP699" i="1"/>
  <c r="AT699" i="1"/>
  <c r="AO690" i="1"/>
  <c r="AO679" i="1"/>
  <c r="AT679" i="1" s="1"/>
  <c r="AO670" i="1"/>
  <c r="AP668" i="1"/>
  <c r="AT668" i="1" s="1"/>
  <c r="AO666" i="1"/>
  <c r="AP664" i="1"/>
  <c r="AT664" i="1" s="1"/>
  <c r="AO657" i="1"/>
  <c r="AT657" i="1" s="1"/>
  <c r="AP655" i="1"/>
  <c r="AP650" i="1"/>
  <c r="AT650" i="1" s="1"/>
  <c r="AP612" i="1"/>
  <c r="AO609" i="1"/>
  <c r="AO588" i="1"/>
  <c r="AP541" i="1"/>
  <c r="AT541" i="1" s="1"/>
  <c r="AO518" i="1"/>
  <c r="AO503" i="1"/>
  <c r="AO465" i="1"/>
  <c r="AT465" i="1" s="1"/>
  <c r="AO442" i="1"/>
  <c r="AP344" i="1"/>
  <c r="AT344" i="1"/>
  <c r="AR276" i="1"/>
  <c r="AO564" i="1"/>
  <c r="AT564" i="1" s="1"/>
  <c r="AO552" i="1"/>
  <c r="AT552" i="1"/>
  <c r="AP207" i="1"/>
  <c r="J75" i="4"/>
  <c r="B79" i="8"/>
  <c r="E78" i="8"/>
  <c r="AP850" i="1"/>
  <c r="AP826" i="1"/>
  <c r="AT826" i="1" s="1"/>
  <c r="AO816" i="1"/>
  <c r="AT816" i="1" s="1"/>
  <c r="AP811" i="1"/>
  <c r="AT811" i="1" s="1"/>
  <c r="AP787" i="1"/>
  <c r="AO774" i="1"/>
  <c r="AT774" i="1" s="1"/>
  <c r="AO767" i="1"/>
  <c r="AT767" i="1" s="1"/>
  <c r="AP765" i="1"/>
  <c r="AO762" i="1"/>
  <c r="AT762" i="1" s="1"/>
  <c r="AV762" i="1"/>
  <c r="AP755" i="1"/>
  <c r="AO748" i="1"/>
  <c r="AP746" i="1"/>
  <c r="AP728" i="1"/>
  <c r="AO726" i="1"/>
  <c r="AP724" i="1"/>
  <c r="AO717" i="1"/>
  <c r="AT717" i="1" s="1"/>
  <c r="AO697" i="1"/>
  <c r="AP695" i="1"/>
  <c r="AP684" i="1"/>
  <c r="AO675" i="1"/>
  <c r="AT675" i="1" s="1"/>
  <c r="AP673" i="1"/>
  <c r="AO662" i="1"/>
  <c r="AT662" i="1"/>
  <c r="AP660" i="1"/>
  <c r="AO653" i="1"/>
  <c r="AP648" i="1"/>
  <c r="AO639" i="1"/>
  <c r="AO637" i="1"/>
  <c r="AP635" i="1"/>
  <c r="AO626" i="1"/>
  <c r="AT626" i="1" s="1"/>
  <c r="AO619" i="1"/>
  <c r="AO617" i="1"/>
  <c r="AT617" i="1" s="1"/>
  <c r="D15" i="29"/>
  <c r="AP600" i="1"/>
  <c r="AP598" i="1"/>
  <c r="AO593" i="1"/>
  <c r="AT593" i="1" s="1"/>
  <c r="AP557" i="1"/>
  <c r="AO550" i="1"/>
  <c r="AT550" i="1" s="1"/>
  <c r="AP535" i="1"/>
  <c r="AT535" i="1" s="1"/>
  <c r="AP531" i="1"/>
  <c r="AP510" i="1"/>
  <c r="AT510" i="1" s="1"/>
  <c r="AP508" i="1"/>
  <c r="AO497" i="1"/>
  <c r="AP491" i="1"/>
  <c r="AT491" i="1" s="1"/>
  <c r="AO474" i="1"/>
  <c r="AO419" i="1"/>
  <c r="AT419" i="1" s="1"/>
  <c r="J86" i="4"/>
  <c r="AP211" i="1"/>
  <c r="AT211" i="1" s="1"/>
  <c r="AP176" i="1"/>
  <c r="AP777" i="1"/>
  <c r="AP772" i="1"/>
  <c r="AO765" i="1"/>
  <c r="AO755" i="1"/>
  <c r="AT755" i="1"/>
  <c r="AP753" i="1"/>
  <c r="AO746" i="1"/>
  <c r="AP737" i="1"/>
  <c r="AT737" i="1" s="1"/>
  <c r="AP735" i="1"/>
  <c r="AO728" i="1"/>
  <c r="AP702" i="1"/>
  <c r="AO695" i="1"/>
  <c r="AP693" i="1"/>
  <c r="AT693" i="1" s="1"/>
  <c r="AO684" i="1"/>
  <c r="AP682" i="1"/>
  <c r="AT682" i="1" s="1"/>
  <c r="AO673" i="1"/>
  <c r="AP671" i="1"/>
  <c r="AO660" i="1"/>
  <c r="AT660" i="1"/>
  <c r="AO648" i="1"/>
  <c r="AT648" i="1" s="1"/>
  <c r="AP641" i="1"/>
  <c r="AO635" i="1"/>
  <c r="AP633" i="1"/>
  <c r="AT633" i="1"/>
  <c r="AP615" i="1"/>
  <c r="AP546" i="1"/>
  <c r="AP544" i="1"/>
  <c r="AT544" i="1" s="1"/>
  <c r="AO531" i="1"/>
  <c r="AT531" i="1"/>
  <c r="AO527" i="1"/>
  <c r="AO506" i="1"/>
  <c r="AT506" i="1" s="1"/>
  <c r="AP487" i="1"/>
  <c r="AO470" i="1"/>
  <c r="AT470" i="1"/>
  <c r="AO455" i="1"/>
  <c r="AP451" i="1"/>
  <c r="AP449" i="1"/>
  <c r="AP434" i="1"/>
  <c r="AP432" i="1"/>
  <c r="AT432" i="1" s="1"/>
  <c r="AP417" i="1"/>
  <c r="AO387" i="1"/>
  <c r="AO385" i="1"/>
  <c r="AP237" i="1"/>
  <c r="AT237" i="1" s="1"/>
  <c r="AO824" i="1"/>
  <c r="AT824" i="1" s="1"/>
  <c r="AP804" i="1"/>
  <c r="AT804" i="1" s="1"/>
  <c r="AO796" i="1"/>
  <c r="AP790" i="1"/>
  <c r="AT790" i="1" s="1"/>
  <c r="AO782" i="1"/>
  <c r="AO777" i="1"/>
  <c r="AO772" i="1"/>
  <c r="AP770" i="1"/>
  <c r="AT770" i="1" s="1"/>
  <c r="AO760" i="1"/>
  <c r="AO753" i="1"/>
  <c r="AT753" i="1"/>
  <c r="AP744" i="1"/>
  <c r="AP733" i="1"/>
  <c r="AT733" i="1" s="1"/>
  <c r="AO702" i="1"/>
  <c r="AT702" i="1" s="1"/>
  <c r="AO671" i="1"/>
  <c r="AP658" i="1"/>
  <c r="D17" i="29"/>
  <c r="AP646" i="1"/>
  <c r="AT646" i="1" s="1"/>
  <c r="AO641" i="1"/>
  <c r="AO615" i="1"/>
  <c r="AO606" i="1"/>
  <c r="AP602" i="1"/>
  <c r="AP589" i="1"/>
  <c r="AT589" i="1" s="1"/>
  <c r="AP576" i="1"/>
  <c r="AT576" i="1" s="1"/>
  <c r="AO546" i="1"/>
  <c r="AT546" i="1" s="1"/>
  <c r="AP533" i="1"/>
  <c r="AT533" i="1" s="1"/>
  <c r="AP523" i="1"/>
  <c r="AT523" i="1"/>
  <c r="AP504" i="1"/>
  <c r="AT504" i="1" s="1"/>
  <c r="AO489" i="1"/>
  <c r="AP483" i="1"/>
  <c r="AP468" i="1"/>
  <c r="AO453" i="1"/>
  <c r="AT453" i="1" s="1"/>
  <c r="AO610" i="1"/>
  <c r="AP551" i="1"/>
  <c r="AO329" i="1"/>
  <c r="AR280" i="1"/>
  <c r="G49" i="30"/>
  <c r="H108" i="30"/>
  <c r="K108" i="30"/>
  <c r="AP713" i="1"/>
  <c r="AP424" i="1"/>
  <c r="AP414" i="1"/>
  <c r="AP398" i="1"/>
  <c r="AP382" i="1"/>
  <c r="AT382" i="1"/>
  <c r="AO279" i="1"/>
  <c r="AT279" i="1" s="1"/>
  <c r="AP259" i="1"/>
  <c r="AT259" i="1" s="1"/>
  <c r="AP226" i="1"/>
  <c r="AT226" i="1" s="1"/>
  <c r="AP56" i="1"/>
  <c r="AT56" i="1" s="1"/>
  <c r="A558" i="26"/>
  <c r="N557" i="26"/>
  <c r="AP467" i="1"/>
  <c r="AO458" i="1"/>
  <c r="AP447" i="1"/>
  <c r="AO440" i="1"/>
  <c r="AP438" i="1"/>
  <c r="AO431" i="1"/>
  <c r="AT431" i="1" s="1"/>
  <c r="AP429" i="1"/>
  <c r="AO422" i="1"/>
  <c r="AO396" i="1"/>
  <c r="AT396" i="1" s="1"/>
  <c r="AP394" i="1"/>
  <c r="AP367" i="1"/>
  <c r="AT367" i="1"/>
  <c r="AP365" i="1"/>
  <c r="AT365" i="1" s="1"/>
  <c r="AP345" i="1"/>
  <c r="AT345" i="1" s="1"/>
  <c r="AP280" i="1"/>
  <c r="AP277" i="1"/>
  <c r="AP265" i="1"/>
  <c r="AT265" i="1" s="1"/>
  <c r="AP238" i="1"/>
  <c r="AT238" i="1" s="1"/>
  <c r="AP233" i="1"/>
  <c r="AT233" i="1" s="1"/>
  <c r="AO216" i="1"/>
  <c r="AP214" i="1"/>
  <c r="AO209" i="1"/>
  <c r="AT209" i="1" s="1"/>
  <c r="AO207" i="1"/>
  <c r="AT207" i="1"/>
  <c r="AP202" i="1"/>
  <c r="AO183" i="1"/>
  <c r="AT183" i="1" s="1"/>
  <c r="AP181" i="1"/>
  <c r="AO176" i="1"/>
  <c r="AT176" i="1" s="1"/>
  <c r="AP174" i="1"/>
  <c r="AT174" i="1"/>
  <c r="AP133" i="1"/>
  <c r="AT133" i="1" s="1"/>
  <c r="AP68" i="1"/>
  <c r="AT68" i="1" s="1"/>
  <c r="A553" i="25"/>
  <c r="N553" i="25"/>
  <c r="N552" i="25"/>
  <c r="AP613" i="1"/>
  <c r="AP610" i="1"/>
  <c r="AT610" i="1" s="1"/>
  <c r="AP606" i="1"/>
  <c r="AO600" i="1"/>
  <c r="AT600" i="1" s="1"/>
  <c r="AO598" i="1"/>
  <c r="AT598" i="1" s="1"/>
  <c r="AO591" i="1"/>
  <c r="AT591" i="1"/>
  <c r="AP562" i="1"/>
  <c r="AT562" i="1" s="1"/>
  <c r="AO549" i="1"/>
  <c r="AT549" i="1" s="1"/>
  <c r="AP547" i="1"/>
  <c r="AT547" i="1"/>
  <c r="AO538" i="1"/>
  <c r="AT538" i="1"/>
  <c r="AO529" i="1"/>
  <c r="AT529" i="1" s="1"/>
  <c r="AP527" i="1"/>
  <c r="AT527" i="1" s="1"/>
  <c r="AP518" i="1"/>
  <c r="AO509" i="1"/>
  <c r="AP507" i="1"/>
  <c r="AO500" i="1"/>
  <c r="AO498" i="1"/>
  <c r="AT498" i="1"/>
  <c r="AP496" i="1"/>
  <c r="AP485" i="1"/>
  <c r="AT485" i="1" s="1"/>
  <c r="AO476" i="1"/>
  <c r="AT476" i="1"/>
  <c r="AP474" i="1"/>
  <c r="AO467" i="1"/>
  <c r="AT467" i="1" s="1"/>
  <c r="AP465" i="1"/>
  <c r="AP456" i="1"/>
  <c r="AO447" i="1"/>
  <c r="AT447" i="1"/>
  <c r="AP445" i="1"/>
  <c r="AO429" i="1"/>
  <c r="AT429" i="1"/>
  <c r="AP420" i="1"/>
  <c r="AO412" i="1"/>
  <c r="AT412" i="1" s="1"/>
  <c r="AP410" i="1"/>
  <c r="AP401" i="1"/>
  <c r="AP392" i="1"/>
  <c r="AP390" i="1"/>
  <c r="AP388" i="1"/>
  <c r="AP386" i="1"/>
  <c r="AO345" i="1"/>
  <c r="AO280" i="1"/>
  <c r="AO277" i="1"/>
  <c r="AT277" i="1" s="1"/>
  <c r="AP271" i="1"/>
  <c r="AP267" i="1"/>
  <c r="AT267" i="1" s="1"/>
  <c r="AP241" i="1"/>
  <c r="AT241" i="1" s="1"/>
  <c r="AO214" i="1"/>
  <c r="AO202" i="1"/>
  <c r="AP195" i="1"/>
  <c r="AT195" i="1" s="1"/>
  <c r="AO181" i="1"/>
  <c r="AP150" i="1"/>
  <c r="AT150" i="1" s="1"/>
  <c r="S62" i="35"/>
  <c r="AP121" i="1"/>
  <c r="AT121" i="1" s="1"/>
  <c r="AP65" i="1"/>
  <c r="AT65" i="1" s="1"/>
  <c r="E108" i="30"/>
  <c r="N108" i="30" s="1"/>
  <c r="AA43" i="31"/>
  <c r="AO392" i="1"/>
  <c r="AO390" i="1"/>
  <c r="AO388" i="1"/>
  <c r="AP330" i="1"/>
  <c r="AP327" i="1"/>
  <c r="AO271" i="1"/>
  <c r="AT271" i="1" s="1"/>
  <c r="AP243" i="1"/>
  <c r="AT243" i="1" s="1"/>
  <c r="AP212" i="1"/>
  <c r="AO200" i="1"/>
  <c r="AP139" i="1"/>
  <c r="AT139" i="1" s="1"/>
  <c r="AO15" i="1"/>
  <c r="D63" i="4"/>
  <c r="AO583" i="1"/>
  <c r="AP543" i="1"/>
  <c r="AO536" i="1"/>
  <c r="AT536" i="1" s="1"/>
  <c r="AP525" i="1"/>
  <c r="AP512" i="1"/>
  <c r="AO505" i="1"/>
  <c r="AT505" i="1" s="1"/>
  <c r="AO494" i="1"/>
  <c r="AT494" i="1"/>
  <c r="AO483" i="1"/>
  <c r="AP481" i="1"/>
  <c r="AT481" i="1" s="1"/>
  <c r="AT472" i="1"/>
  <c r="AP454" i="1"/>
  <c r="AP443" i="1"/>
  <c r="AT443" i="1" s="1"/>
  <c r="AO436" i="1"/>
  <c r="AT436" i="1" s="1"/>
  <c r="AO427" i="1"/>
  <c r="AT427" i="1" s="1"/>
  <c r="AO418" i="1"/>
  <c r="AP384" i="1"/>
  <c r="AO330" i="1"/>
  <c r="AO327" i="1"/>
  <c r="AT327" i="1" s="1"/>
  <c r="AP322" i="1"/>
  <c r="AT322" i="1" s="1"/>
  <c r="AP269" i="1"/>
  <c r="AT269" i="1"/>
  <c r="AO212" i="1"/>
  <c r="AO205" i="1"/>
  <c r="AO193" i="1"/>
  <c r="AP191" i="1"/>
  <c r="AT191" i="1" s="1"/>
  <c r="J82" i="4"/>
  <c r="AP58" i="1"/>
  <c r="AT58" i="1" s="1"/>
  <c r="B18" i="30"/>
  <c r="B19" i="30" s="1"/>
  <c r="H17" i="30"/>
  <c r="AP203" i="1"/>
  <c r="AT203" i="1" s="1"/>
  <c r="AO179" i="1"/>
  <c r="O19" i="36" s="1"/>
  <c r="N19" i="36" s="1"/>
  <c r="AO461" i="1"/>
  <c r="AP459" i="1"/>
  <c r="AP448" i="1"/>
  <c r="AT448" i="1" s="1"/>
  <c r="AX437" i="1"/>
  <c r="AO434" i="1"/>
  <c r="AO425" i="1"/>
  <c r="AP423" i="1"/>
  <c r="AT423" i="1" s="1"/>
  <c r="AP413" i="1"/>
  <c r="AP397" i="1"/>
  <c r="AO281" i="1"/>
  <c r="AT281" i="1" s="1"/>
  <c r="AP278" i="1"/>
  <c r="AT278" i="1" s="1"/>
  <c r="AO275" i="1"/>
  <c r="AT275" i="1" s="1"/>
  <c r="AP262" i="1"/>
  <c r="AT262" i="1" s="1"/>
  <c r="AP260" i="1"/>
  <c r="AT260" i="1" s="1"/>
  <c r="K75" i="4"/>
  <c r="K76" i="4"/>
  <c r="K76" i="8" s="1"/>
  <c r="J57" i="7"/>
  <c r="K77" i="4"/>
  <c r="K79" i="8"/>
  <c r="N30" i="29"/>
  <c r="E30" i="30"/>
  <c r="N30" i="30" s="1"/>
  <c r="Q62" i="8"/>
  <c r="Q75" i="8"/>
  <c r="Q105" i="8"/>
  <c r="AO592" i="1"/>
  <c r="AT592" i="1"/>
  <c r="AO557" i="1"/>
  <c r="AT557" i="1" s="1"/>
  <c r="AO548" i="1"/>
  <c r="AT548" i="1" s="1"/>
  <c r="AO539" i="1"/>
  <c r="AT539" i="1" s="1"/>
  <c r="AP537" i="1"/>
  <c r="AT537" i="1" s="1"/>
  <c r="AP528" i="1"/>
  <c r="AO508" i="1"/>
  <c r="AP506" i="1"/>
  <c r="AO501" i="1"/>
  <c r="AT501" i="1" s="1"/>
  <c r="AO499" i="1"/>
  <c r="AT499" i="1" s="1"/>
  <c r="AP497" i="1"/>
  <c r="AP495" i="1"/>
  <c r="AT495" i="1" s="1"/>
  <c r="AO486" i="1"/>
  <c r="AT486" i="1" s="1"/>
  <c r="AP484" i="1"/>
  <c r="AT484" i="1" s="1"/>
  <c r="AO477" i="1"/>
  <c r="AO475" i="1"/>
  <c r="AT475" i="1" s="1"/>
  <c r="AO466" i="1"/>
  <c r="AT466" i="1"/>
  <c r="AO457" i="1"/>
  <c r="AT457" i="1" s="1"/>
  <c r="AO439" i="1"/>
  <c r="AT439" i="1" s="1"/>
  <c r="AP437" i="1"/>
  <c r="AP428" i="1"/>
  <c r="AP419" i="1"/>
  <c r="AO395" i="1"/>
  <c r="AP393" i="1"/>
  <c r="AP391" i="1"/>
  <c r="AP389" i="1"/>
  <c r="AP387" i="1"/>
  <c r="AO328" i="1"/>
  <c r="AT328" i="1" s="1"/>
  <c r="AP284" i="1"/>
  <c r="AT284" i="1" s="1"/>
  <c r="AO272" i="1"/>
  <c r="AT272" i="1" s="1"/>
  <c r="AP266" i="1"/>
  <c r="AT266" i="1" s="1"/>
  <c r="AP264" i="1"/>
  <c r="AT264" i="1"/>
  <c r="AP213" i="1"/>
  <c r="AT213" i="1" s="1"/>
  <c r="AP206" i="1"/>
  <c r="AT206" i="1" s="1"/>
  <c r="AO201" i="1"/>
  <c r="AT201" i="1"/>
  <c r="AP194" i="1"/>
  <c r="AO160" i="1"/>
  <c r="AT160" i="1" s="1"/>
  <c r="AA423" i="31"/>
  <c r="B49" i="30"/>
  <c r="D49" i="30" s="1"/>
  <c r="E48" i="30"/>
  <c r="AP199" i="1"/>
  <c r="AT199" i="1" s="1"/>
  <c r="M47" i="7"/>
  <c r="K78" i="8"/>
  <c r="AO707" i="1"/>
  <c r="AT707" i="1" s="1"/>
  <c r="AO713" i="1"/>
  <c r="AT713" i="1" s="1"/>
  <c r="V405" i="27"/>
  <c r="V667" i="27"/>
  <c r="H107" i="30"/>
  <c r="E107" i="30"/>
  <c r="K107" i="30"/>
  <c r="N107" i="30" s="1"/>
  <c r="AO714" i="1"/>
  <c r="AT714" i="1" s="1"/>
  <c r="H46" i="30"/>
  <c r="AP143" i="1"/>
  <c r="AT143" i="1" s="1"/>
  <c r="AP708" i="1"/>
  <c r="AP714" i="1"/>
  <c r="AP572" i="1"/>
  <c r="AT572" i="1" s="1"/>
  <c r="H47" i="30"/>
  <c r="AO85" i="1"/>
  <c r="AT85" i="1" s="1"/>
  <c r="AO194" i="1"/>
  <c r="AP151" i="1"/>
  <c r="AT151" i="1" s="1"/>
  <c r="S63" i="35"/>
  <c r="AP130" i="1"/>
  <c r="AT130" i="1"/>
  <c r="AP120" i="1"/>
  <c r="AP66" i="1"/>
  <c r="AT66" i="1" s="1"/>
  <c r="AP60" i="1"/>
  <c r="AT60" i="1"/>
  <c r="AO709" i="1"/>
  <c r="AO715" i="1"/>
  <c r="AT715" i="1" s="1"/>
  <c r="Z408" i="1"/>
  <c r="AO408" i="1" s="1"/>
  <c r="V407" i="27"/>
  <c r="AA85" i="31"/>
  <c r="AA261" i="31"/>
  <c r="AA351" i="31"/>
  <c r="K47" i="30"/>
  <c r="AO585" i="1"/>
  <c r="AP709" i="1"/>
  <c r="AP715" i="1"/>
  <c r="AX406" i="1"/>
  <c r="N61" i="30"/>
  <c r="N62" i="30"/>
  <c r="AO710" i="1"/>
  <c r="V402" i="27"/>
  <c r="Z402" i="1"/>
  <c r="AO402" i="1" s="1"/>
  <c r="AT402" i="1" s="1"/>
  <c r="X273" i="31"/>
  <c r="Y300" i="31"/>
  <c r="AA300" i="31" s="1"/>
  <c r="Y273" i="31"/>
  <c r="X300" i="31"/>
  <c r="N75" i="29"/>
  <c r="E75" i="30"/>
  <c r="N75" i="30" s="1"/>
  <c r="E355" i="38"/>
  <c r="AP205" i="1"/>
  <c r="AT205" i="1"/>
  <c r="AP200" i="1"/>
  <c r="AP175" i="1"/>
  <c r="AT175" i="1" s="1"/>
  <c r="AP173" i="1"/>
  <c r="AT173" i="1"/>
  <c r="AP132" i="1"/>
  <c r="AT132" i="1"/>
  <c r="AP198" i="1"/>
  <c r="AP710" i="1"/>
  <c r="AV408" i="1"/>
  <c r="AX407" i="1"/>
  <c r="AX640" i="1"/>
  <c r="K16" i="30"/>
  <c r="H48" i="30"/>
  <c r="AO705" i="1"/>
  <c r="AO711" i="1"/>
  <c r="AO704" i="1"/>
  <c r="AT704" i="1" s="1"/>
  <c r="V403" i="27"/>
  <c r="V409" i="27"/>
  <c r="AA410" i="31"/>
  <c r="K48" i="30"/>
  <c r="AP705" i="1"/>
  <c r="AP711" i="1"/>
  <c r="AP704" i="1"/>
  <c r="E47" i="30"/>
  <c r="AO706" i="1"/>
  <c r="AO712" i="1"/>
  <c r="V404" i="27"/>
  <c r="V640" i="27"/>
  <c r="E16" i="30"/>
  <c r="AA247" i="31"/>
  <c r="AP47" i="1"/>
  <c r="AT47" i="1" s="1"/>
  <c r="AO338" i="1"/>
  <c r="AT338" i="1" s="1"/>
  <c r="AP179" i="1"/>
  <c r="AP706" i="1"/>
  <c r="AT706" i="1" s="1"/>
  <c r="AP712" i="1"/>
  <c r="AP99" i="1"/>
  <c r="AT99" i="1" s="1"/>
  <c r="AX403" i="1"/>
  <c r="AA377" i="31"/>
  <c r="AP582" i="1"/>
  <c r="N21" i="29"/>
  <c r="AP42" i="1"/>
  <c r="AT42" i="1" s="1"/>
  <c r="V406" i="27"/>
  <c r="AP569" i="1"/>
  <c r="AT569" i="1" s="1"/>
  <c r="AO582" i="1"/>
  <c r="AS29" i="1"/>
  <c r="AP33" i="1"/>
  <c r="AT33" i="1" s="1"/>
  <c r="AS48" i="1"/>
  <c r="AA100" i="1"/>
  <c r="AP100" i="1" s="1"/>
  <c r="AT100" i="1" s="1"/>
  <c r="AS31" i="1"/>
  <c r="AA404" i="1"/>
  <c r="AP404" i="1"/>
  <c r="AP583" i="1"/>
  <c r="AS40" i="1"/>
  <c r="AA405" i="1"/>
  <c r="AO153" i="1"/>
  <c r="AT153" i="1" s="1"/>
  <c r="AO369" i="1"/>
  <c r="AT369" i="1"/>
  <c r="AO584" i="1"/>
  <c r="AT584" i="1" s="1"/>
  <c r="AP337" i="1"/>
  <c r="AT337" i="1" s="1"/>
  <c r="AS52" i="1"/>
  <c r="AO298" i="1"/>
  <c r="AT298" i="1" s="1"/>
  <c r="AO310" i="1"/>
  <c r="AT310" i="1" s="1"/>
  <c r="AO323" i="1"/>
  <c r="AT323" i="1"/>
  <c r="AO340" i="1"/>
  <c r="AT340" i="1" s="1"/>
  <c r="AO354" i="1"/>
  <c r="AT354" i="1" s="1"/>
  <c r="AO370" i="1"/>
  <c r="AT370" i="1" s="1"/>
  <c r="AO574" i="1"/>
  <c r="AT574" i="1" s="1"/>
  <c r="AO841" i="1"/>
  <c r="AT841" i="1" s="1"/>
  <c r="AO884" i="1"/>
  <c r="AT884" i="1" s="1"/>
  <c r="Z406" i="1"/>
  <c r="AO406" i="1" s="1"/>
  <c r="AT406" i="1" s="1"/>
  <c r="AP584" i="1"/>
  <c r="AP32" i="1"/>
  <c r="AT32" i="1" s="1"/>
  <c r="V407" i="26"/>
  <c r="V640" i="26"/>
  <c r="V407" i="25"/>
  <c r="V640" i="25"/>
  <c r="AA406" i="1"/>
  <c r="AO71" i="1"/>
  <c r="AT71" i="1" s="1"/>
  <c r="AO83" i="1"/>
  <c r="AT83" i="1" s="1"/>
  <c r="AO108" i="1"/>
  <c r="AT108" i="1"/>
  <c r="AO136" i="1"/>
  <c r="AT136" i="1" s="1"/>
  <c r="AO155" i="1"/>
  <c r="AT155" i="1" s="1"/>
  <c r="AO168" i="1"/>
  <c r="AT168" i="1" s="1"/>
  <c r="AO229" i="1"/>
  <c r="AT229" i="1"/>
  <c r="AO253" i="1"/>
  <c r="AT253" i="1"/>
  <c r="R890" i="25"/>
  <c r="AP46" i="1"/>
  <c r="AT46" i="1" s="1"/>
  <c r="AA94" i="1"/>
  <c r="AP94" i="1" s="1"/>
  <c r="AT94" i="1" s="1"/>
  <c r="AO300" i="1"/>
  <c r="AT300" i="1"/>
  <c r="AO312" i="1"/>
  <c r="AT312" i="1"/>
  <c r="AO325" i="1"/>
  <c r="AT325" i="1" s="1"/>
  <c r="AO342" i="1"/>
  <c r="AT342" i="1" s="1"/>
  <c r="AO356" i="1"/>
  <c r="AT356" i="1"/>
  <c r="AO372" i="1"/>
  <c r="AT372" i="1"/>
  <c r="AO579" i="1"/>
  <c r="AT579" i="1" s="1"/>
  <c r="AO858" i="1"/>
  <c r="AT858" i="1" s="1"/>
  <c r="AO18" i="1"/>
  <c r="AT18" i="1" s="1"/>
  <c r="AT16" i="1"/>
  <c r="AT91" i="1"/>
  <c r="AP585" i="1"/>
  <c r="K82" i="4"/>
  <c r="Q890" i="20"/>
  <c r="Q13" i="20" s="1"/>
  <c r="AS44" i="1"/>
  <c r="V408" i="26"/>
  <c r="AA95" i="1"/>
  <c r="G13" i="4" s="1"/>
  <c r="AA407" i="1"/>
  <c r="AP407" i="1" s="1"/>
  <c r="AO73" i="1"/>
  <c r="AT73" i="1" s="1"/>
  <c r="AO110" i="1"/>
  <c r="AT110" i="1" s="1"/>
  <c r="AO138" i="1"/>
  <c r="AT138" i="1" s="1"/>
  <c r="AO157" i="1"/>
  <c r="AT157" i="1" s="1"/>
  <c r="AO170" i="1"/>
  <c r="AT170" i="1" s="1"/>
  <c r="AO231" i="1"/>
  <c r="AT231" i="1" s="1"/>
  <c r="AO255" i="1"/>
  <c r="AT255" i="1" s="1"/>
  <c r="AO301" i="1"/>
  <c r="AT301" i="1" s="1"/>
  <c r="AO313" i="1"/>
  <c r="AT313" i="1" s="1"/>
  <c r="AO586" i="1"/>
  <c r="AP38" i="1"/>
  <c r="AT38" i="1"/>
  <c r="AA96" i="1"/>
  <c r="AP96" i="1" s="1"/>
  <c r="AO358" i="1"/>
  <c r="AT358" i="1" s="1"/>
  <c r="AP580" i="1"/>
  <c r="AT580" i="1" s="1"/>
  <c r="AP586" i="1"/>
  <c r="AP36" i="1"/>
  <c r="AT36" i="1" s="1"/>
  <c r="AA97" i="1"/>
  <c r="G14" i="4" s="1"/>
  <c r="AA402" i="1"/>
  <c r="AP402" i="1" s="1"/>
  <c r="AO347" i="1"/>
  <c r="AT347" i="1" s="1"/>
  <c r="AO581" i="1"/>
  <c r="AT581" i="1" s="1"/>
  <c r="AO587" i="1"/>
  <c r="AT587" i="1" s="1"/>
  <c r="AS36" i="1"/>
  <c r="AP50" i="1"/>
  <c r="Z403" i="1"/>
  <c r="AO403" i="1" s="1"/>
  <c r="Z409" i="1"/>
  <c r="AO409" i="1"/>
  <c r="AT409" i="1" s="1"/>
  <c r="AO348" i="1"/>
  <c r="AT348" i="1" s="1"/>
  <c r="AP581" i="1"/>
  <c r="AP587" i="1"/>
  <c r="AS43" i="1"/>
  <c r="AA403" i="1"/>
  <c r="AA409" i="1"/>
  <c r="AP409" i="1" s="1"/>
  <c r="AP28" i="1"/>
  <c r="AT28" i="1"/>
  <c r="AP35" i="1"/>
  <c r="AT35" i="1" s="1"/>
  <c r="V640" i="20"/>
  <c r="AO72" i="1"/>
  <c r="AT72" i="1"/>
  <c r="AO84" i="1"/>
  <c r="AT84" i="1" s="1"/>
  <c r="AO109" i="1"/>
  <c r="AT109" i="1" s="1"/>
  <c r="AO137" i="1"/>
  <c r="AT137" i="1"/>
  <c r="AO156" i="1"/>
  <c r="AT156" i="1" s="1"/>
  <c r="AO169" i="1"/>
  <c r="AT169" i="1" s="1"/>
  <c r="AO230" i="1"/>
  <c r="AT230" i="1" s="1"/>
  <c r="AO254" i="1"/>
  <c r="AT254" i="1"/>
  <c r="AO299" i="1"/>
  <c r="AT299" i="1"/>
  <c r="AO311" i="1"/>
  <c r="AT311" i="1" s="1"/>
  <c r="AO341" i="1"/>
  <c r="AT341" i="1" s="1"/>
  <c r="AO355" i="1"/>
  <c r="AT355" i="1"/>
  <c r="AO371" i="1"/>
  <c r="AT371" i="1"/>
  <c r="AO846" i="1"/>
  <c r="AT846" i="1" s="1"/>
  <c r="AO887" i="1"/>
  <c r="AT887" i="1" s="1"/>
  <c r="V409" i="20"/>
  <c r="AP31" i="1"/>
  <c r="AT31" i="1" s="1"/>
  <c r="AO74" i="1"/>
  <c r="AT74" i="1" s="1"/>
  <c r="AO86" i="1"/>
  <c r="AT86" i="1" s="1"/>
  <c r="AO111" i="1"/>
  <c r="AT111" i="1" s="1"/>
  <c r="AO141" i="1"/>
  <c r="AT141" i="1" s="1"/>
  <c r="AO158" i="1"/>
  <c r="AT158" i="1" s="1"/>
  <c r="AO171" i="1"/>
  <c r="AT171" i="1" s="1"/>
  <c r="AO236" i="1"/>
  <c r="AT236" i="1" s="1"/>
  <c r="AO256" i="1"/>
  <c r="AT256" i="1" s="1"/>
  <c r="AO326" i="1"/>
  <c r="AT326" i="1" s="1"/>
  <c r="AO343" i="1"/>
  <c r="AT343" i="1" s="1"/>
  <c r="AO357" i="1"/>
  <c r="AT357" i="1" s="1"/>
  <c r="AO373" i="1"/>
  <c r="AT373" i="1" s="1"/>
  <c r="AO604" i="1"/>
  <c r="AT604" i="1" s="1"/>
  <c r="AO21" i="1"/>
  <c r="AT21" i="1" s="1"/>
  <c r="Z405" i="1"/>
  <c r="AO405" i="1" s="1"/>
  <c r="AP27" i="1"/>
  <c r="AT27" i="1" s="1"/>
  <c r="AO75" i="1"/>
  <c r="AT75" i="1"/>
  <c r="AO87" i="1"/>
  <c r="AT87" i="1" s="1"/>
  <c r="AO112" i="1"/>
  <c r="AT112" i="1" s="1"/>
  <c r="AO144" i="1"/>
  <c r="AT144" i="1"/>
  <c r="AO159" i="1"/>
  <c r="AT159" i="1"/>
  <c r="AO172" i="1"/>
  <c r="AT172" i="1" s="1"/>
  <c r="AO239" i="1"/>
  <c r="AT239" i="1" s="1"/>
  <c r="AO283" i="1"/>
  <c r="AT283" i="1" s="1"/>
  <c r="AO302" i="1"/>
  <c r="AT302" i="1"/>
  <c r="AO314" i="1"/>
  <c r="AT314" i="1" s="1"/>
  <c r="AO331" i="1"/>
  <c r="AT331" i="1" s="1"/>
  <c r="AO346" i="1"/>
  <c r="AT346" i="1"/>
  <c r="AO374" i="1"/>
  <c r="AT374" i="1" s="1"/>
  <c r="AO608" i="1"/>
  <c r="AT608" i="1" s="1"/>
  <c r="AO860" i="1"/>
  <c r="AT860" i="1" s="1"/>
  <c r="AO23" i="1"/>
  <c r="AP403" i="1"/>
  <c r="AP34" i="1"/>
  <c r="AT34" i="1"/>
  <c r="AP37" i="1"/>
  <c r="AT37" i="1" s="1"/>
  <c r="AP41" i="1"/>
  <c r="AT41" i="1" s="1"/>
  <c r="AP49" i="1"/>
  <c r="AT49" i="1"/>
  <c r="V763" i="20"/>
  <c r="AP228" i="1"/>
  <c r="AT228" i="1" s="1"/>
  <c r="AO76" i="1"/>
  <c r="AT76" i="1" s="1"/>
  <c r="AO88" i="1"/>
  <c r="AT88" i="1"/>
  <c r="AO145" i="1"/>
  <c r="AT145" i="1" s="1"/>
  <c r="AO161" i="1"/>
  <c r="AT161" i="1" s="1"/>
  <c r="AO185" i="1"/>
  <c r="AT185" i="1"/>
  <c r="AO240" i="1"/>
  <c r="AT240" i="1" s="1"/>
  <c r="AO303" i="1"/>
  <c r="AT303" i="1" s="1"/>
  <c r="AO315" i="1"/>
  <c r="AT315" i="1" s="1"/>
  <c r="AO332" i="1"/>
  <c r="AT332" i="1"/>
  <c r="AO359" i="1"/>
  <c r="AT359" i="1"/>
  <c r="AO375" i="1"/>
  <c r="AT375" i="1" s="1"/>
  <c r="AO832" i="1"/>
  <c r="AO861" i="1"/>
  <c r="AT861" i="1" s="1"/>
  <c r="AP30" i="1"/>
  <c r="AT30" i="1" s="1"/>
  <c r="AO89" i="1"/>
  <c r="AT89" i="1"/>
  <c r="AO123" i="1"/>
  <c r="AT123" i="1"/>
  <c r="AO162" i="1"/>
  <c r="AT162" i="1" s="1"/>
  <c r="AO188" i="1"/>
  <c r="AT188" i="1" s="1"/>
  <c r="AO245" i="1"/>
  <c r="AT245" i="1"/>
  <c r="AO291" i="1"/>
  <c r="AT291" i="1"/>
  <c r="AO304" i="1"/>
  <c r="AT304" i="1" s="1"/>
  <c r="AO316" i="1"/>
  <c r="AT316" i="1" s="1"/>
  <c r="AO333" i="1"/>
  <c r="AT333" i="1" s="1"/>
  <c r="AO360" i="1"/>
  <c r="AT360" i="1"/>
  <c r="AO376" i="1"/>
  <c r="AT376" i="1" s="1"/>
  <c r="AO833" i="1"/>
  <c r="AT833" i="1" s="1"/>
  <c r="AO862" i="1"/>
  <c r="AT862" i="1"/>
  <c r="AP98" i="1"/>
  <c r="AT98" i="1" s="1"/>
  <c r="Z404" i="1"/>
  <c r="AO404" i="1" s="1"/>
  <c r="AT404" i="1" s="1"/>
  <c r="AP288" i="1"/>
  <c r="AO78" i="1"/>
  <c r="AT78" i="1" s="1"/>
  <c r="AO103" i="1"/>
  <c r="AT103" i="1" s="1"/>
  <c r="AO124" i="1"/>
  <c r="AT124" i="1"/>
  <c r="AO148" i="1"/>
  <c r="AT148" i="1" s="1"/>
  <c r="AO163" i="1"/>
  <c r="AT163" i="1" s="1"/>
  <c r="AO189" i="1"/>
  <c r="AT189" i="1"/>
  <c r="AO246" i="1"/>
  <c r="AT246" i="1" s="1"/>
  <c r="AO292" i="1"/>
  <c r="AT292" i="1" s="1"/>
  <c r="AO305" i="1"/>
  <c r="AT305" i="1" s="1"/>
  <c r="AO317" i="1"/>
  <c r="AT317" i="1"/>
  <c r="AO334" i="1"/>
  <c r="AT334" i="1"/>
  <c r="AO349" i="1"/>
  <c r="AO361" i="1"/>
  <c r="AT361" i="1" s="1"/>
  <c r="AO377" i="1"/>
  <c r="AT377" i="1"/>
  <c r="AO834" i="1"/>
  <c r="AT834" i="1"/>
  <c r="AP406" i="1"/>
  <c r="V403" i="20"/>
  <c r="AP40" i="1"/>
  <c r="AT40" i="1" s="1"/>
  <c r="AP44" i="1"/>
  <c r="AT44" i="1" s="1"/>
  <c r="AP48" i="1"/>
  <c r="AT48" i="1" s="1"/>
  <c r="AP52" i="1"/>
  <c r="AO79" i="1"/>
  <c r="AT79" i="1" s="1"/>
  <c r="AO126" i="1"/>
  <c r="AT126" i="1" s="1"/>
  <c r="AO149" i="1"/>
  <c r="AT149" i="1" s="1"/>
  <c r="AO164" i="1"/>
  <c r="AT164" i="1"/>
  <c r="AO196" i="1"/>
  <c r="AT196" i="1" s="1"/>
  <c r="AO247" i="1"/>
  <c r="AT247" i="1" s="1"/>
  <c r="AO294" i="1"/>
  <c r="AT294" i="1" s="1"/>
  <c r="AO306" i="1"/>
  <c r="AT306" i="1"/>
  <c r="AO318" i="1"/>
  <c r="AT318" i="1" s="1"/>
  <c r="AO335" i="1"/>
  <c r="AT335" i="1" s="1"/>
  <c r="AO350" i="1"/>
  <c r="AT350" i="1"/>
  <c r="AO362" i="1"/>
  <c r="AT362" i="1" s="1"/>
  <c r="AO378" i="1"/>
  <c r="AT378" i="1" s="1"/>
  <c r="AO837" i="1"/>
  <c r="AT837" i="1" s="1"/>
  <c r="AO864" i="1"/>
  <c r="AT864" i="1"/>
  <c r="AP101" i="1"/>
  <c r="AT101" i="1"/>
  <c r="AO80" i="1"/>
  <c r="AT80" i="1" s="1"/>
  <c r="AO105" i="1"/>
  <c r="AT105" i="1" s="1"/>
  <c r="AO129" i="1"/>
  <c r="AT129" i="1"/>
  <c r="AO152" i="1"/>
  <c r="AT152" i="1"/>
  <c r="AO165" i="1"/>
  <c r="AT165" i="1" s="1"/>
  <c r="AO219" i="1"/>
  <c r="AT219" i="1" s="1"/>
  <c r="AO248" i="1"/>
  <c r="AT248" i="1" s="1"/>
  <c r="AO295" i="1"/>
  <c r="AT295" i="1"/>
  <c r="AO307" i="1"/>
  <c r="AT307" i="1" s="1"/>
  <c r="AO319" i="1"/>
  <c r="AT319" i="1" s="1"/>
  <c r="AO351" i="1"/>
  <c r="AT351" i="1"/>
  <c r="AO363" i="1"/>
  <c r="AT363" i="1" s="1"/>
  <c r="AO379" i="1"/>
  <c r="AT379" i="1" s="1"/>
  <c r="AO838" i="1"/>
  <c r="AT838" i="1" s="1"/>
  <c r="AO865" i="1"/>
  <c r="AT865" i="1"/>
  <c r="Z407" i="1"/>
  <c r="AO407" i="1" s="1"/>
  <c r="AT407" i="1" s="1"/>
  <c r="AP29" i="1"/>
  <c r="AT29" i="1" s="1"/>
  <c r="AO54" i="1"/>
  <c r="AT54" i="1" s="1"/>
  <c r="AO106" i="1"/>
  <c r="AT106" i="1" s="1"/>
  <c r="AO131" i="1"/>
  <c r="AT131" i="1" s="1"/>
  <c r="AO166" i="1"/>
  <c r="AT166" i="1" s="1"/>
  <c r="AO221" i="1"/>
  <c r="AT221" i="1" s="1"/>
  <c r="AO249" i="1"/>
  <c r="AT249" i="1" s="1"/>
  <c r="AO296" i="1"/>
  <c r="AT296" i="1" s="1"/>
  <c r="AO308" i="1"/>
  <c r="AT308" i="1" s="1"/>
  <c r="AO320" i="1"/>
  <c r="AT320" i="1" s="1"/>
  <c r="AO352" i="1"/>
  <c r="AT352" i="1" s="1"/>
  <c r="AO368" i="1"/>
  <c r="AT368" i="1" s="1"/>
  <c r="AO415" i="1"/>
  <c r="AT415" i="1" s="1"/>
  <c r="AO866" i="1"/>
  <c r="AT866" i="1" s="1"/>
  <c r="AP405" i="1"/>
  <c r="AP39" i="1"/>
  <c r="AT39" i="1" s="1"/>
  <c r="AP43" i="1"/>
  <c r="AT43" i="1" s="1"/>
  <c r="AP51" i="1"/>
  <c r="AT51" i="1" s="1"/>
  <c r="AO55" i="1"/>
  <c r="AT55" i="1" s="1"/>
  <c r="AO107" i="1"/>
  <c r="AT107" i="1" s="1"/>
  <c r="AO134" i="1"/>
  <c r="AT134" i="1" s="1"/>
  <c r="AO154" i="1"/>
  <c r="AT154" i="1" s="1"/>
  <c r="AO167" i="1"/>
  <c r="AT167" i="1" s="1"/>
  <c r="AO223" i="1"/>
  <c r="AT223" i="1" s="1"/>
  <c r="AO250" i="1"/>
  <c r="AT250" i="1" s="1"/>
  <c r="AO297" i="1"/>
  <c r="AT297" i="1" s="1"/>
  <c r="AO309" i="1"/>
  <c r="AT309" i="1" s="1"/>
  <c r="AO321" i="1"/>
  <c r="AT321" i="1" s="1"/>
  <c r="AO339" i="1"/>
  <c r="AT339" i="1" s="1"/>
  <c r="AO353" i="1"/>
  <c r="AT353" i="1" s="1"/>
  <c r="AO573" i="1"/>
  <c r="AT573" i="1" s="1"/>
  <c r="AO840" i="1"/>
  <c r="AT840" i="1" s="1"/>
  <c r="AO867" i="1"/>
  <c r="AT867" i="1" s="1"/>
  <c r="V761" i="26"/>
  <c r="AT96" i="1"/>
  <c r="AT711" i="1"/>
  <c r="AT458" i="1"/>
  <c r="J86" i="8"/>
  <c r="J87" i="8" s="1"/>
  <c r="J84" i="4"/>
  <c r="J87" i="4"/>
  <c r="B80" i="8"/>
  <c r="D80" i="8" s="1"/>
  <c r="J79" i="8"/>
  <c r="E79" i="8"/>
  <c r="AT456" i="1"/>
  <c r="AT616" i="1"/>
  <c r="N17" i="8"/>
  <c r="AT23" i="1"/>
  <c r="AT705" i="1"/>
  <c r="K77" i="8"/>
  <c r="AT728" i="1"/>
  <c r="J75" i="8"/>
  <c r="AT518" i="1"/>
  <c r="D80" i="30"/>
  <c r="D35" i="30"/>
  <c r="D59" i="39"/>
  <c r="D58" i="39" s="1"/>
  <c r="N93" i="4"/>
  <c r="AT200" i="1"/>
  <c r="N17" i="30"/>
  <c r="AT474" i="1"/>
  <c r="D15" i="30"/>
  <c r="M15" i="30" s="1"/>
  <c r="M15" i="29"/>
  <c r="O39" i="36"/>
  <c r="J47" i="30"/>
  <c r="D89" i="30"/>
  <c r="M89" i="30"/>
  <c r="A559" i="26"/>
  <c r="N559" i="26" s="1"/>
  <c r="N558" i="26"/>
  <c r="K40" i="8"/>
  <c r="D48" i="30"/>
  <c r="D92" i="30"/>
  <c r="D95" i="30" s="1"/>
  <c r="D95" i="29"/>
  <c r="K18" i="30"/>
  <c r="E18" i="30"/>
  <c r="AP910" i="1"/>
  <c r="K75" i="8"/>
  <c r="AT746" i="1"/>
  <c r="AT497" i="1"/>
  <c r="AT795" i="1"/>
  <c r="AT659" i="1"/>
  <c r="AT787" i="1"/>
  <c r="AT781" i="1"/>
  <c r="J68" i="30"/>
  <c r="J70" i="30" s="1"/>
  <c r="J70" i="29"/>
  <c r="J49" i="30"/>
  <c r="M49" i="30" s="1"/>
  <c r="H93" i="8"/>
  <c r="N93" i="8"/>
  <c r="I59" i="39"/>
  <c r="I58" i="39" s="1"/>
  <c r="I57" i="39" s="1"/>
  <c r="AT434" i="1"/>
  <c r="AT606" i="1"/>
  <c r="AT828" i="1"/>
  <c r="AT50" i="1"/>
  <c r="AT422" i="1"/>
  <c r="AT772" i="1"/>
  <c r="AT673" i="1"/>
  <c r="AT730" i="1"/>
  <c r="N10" i="8"/>
  <c r="N61" i="8"/>
  <c r="M61" i="8"/>
  <c r="G18" i="30"/>
  <c r="AT832" i="1"/>
  <c r="AT585" i="1"/>
  <c r="AT641" i="1"/>
  <c r="AT777" i="1"/>
  <c r="AT765" i="1"/>
  <c r="Q44" i="8"/>
  <c r="N44" i="4"/>
  <c r="D68" i="30"/>
  <c r="D70" i="30"/>
  <c r="D70" i="29"/>
  <c r="AT507" i="1"/>
  <c r="AT528" i="1"/>
  <c r="J92" i="30"/>
  <c r="J95" i="30" s="1"/>
  <c r="J95" i="29"/>
  <c r="D17" i="30"/>
  <c r="M17" i="30" s="1"/>
  <c r="M17" i="29"/>
  <c r="AT556" i="1"/>
  <c r="D69" i="30"/>
  <c r="M69" i="30" s="1"/>
  <c r="M69" i="29"/>
  <c r="AT194" i="1"/>
  <c r="AT214" i="1"/>
  <c r="AT398" i="1"/>
  <c r="AT558" i="1"/>
  <c r="AT622" i="1"/>
  <c r="D108" i="30"/>
  <c r="M108" i="30" s="1"/>
  <c r="M108" i="29"/>
  <c r="D109" i="29"/>
  <c r="M56" i="4"/>
  <c r="H42" i="8"/>
  <c r="B18" i="36"/>
  <c r="AA273" i="31"/>
  <c r="X462" i="31"/>
  <c r="AT586" i="1"/>
  <c r="AT712" i="1"/>
  <c r="E109" i="30"/>
  <c r="AT508" i="1"/>
  <c r="D63" i="8"/>
  <c r="AT392" i="1"/>
  <c r="AT671" i="1"/>
  <c r="AT666" i="1"/>
  <c r="AT524" i="1"/>
  <c r="AT420" i="1"/>
  <c r="AT424" i="1"/>
  <c r="D79" i="8"/>
  <c r="AT806" i="1"/>
  <c r="B39" i="36"/>
  <c r="N39" i="36"/>
  <c r="B81" i="8"/>
  <c r="B82" i="8" s="1"/>
  <c r="E80" i="8"/>
  <c r="H80" i="8"/>
  <c r="G80" i="8"/>
  <c r="J84" i="8"/>
  <c r="K81" i="8"/>
  <c r="E81" i="8"/>
  <c r="Q59" i="39"/>
  <c r="Q58" i="39"/>
  <c r="Q57" i="39" s="1"/>
  <c r="N56" i="8"/>
  <c r="E56" i="8"/>
  <c r="L59" i="39"/>
  <c r="H58" i="39"/>
  <c r="G59" i="39" s="1"/>
  <c r="M93" i="8"/>
  <c r="P59" i="39"/>
  <c r="P58" i="39" s="1"/>
  <c r="R72" i="33"/>
  <c r="AT216" i="1"/>
  <c r="P8" i="31"/>
  <c r="K464" i="31"/>
  <c r="S8" i="31"/>
  <c r="V8" i="31"/>
  <c r="E180" i="41"/>
  <c r="F139" i="41"/>
  <c r="T117" i="25"/>
  <c r="V117" i="25"/>
  <c r="V115" i="25"/>
  <c r="T115" i="25"/>
  <c r="T829" i="25" s="1"/>
  <c r="T890" i="25" s="1"/>
  <c r="T896" i="25" s="1"/>
  <c r="V117" i="26"/>
  <c r="T117" i="26"/>
  <c r="V115" i="26"/>
  <c r="T115" i="26"/>
  <c r="T117" i="27"/>
  <c r="V117" i="27"/>
  <c r="V115" i="27"/>
  <c r="T115" i="27"/>
  <c r="T829" i="27" s="1"/>
  <c r="T892" i="27" s="1"/>
  <c r="T2" i="27" s="1"/>
  <c r="T117" i="1"/>
  <c r="AV115" i="1"/>
  <c r="T115" i="1"/>
  <c r="AX115" i="1"/>
  <c r="AH117" i="1"/>
  <c r="J42" i="4"/>
  <c r="J42" i="8" s="1"/>
  <c r="AV117" i="1"/>
  <c r="AH115" i="1"/>
  <c r="AH829" i="1" s="1"/>
  <c r="AH890" i="1" s="1"/>
  <c r="AH13" i="1" s="1"/>
  <c r="AX117" i="1"/>
  <c r="T115" i="20"/>
  <c r="AA115" i="1" s="1"/>
  <c r="V117" i="20"/>
  <c r="T117" i="20"/>
  <c r="V115" i="20"/>
  <c r="V13" i="20" s="1"/>
  <c r="V12" i="20" s="1"/>
  <c r="T894" i="26"/>
  <c r="T4" i="26"/>
  <c r="AA851" i="1"/>
  <c r="AA888" i="1" s="1"/>
  <c r="AP851" i="1"/>
  <c r="AT851" i="1" s="1"/>
  <c r="Q13" i="26"/>
  <c r="R896" i="26"/>
  <c r="M50" i="29"/>
  <c r="AT401" i="1"/>
  <c r="AS217" i="1"/>
  <c r="Z217" i="1"/>
  <c r="AA217" i="1"/>
  <c r="AP217" i="1" s="1"/>
  <c r="AT217" i="1" s="1"/>
  <c r="P13" i="26"/>
  <c r="R37" i="36" s="1"/>
  <c r="P896" i="26"/>
  <c r="AA886" i="1"/>
  <c r="O890" i="25"/>
  <c r="O13" i="25" s="1"/>
  <c r="R35" i="36" s="1"/>
  <c r="R36" i="36" s="1"/>
  <c r="P896" i="25"/>
  <c r="AN888" i="1"/>
  <c r="R896" i="25"/>
  <c r="W894" i="1"/>
  <c r="W4" i="1" s="1"/>
  <c r="AT745" i="1"/>
  <c r="V13" i="25"/>
  <c r="R25" i="36" s="1"/>
  <c r="AR274" i="1"/>
  <c r="P892" i="25"/>
  <c r="P2" i="25"/>
  <c r="S829" i="25"/>
  <c r="S890" i="25"/>
  <c r="S13" i="25" s="1"/>
  <c r="R13" i="25"/>
  <c r="Y829" i="1"/>
  <c r="Y914" i="1" s="1"/>
  <c r="Y915" i="1" s="1"/>
  <c r="AO82" i="1"/>
  <c r="AT82" i="1" s="1"/>
  <c r="G66" i="7"/>
  <c r="N44" i="8"/>
  <c r="AT180" i="1"/>
  <c r="AR15" i="1"/>
  <c r="AP886" i="1"/>
  <c r="AT886" i="1" s="1"/>
  <c r="T888" i="20"/>
  <c r="AS878" i="1"/>
  <c r="Z852" i="1"/>
  <c r="AS835" i="1"/>
  <c r="AM888" i="1"/>
  <c r="X888" i="1"/>
  <c r="Y894" i="1" s="1"/>
  <c r="Y4" i="1" s="1"/>
  <c r="AT525" i="1"/>
  <c r="G47" i="29"/>
  <c r="G47" i="30" s="1"/>
  <c r="M47" i="30" s="1"/>
  <c r="AO421" i="1"/>
  <c r="AT421" i="1" s="1"/>
  <c r="AP421" i="1"/>
  <c r="AT397" i="1"/>
  <c r="G44" i="29"/>
  <c r="G44" i="30" s="1"/>
  <c r="AT391" i="1"/>
  <c r="AP385" i="1"/>
  <c r="AT385" i="1" s="1"/>
  <c r="H47" i="4"/>
  <c r="H50" i="4"/>
  <c r="N49" i="4"/>
  <c r="X829" i="1"/>
  <c r="AO274" i="1"/>
  <c r="AT274" i="1" s="1"/>
  <c r="H66" i="7"/>
  <c r="S829" i="20"/>
  <c r="AT202" i="1"/>
  <c r="AL202" i="1"/>
  <c r="AR202" i="1" s="1"/>
  <c r="M79" i="8"/>
  <c r="AN192" i="1"/>
  <c r="AS192" i="1" s="1"/>
  <c r="H79" i="8"/>
  <c r="N79" i="8" s="1"/>
  <c r="AR180" i="1"/>
  <c r="AL114" i="1"/>
  <c r="AR114" i="1" s="1"/>
  <c r="G24" i="4"/>
  <c r="M24" i="4" s="1"/>
  <c r="AM104" i="1"/>
  <c r="AS104" i="1"/>
  <c r="H26" i="4"/>
  <c r="H23" i="4"/>
  <c r="H24" i="8"/>
  <c r="N24" i="8" s="1"/>
  <c r="N26" i="4"/>
  <c r="V890" i="1"/>
  <c r="V13" i="1" s="1"/>
  <c r="M16" i="4"/>
  <c r="P892" i="20"/>
  <c r="P2" i="20" s="1"/>
  <c r="H20" i="8"/>
  <c r="H28" i="8" s="1"/>
  <c r="N14" i="4"/>
  <c r="H12" i="4"/>
  <c r="W829" i="1"/>
  <c r="W890" i="1" s="1"/>
  <c r="W13" i="1" s="1"/>
  <c r="AR14" i="1"/>
  <c r="P890" i="20"/>
  <c r="P13" i="20" s="1"/>
  <c r="R34" i="36" s="1"/>
  <c r="AA456" i="31"/>
  <c r="N80" i="29"/>
  <c r="N81" i="29" s="1"/>
  <c r="E81" i="29"/>
  <c r="K65" i="4"/>
  <c r="K65" i="8" s="1"/>
  <c r="K66" i="8" s="1"/>
  <c r="V464" i="31"/>
  <c r="V470" i="31"/>
  <c r="U470" i="31" s="1"/>
  <c r="AA381" i="31"/>
  <c r="S470" i="31"/>
  <c r="R2" i="31" s="1"/>
  <c r="H65" i="4"/>
  <c r="H65" i="8" s="1"/>
  <c r="H66" i="8" s="1"/>
  <c r="N19" i="29"/>
  <c r="N22" i="29" s="1"/>
  <c r="N27" i="29"/>
  <c r="AA243" i="31"/>
  <c r="AA235" i="31"/>
  <c r="N70" i="29"/>
  <c r="AA84" i="31"/>
  <c r="AA51" i="31"/>
  <c r="AA40" i="31"/>
  <c r="AA35" i="31"/>
  <c r="AA29" i="31"/>
  <c r="AA27" i="31"/>
  <c r="AA25" i="31"/>
  <c r="AA23" i="31"/>
  <c r="N80" i="30"/>
  <c r="AA373" i="31"/>
  <c r="E65" i="4"/>
  <c r="E66" i="4" s="1"/>
  <c r="E62" i="4" s="1"/>
  <c r="P464" i="31"/>
  <c r="P470" i="31" s="1"/>
  <c r="N14" i="30"/>
  <c r="N109" i="29"/>
  <c r="N106" i="30"/>
  <c r="N64" i="30"/>
  <c r="N55" i="30"/>
  <c r="N58" i="30"/>
  <c r="E58" i="30"/>
  <c r="N72" i="30"/>
  <c r="N72" i="29"/>
  <c r="N47" i="30"/>
  <c r="K77" i="29"/>
  <c r="N45" i="30"/>
  <c r="N43" i="30"/>
  <c r="N63" i="8"/>
  <c r="AR275" i="1"/>
  <c r="AR182" i="1"/>
  <c r="P892" i="1"/>
  <c r="P2" i="1"/>
  <c r="P890" i="1"/>
  <c r="P13" i="1" s="1"/>
  <c r="AT854" i="1"/>
  <c r="AS852" i="1"/>
  <c r="AS851" i="1"/>
  <c r="O890" i="1"/>
  <c r="O13" i="1" s="1"/>
  <c r="AT823" i="1"/>
  <c r="AT799" i="1"/>
  <c r="J72" i="29"/>
  <c r="J72" i="30" s="1"/>
  <c r="AP761" i="1"/>
  <c r="B35" i="36"/>
  <c r="AT759" i="1"/>
  <c r="AT747" i="1"/>
  <c r="AT744" i="1"/>
  <c r="AT742" i="1"/>
  <c r="AT718" i="1"/>
  <c r="T829" i="1"/>
  <c r="D85" i="30"/>
  <c r="AT655" i="1"/>
  <c r="AT621" i="1"/>
  <c r="AT619" i="1"/>
  <c r="AT602" i="1"/>
  <c r="M106" i="30"/>
  <c r="AT513" i="1"/>
  <c r="AT511" i="1"/>
  <c r="AT450" i="1"/>
  <c r="AT426" i="1"/>
  <c r="AT417" i="1"/>
  <c r="AT405" i="1"/>
  <c r="D44" i="30"/>
  <c r="AT395" i="1"/>
  <c r="D35" i="4"/>
  <c r="D38" i="4"/>
  <c r="M31" i="8"/>
  <c r="D30" i="8"/>
  <c r="N31" i="8"/>
  <c r="N30" i="8" s="1"/>
  <c r="E34" i="8"/>
  <c r="E30" i="8"/>
  <c r="D34" i="8"/>
  <c r="J47" i="4"/>
  <c r="J50" i="8"/>
  <c r="N49" i="8"/>
  <c r="K50" i="8"/>
  <c r="K47" i="8"/>
  <c r="D47" i="8"/>
  <c r="D50" i="8"/>
  <c r="M48" i="8"/>
  <c r="AN829" i="1"/>
  <c r="AN890" i="1" s="1"/>
  <c r="AN13" i="1" s="1"/>
  <c r="AT192" i="1"/>
  <c r="AP187" i="1"/>
  <c r="AT187" i="1" s="1"/>
  <c r="AT181" i="1"/>
  <c r="AS180" i="1"/>
  <c r="E87" i="8"/>
  <c r="E84" i="8"/>
  <c r="N85" i="8"/>
  <c r="E75" i="8"/>
  <c r="R892" i="1"/>
  <c r="R2" i="1" s="1"/>
  <c r="M17" i="8"/>
  <c r="AF13" i="1"/>
  <c r="AF896" i="1"/>
  <c r="M19" i="8"/>
  <c r="J20" i="8"/>
  <c r="D22" i="8"/>
  <c r="K20" i="8"/>
  <c r="K28" i="8" s="1"/>
  <c r="N16" i="8"/>
  <c r="K12" i="8"/>
  <c r="E12" i="8"/>
  <c r="Q13" i="1"/>
  <c r="R896" i="1"/>
  <c r="D12" i="4"/>
  <c r="D20" i="4"/>
  <c r="D28" i="4" s="1"/>
  <c r="E20" i="4"/>
  <c r="E28" i="4" s="1"/>
  <c r="E20" i="8"/>
  <c r="E28" i="8" s="1"/>
  <c r="N13" i="4"/>
  <c r="N20" i="4" s="1"/>
  <c r="N28" i="4" s="1"/>
  <c r="J63" i="8"/>
  <c r="AD892" i="1"/>
  <c r="AD2" i="1" s="1"/>
  <c r="AP14" i="1"/>
  <c r="AO14" i="1"/>
  <c r="G61" i="39"/>
  <c r="AA117" i="1"/>
  <c r="L58" i="39"/>
  <c r="K58" i="39" s="1"/>
  <c r="A59" i="39"/>
  <c r="A62" i="39" s="1"/>
  <c r="AT349" i="1"/>
  <c r="H109" i="30"/>
  <c r="AT388" i="1"/>
  <c r="Q48" i="8"/>
  <c r="Q48" i="4"/>
  <c r="AT583" i="1"/>
  <c r="AT684" i="1"/>
  <c r="K83" i="4"/>
  <c r="AT695" i="1"/>
  <c r="D35" i="8"/>
  <c r="E82" i="4"/>
  <c r="E73" i="4" s="1"/>
  <c r="K111" i="29"/>
  <c r="M70" i="8"/>
  <c r="E77" i="4"/>
  <c r="E83" i="4" s="1"/>
  <c r="K40" i="29"/>
  <c r="K113" i="29" s="1"/>
  <c r="E74" i="8"/>
  <c r="N90" i="29"/>
  <c r="G36" i="30"/>
  <c r="G14" i="30"/>
  <c r="Q108" i="30"/>
  <c r="G40" i="4"/>
  <c r="G40" i="8" s="1"/>
  <c r="H15" i="7"/>
  <c r="G41" i="4"/>
  <c r="G41" i="8" s="1"/>
  <c r="AS744" i="1"/>
  <c r="AS185" i="1"/>
  <c r="E76" i="4"/>
  <c r="G52" i="30"/>
  <c r="M52" i="30" s="1"/>
  <c r="M52" i="29"/>
  <c r="J37" i="8"/>
  <c r="J35" i="8" s="1"/>
  <c r="J38" i="4"/>
  <c r="E111" i="29"/>
  <c r="AR20" i="1"/>
  <c r="AS531" i="1"/>
  <c r="AS661" i="1"/>
  <c r="N13" i="30"/>
  <c r="G45" i="4"/>
  <c r="AL899" i="1"/>
  <c r="N34" i="30"/>
  <c r="AS665" i="1"/>
  <c r="AS724" i="1"/>
  <c r="N88" i="30"/>
  <c r="Q104" i="8"/>
  <c r="AS47" i="1"/>
  <c r="AS34" i="1"/>
  <c r="H37" i="4"/>
  <c r="N37" i="4" s="1"/>
  <c r="AS37" i="1"/>
  <c r="AS53" i="1"/>
  <c r="AS27" i="1"/>
  <c r="AS32" i="1"/>
  <c r="AN894" i="1"/>
  <c r="AN4" i="1" s="1"/>
  <c r="AO217" i="1"/>
  <c r="R74" i="33"/>
  <c r="R2" i="33"/>
  <c r="P48" i="8" s="1"/>
  <c r="T892" i="25"/>
  <c r="T2" i="25" s="1"/>
  <c r="G67" i="7"/>
  <c r="G69" i="7" s="1"/>
  <c r="M66" i="7"/>
  <c r="M67" i="7"/>
  <c r="AL829" i="1"/>
  <c r="M44" i="29"/>
  <c r="X890" i="1"/>
  <c r="X914" i="1"/>
  <c r="X915" i="1" s="1"/>
  <c r="N66" i="7"/>
  <c r="N67" i="7" s="1"/>
  <c r="N69" i="7" s="1"/>
  <c r="H67" i="7"/>
  <c r="H90" i="7" s="1"/>
  <c r="H23" i="8"/>
  <c r="H26" i="8"/>
  <c r="W914" i="1"/>
  <c r="W915" i="1" s="1"/>
  <c r="W892" i="1"/>
  <c r="W2" i="1" s="1"/>
  <c r="W896" i="1"/>
  <c r="R470" i="31"/>
  <c r="H66" i="4"/>
  <c r="S468" i="31"/>
  <c r="S4" i="31" s="1"/>
  <c r="P896" i="1"/>
  <c r="N34" i="8"/>
  <c r="N12" i="4"/>
  <c r="AT14" i="1"/>
  <c r="M36" i="30"/>
  <c r="K61" i="39"/>
  <c r="K59" i="39"/>
  <c r="L57" i="39"/>
  <c r="AP117" i="1"/>
  <c r="AT117" i="1"/>
  <c r="G45" i="8"/>
  <c r="E76" i="8"/>
  <c r="H37" i="8"/>
  <c r="N37" i="8" s="1"/>
  <c r="G90" i="7"/>
  <c r="G57" i="7" s="1"/>
  <c r="H69" i="7"/>
  <c r="N23" i="8"/>
  <c r="N26" i="8"/>
  <c r="R468" i="31"/>
  <c r="H82" i="4"/>
  <c r="G77" i="4" l="1"/>
  <c r="G77" i="8" s="1"/>
  <c r="G75" i="4"/>
  <c r="G75" i="8" s="1"/>
  <c r="K124" i="29"/>
  <c r="K121" i="29" s="1"/>
  <c r="K123" i="29"/>
  <c r="K120" i="29" s="1"/>
  <c r="E82" i="8"/>
  <c r="K82" i="8"/>
  <c r="M14" i="4"/>
  <c r="G14" i="8"/>
  <c r="M14" i="8" s="1"/>
  <c r="J19" i="30"/>
  <c r="K19" i="30"/>
  <c r="H19" i="30"/>
  <c r="B20" i="30"/>
  <c r="E19" i="30"/>
  <c r="M60" i="30"/>
  <c r="D62" i="30"/>
  <c r="AN892" i="1"/>
  <c r="AN2" i="1" s="1"/>
  <c r="AM890" i="1"/>
  <c r="O470" i="31"/>
  <c r="O2" i="31"/>
  <c r="R31" i="36"/>
  <c r="P57" i="39"/>
  <c r="O61" i="39"/>
  <c r="O59" i="39"/>
  <c r="O58" i="39"/>
  <c r="M13" i="4"/>
  <c r="G13" i="8"/>
  <c r="H82" i="8"/>
  <c r="AP115" i="1"/>
  <c r="AT115" i="1" s="1"/>
  <c r="G42" i="4"/>
  <c r="C59" i="39"/>
  <c r="C61" i="39"/>
  <c r="C58" i="39"/>
  <c r="D57" i="39"/>
  <c r="A63" i="39"/>
  <c r="K83" i="8"/>
  <c r="K73" i="8"/>
  <c r="G64" i="29"/>
  <c r="AP522" i="1"/>
  <c r="AT522" i="1" s="1"/>
  <c r="G55" i="30"/>
  <c r="M55" i="30" s="1"/>
  <c r="G58" i="29"/>
  <c r="AT814" i="1"/>
  <c r="H76" i="4"/>
  <c r="P468" i="31"/>
  <c r="M47" i="29"/>
  <c r="G90" i="29"/>
  <c r="R23" i="36"/>
  <c r="R24" i="36" s="1"/>
  <c r="T890" i="27"/>
  <c r="R896" i="20"/>
  <c r="G81" i="8"/>
  <c r="V13" i="26"/>
  <c r="D81" i="8"/>
  <c r="K80" i="8"/>
  <c r="N80" i="8" s="1"/>
  <c r="D18" i="30"/>
  <c r="AT179" i="1"/>
  <c r="AP95" i="1"/>
  <c r="AT95" i="1" s="1"/>
  <c r="K73" i="4"/>
  <c r="AO519" i="1"/>
  <c r="AT813" i="1"/>
  <c r="AP701" i="1"/>
  <c r="M78" i="7"/>
  <c r="M15" i="7" s="1"/>
  <c r="Q125" i="30"/>
  <c r="Q45" i="30"/>
  <c r="Q69" i="30" s="1"/>
  <c r="E35" i="4"/>
  <c r="E36" i="8"/>
  <c r="AS496" i="1"/>
  <c r="K15" i="7"/>
  <c r="J43" i="4"/>
  <c r="J43" i="8" s="1"/>
  <c r="J45" i="4"/>
  <c r="J45" i="8" s="1"/>
  <c r="J40" i="4"/>
  <c r="J14" i="30"/>
  <c r="J22" i="29"/>
  <c r="J88" i="29"/>
  <c r="D88" i="29"/>
  <c r="AP764" i="1"/>
  <c r="AT764" i="1" s="1"/>
  <c r="AP758" i="1"/>
  <c r="AT758" i="1" s="1"/>
  <c r="D79" i="29"/>
  <c r="D81" i="29" s="1"/>
  <c r="J79" i="30"/>
  <c r="N71" i="4"/>
  <c r="E71" i="8"/>
  <c r="J55" i="30"/>
  <c r="J58" i="30" s="1"/>
  <c r="J58" i="29"/>
  <c r="J100" i="29"/>
  <c r="M100" i="29" s="1"/>
  <c r="AO825" i="1"/>
  <c r="AT825" i="1" s="1"/>
  <c r="M69" i="7"/>
  <c r="H13" i="20"/>
  <c r="U2" i="31"/>
  <c r="Y462" i="31"/>
  <c r="Y464" i="31" s="1"/>
  <c r="Y470" i="31" s="1"/>
  <c r="M81" i="4"/>
  <c r="T13" i="25"/>
  <c r="H57" i="39"/>
  <c r="AT403" i="1"/>
  <c r="N16" i="30"/>
  <c r="AO438" i="1"/>
  <c r="AT438" i="1" s="1"/>
  <c r="AT630" i="1"/>
  <c r="M18" i="8"/>
  <c r="N36" i="4"/>
  <c r="N35" i="4" s="1"/>
  <c r="M44" i="4"/>
  <c r="K71" i="8"/>
  <c r="K72" i="4"/>
  <c r="K89" i="4" s="1"/>
  <c r="N87" i="4"/>
  <c r="H40" i="29"/>
  <c r="H113" i="29" s="1"/>
  <c r="G32" i="8"/>
  <c r="G34" i="4"/>
  <c r="S67" i="33"/>
  <c r="M55" i="29"/>
  <c r="J26" i="8"/>
  <c r="J28" i="8" s="1"/>
  <c r="AR306" i="1"/>
  <c r="AL910" i="1"/>
  <c r="J83" i="30"/>
  <c r="J85" i="30" s="1"/>
  <c r="J85" i="29"/>
  <c r="AT551" i="1"/>
  <c r="AT882" i="1"/>
  <c r="D86" i="8"/>
  <c r="D84" i="4"/>
  <c r="AO725" i="1"/>
  <c r="J35" i="29"/>
  <c r="H77" i="4"/>
  <c r="H77" i="8" s="1"/>
  <c r="Y890" i="1"/>
  <c r="Y13" i="1" s="1"/>
  <c r="D65" i="4"/>
  <c r="D65" i="8" s="1"/>
  <c r="D66" i="8" s="1"/>
  <c r="N81" i="30"/>
  <c r="T829" i="20"/>
  <c r="N77" i="4"/>
  <c r="H38" i="4"/>
  <c r="M72" i="29"/>
  <c r="E65" i="8"/>
  <c r="E66" i="8" s="1"/>
  <c r="P896" i="20"/>
  <c r="H35" i="4"/>
  <c r="E81" i="30"/>
  <c r="Z888" i="1"/>
  <c r="AA894" i="1" s="1"/>
  <c r="AA4" i="1" s="1"/>
  <c r="J81" i="8"/>
  <c r="B19" i="36"/>
  <c r="H18" i="30"/>
  <c r="N18" i="30" s="1"/>
  <c r="AP97" i="1"/>
  <c r="AT97" i="1" s="1"/>
  <c r="AT582" i="1"/>
  <c r="AT709" i="1"/>
  <c r="J18" i="30"/>
  <c r="AT212" i="1"/>
  <c r="AT390" i="1"/>
  <c r="AT414" i="1"/>
  <c r="AT734" i="1"/>
  <c r="D98" i="29"/>
  <c r="D102" i="29" s="1"/>
  <c r="M56" i="29"/>
  <c r="J65" i="4"/>
  <c r="AO667" i="1"/>
  <c r="AT667" i="1" s="1"/>
  <c r="G19" i="29"/>
  <c r="AP845" i="1"/>
  <c r="AT845" i="1" s="1"/>
  <c r="T888" i="1"/>
  <c r="T894" i="1" s="1"/>
  <c r="T4" i="1" s="1"/>
  <c r="D25" i="29"/>
  <c r="AP623" i="1"/>
  <c r="AT623" i="1" s="1"/>
  <c r="AT710" i="1"/>
  <c r="AP366" i="1"/>
  <c r="AT366" i="1" s="1"/>
  <c r="AT449" i="1"/>
  <c r="G65" i="30"/>
  <c r="M65" i="30" s="1"/>
  <c r="N48" i="4"/>
  <c r="N47" i="4" s="1"/>
  <c r="H48" i="8"/>
  <c r="D71" i="4"/>
  <c r="E48" i="7"/>
  <c r="AG829" i="1"/>
  <c r="AT661" i="1"/>
  <c r="AP653" i="1"/>
  <c r="D21" i="29"/>
  <c r="G58" i="39"/>
  <c r="P48" i="4"/>
  <c r="J38" i="8"/>
  <c r="Y892" i="1"/>
  <c r="Y2" i="1" s="1"/>
  <c r="V12" i="25"/>
  <c r="AK829" i="1"/>
  <c r="G15" i="4"/>
  <c r="AL888" i="1"/>
  <c r="J80" i="8"/>
  <c r="H49" i="30"/>
  <c r="M60" i="29"/>
  <c r="M62" i="29" s="1"/>
  <c r="D97" i="30"/>
  <c r="E49" i="30"/>
  <c r="AT280" i="1"/>
  <c r="AT496" i="1"/>
  <c r="AT614" i="1"/>
  <c r="AT736" i="1"/>
  <c r="G102" i="29"/>
  <c r="M83" i="29"/>
  <c r="M85" i="29" s="1"/>
  <c r="M32" i="4"/>
  <c r="M34" i="4" s="1"/>
  <c r="G94" i="30"/>
  <c r="M94" i="29"/>
  <c r="D57" i="30"/>
  <c r="D58" i="29"/>
  <c r="M57" i="29"/>
  <c r="Q81" i="4"/>
  <c r="Q81" i="8" s="1"/>
  <c r="O59" i="33"/>
  <c r="G109" i="29"/>
  <c r="M105" i="29"/>
  <c r="M109" i="29" s="1"/>
  <c r="G105" i="30"/>
  <c r="G84" i="4"/>
  <c r="G86" i="8"/>
  <c r="K39" i="7"/>
  <c r="J74" i="4"/>
  <c r="E69" i="4"/>
  <c r="M82" i="7"/>
  <c r="M39" i="7" s="1"/>
  <c r="AR19" i="1"/>
  <c r="AL902" i="1"/>
  <c r="AL901" i="1"/>
  <c r="M61" i="29"/>
  <c r="G61" i="30"/>
  <c r="M61" i="30" s="1"/>
  <c r="H38" i="8"/>
  <c r="H13" i="25"/>
  <c r="G46" i="4"/>
  <c r="M14" i="29"/>
  <c r="K109" i="30"/>
  <c r="B50" i="30"/>
  <c r="D62" i="29"/>
  <c r="M86" i="4"/>
  <c r="AT483" i="1"/>
  <c r="AT543" i="1"/>
  <c r="AT440" i="1"/>
  <c r="AT615" i="1"/>
  <c r="AT653" i="1"/>
  <c r="AT488" i="1"/>
  <c r="H11" i="7"/>
  <c r="AS117" i="1"/>
  <c r="AO287" i="1"/>
  <c r="AT287" i="1" s="1"/>
  <c r="G49" i="4"/>
  <c r="AS227" i="1"/>
  <c r="K36" i="8"/>
  <c r="K35" i="4"/>
  <c r="K38" i="4"/>
  <c r="J26" i="30"/>
  <c r="M26" i="30" s="1"/>
  <c r="M26" i="29"/>
  <c r="AH894" i="1"/>
  <c r="AH4" i="1" s="1"/>
  <c r="AT691" i="1"/>
  <c r="AO685" i="1"/>
  <c r="AT685" i="1" s="1"/>
  <c r="D19" i="29"/>
  <c r="G44" i="7"/>
  <c r="H74" i="4"/>
  <c r="H69" i="4"/>
  <c r="H68" i="4" s="1"/>
  <c r="AP822" i="1"/>
  <c r="J99" i="29"/>
  <c r="AO719" i="1"/>
  <c r="J37" i="29"/>
  <c r="J37" i="30" s="1"/>
  <c r="AO449" i="1"/>
  <c r="D51" i="29"/>
  <c r="M90" i="7"/>
  <c r="M57" i="7" s="1"/>
  <c r="A61" i="39"/>
  <c r="H75" i="4"/>
  <c r="E77" i="8"/>
  <c r="E83" i="8" s="1"/>
  <c r="N109" i="30"/>
  <c r="K66" i="4"/>
  <c r="S74" i="33"/>
  <c r="S2" i="33" s="1"/>
  <c r="M89" i="29"/>
  <c r="K49" i="30"/>
  <c r="AO708" i="1"/>
  <c r="AT708" i="1" s="1"/>
  <c r="AP446" i="1"/>
  <c r="AT446" i="1" s="1"/>
  <c r="J82" i="8"/>
  <c r="AT701" i="1"/>
  <c r="AT803" i="1"/>
  <c r="J28" i="4"/>
  <c r="G62" i="29"/>
  <c r="D87" i="4"/>
  <c r="G83" i="30"/>
  <c r="D24" i="30"/>
  <c r="D27" i="29"/>
  <c r="AS530" i="1"/>
  <c r="D22" i="29"/>
  <c r="AR846" i="1"/>
  <c r="AK888" i="1"/>
  <c r="AR22" i="1"/>
  <c r="AL911" i="1"/>
  <c r="G20" i="29"/>
  <c r="G20" i="30" s="1"/>
  <c r="K28" i="4"/>
  <c r="AS270" i="1"/>
  <c r="N191" i="31"/>
  <c r="AS638" i="1"/>
  <c r="D32" i="30"/>
  <c r="J11" i="7"/>
  <c r="K46" i="30"/>
  <c r="N46" i="30" s="1"/>
  <c r="AS663" i="1"/>
  <c r="H87" i="8"/>
  <c r="AP877" i="1"/>
  <c r="AT877" i="1" s="1"/>
  <c r="AP842" i="1"/>
  <c r="AT842" i="1" s="1"/>
  <c r="AO815" i="1"/>
  <c r="AT815" i="1" s="1"/>
  <c r="AS799" i="1"/>
  <c r="AS716" i="1"/>
  <c r="J80" i="29"/>
  <c r="J81" i="29" s="1"/>
  <c r="AX286" i="1"/>
  <c r="AO286" i="1"/>
  <c r="AT286" i="1" s="1"/>
  <c r="AT588" i="1"/>
  <c r="G87" i="4"/>
  <c r="H44" i="7"/>
  <c r="AS81" i="1"/>
  <c r="N27" i="30"/>
  <c r="H34" i="4"/>
  <c r="AS727" i="1"/>
  <c r="AS223" i="1"/>
  <c r="A553" i="1"/>
  <c r="N553" i="1" s="1"/>
  <c r="AJ553" i="1" s="1"/>
  <c r="AF894" i="1"/>
  <c r="AF4" i="1" s="1"/>
  <c r="J101" i="29"/>
  <c r="J98" i="29"/>
  <c r="AO761" i="1"/>
  <c r="O38" i="36" s="1"/>
  <c r="B38" i="36" s="1"/>
  <c r="AP689" i="1"/>
  <c r="AT689" i="1" s="1"/>
  <c r="AP663" i="1"/>
  <c r="AT663" i="1" s="1"/>
  <c r="AS406" i="1"/>
  <c r="J33" i="8"/>
  <c r="N32" i="7"/>
  <c r="AS726" i="1"/>
  <c r="N23" i="4"/>
  <c r="AS710" i="1"/>
  <c r="AR273" i="1"/>
  <c r="AP756" i="1"/>
  <c r="AT756" i="1" s="1"/>
  <c r="AP726" i="1"/>
  <c r="AT726" i="1" s="1"/>
  <c r="AO720" i="1"/>
  <c r="AT720" i="1" s="1"/>
  <c r="AO672" i="1"/>
  <c r="AT672" i="1" s="1"/>
  <c r="P49" i="4"/>
  <c r="P49" i="8" s="1"/>
  <c r="D37" i="29"/>
  <c r="AP748" i="1"/>
  <c r="AT748" i="1" s="1"/>
  <c r="M30" i="4"/>
  <c r="N58" i="29"/>
  <c r="AS338" i="1"/>
  <c r="AS215" i="1"/>
  <c r="G24" i="29"/>
  <c r="AS252" i="1"/>
  <c r="D34" i="29"/>
  <c r="AT855" i="1"/>
  <c r="AO818" i="1"/>
  <c r="AT818" i="1" s="1"/>
  <c r="AT779" i="1"/>
  <c r="AO768" i="1"/>
  <c r="AT768" i="1" s="1"/>
  <c r="AP749" i="1"/>
  <c r="AT749" i="1" s="1"/>
  <c r="AT740" i="1"/>
  <c r="AP700" i="1"/>
  <c r="AT700" i="1" s="1"/>
  <c r="AP656" i="1"/>
  <c r="AT656" i="1" s="1"/>
  <c r="AT330" i="1"/>
  <c r="AT796" i="1"/>
  <c r="AT387" i="1"/>
  <c r="AT635" i="1"/>
  <c r="AT503" i="1"/>
  <c r="AT752" i="1"/>
  <c r="AP620" i="1"/>
  <c r="AT620" i="1" s="1"/>
  <c r="AT490" i="1"/>
  <c r="AT784" i="1"/>
  <c r="N102" i="29"/>
  <c r="N111" i="29" s="1"/>
  <c r="M30" i="29"/>
  <c r="H45" i="4"/>
  <c r="N85" i="30"/>
  <c r="AS653" i="1"/>
  <c r="AD890" i="1"/>
  <c r="AO827" i="1"/>
  <c r="AT827" i="1" s="1"/>
  <c r="D101" i="29"/>
  <c r="AP782" i="1"/>
  <c r="AT782" i="1" s="1"/>
  <c r="AP686" i="1"/>
  <c r="AT686" i="1" s="1"/>
  <c r="AP652" i="1"/>
  <c r="AT652" i="1" s="1"/>
  <c r="AS858" i="1"/>
  <c r="AS722" i="1"/>
  <c r="AO643" i="1"/>
  <c r="AT643" i="1" s="1"/>
  <c r="AO628" i="1"/>
  <c r="AT628" i="1" s="1"/>
  <c r="AO612" i="1"/>
  <c r="AT612" i="1" s="1"/>
  <c r="AO488" i="1"/>
  <c r="AP418" i="1"/>
  <c r="AT418" i="1" s="1"/>
  <c r="AO669" i="1"/>
  <c r="AT669" i="1" s="1"/>
  <c r="AO644" i="1"/>
  <c r="AT644" i="1" s="1"/>
  <c r="AP637" i="1"/>
  <c r="AT637" i="1" s="1"/>
  <c r="AO629" i="1"/>
  <c r="AT629" i="1" s="1"/>
  <c r="AT594" i="1"/>
  <c r="J48" i="29"/>
  <c r="AO468" i="1"/>
  <c r="AT468" i="1" s="1"/>
  <c r="AR61" i="1"/>
  <c r="AP244" i="1"/>
  <c r="AT244" i="1" s="1"/>
  <c r="AO850" i="1"/>
  <c r="AT850" i="1" s="1"/>
  <c r="J25" i="29"/>
  <c r="AP532" i="1"/>
  <c r="AT532" i="1" s="1"/>
  <c r="AS658" i="1"/>
  <c r="AP639" i="1"/>
  <c r="AT639" i="1" s="1"/>
  <c r="AO627" i="1"/>
  <c r="AT627" i="1" s="1"/>
  <c r="AO561" i="1"/>
  <c r="AT561" i="1" s="1"/>
  <c r="AP521" i="1"/>
  <c r="AT521" i="1" s="1"/>
  <c r="AO487" i="1"/>
  <c r="AT487" i="1" s="1"/>
  <c r="AP442" i="1"/>
  <c r="AT442" i="1" s="1"/>
  <c r="AT430" i="1"/>
  <c r="AP519" i="1"/>
  <c r="AP719" i="1"/>
  <c r="AT719" i="1" s="1"/>
  <c r="A564" i="25"/>
  <c r="N564" i="25" s="1"/>
  <c r="N563" i="25"/>
  <c r="AP425" i="1"/>
  <c r="AT425" i="1" s="1"/>
  <c r="AP477" i="1"/>
  <c r="AT477" i="1" s="1"/>
  <c r="AP509" i="1"/>
  <c r="AT509" i="1" s="1"/>
  <c r="AP611" i="1"/>
  <c r="AT611" i="1" s="1"/>
  <c r="AP792" i="1"/>
  <c r="AT792" i="1" s="1"/>
  <c r="AA800" i="1"/>
  <c r="AA45" i="1"/>
  <c r="T911" i="25"/>
  <c r="AA53" i="1"/>
  <c r="T905" i="25"/>
  <c r="AO445" i="1"/>
  <c r="AT445" i="1" s="1"/>
  <c r="AP694" i="1"/>
  <c r="AT694" i="1" s="1"/>
  <c r="AA738" i="1"/>
  <c r="AP738" i="1" s="1"/>
  <c r="AT738" i="1" s="1"/>
  <c r="AA754" i="1"/>
  <c r="AS602" i="1"/>
  <c r="AP502" i="1"/>
  <c r="AT502" i="1" s="1"/>
  <c r="AO496" i="1"/>
  <c r="AP489" i="1"/>
  <c r="AT489" i="1" s="1"/>
  <c r="AO482" i="1"/>
  <c r="AT482" i="1" s="1"/>
  <c r="AO414" i="1"/>
  <c r="AP227" i="1"/>
  <c r="AT227" i="1" s="1"/>
  <c r="AP142" i="1"/>
  <c r="AT142" i="1" s="1"/>
  <c r="AO517" i="1"/>
  <c r="AT517" i="1" s="1"/>
  <c r="AP490" i="1"/>
  <c r="AO459" i="1"/>
  <c r="AT459" i="1" s="1"/>
  <c r="AO452" i="1"/>
  <c r="AT452" i="1" s="1"/>
  <c r="AP215" i="1"/>
  <c r="AT215" i="1" s="1"/>
  <c r="AO460" i="1"/>
  <c r="AT460" i="1" s="1"/>
  <c r="AP455" i="1"/>
  <c r="AT455" i="1" s="1"/>
  <c r="AO399" i="1"/>
  <c r="AT399" i="1" s="1"/>
  <c r="AP270" i="1"/>
  <c r="AT270" i="1" s="1"/>
  <c r="AT182" i="1"/>
  <c r="AP461" i="1"/>
  <c r="AT461" i="1" s="1"/>
  <c r="AO410" i="1"/>
  <c r="AT410" i="1" s="1"/>
  <c r="AO389" i="1"/>
  <c r="AT389" i="1" s="1"/>
  <c r="AO208" i="1"/>
  <c r="AT208" i="1" s="1"/>
  <c r="AO463" i="1"/>
  <c r="AT463" i="1" s="1"/>
  <c r="AP268" i="1"/>
  <c r="AT268" i="1" s="1"/>
  <c r="AX268" i="1"/>
  <c r="AX13" i="1" s="1"/>
  <c r="AP235" i="1"/>
  <c r="AT235" i="1" s="1"/>
  <c r="AS68" i="1"/>
  <c r="AO878" i="1"/>
  <c r="AT878" i="1" s="1"/>
  <c r="AO775" i="1"/>
  <c r="AT775" i="1" s="1"/>
  <c r="AO803" i="1"/>
  <c r="AP644" i="1"/>
  <c r="AP603" i="1"/>
  <c r="AT603" i="1" s="1"/>
  <c r="AA624" i="1"/>
  <c r="AP381" i="1"/>
  <c r="AT381" i="1" s="1"/>
  <c r="AP329" i="1"/>
  <c r="AT329" i="1" s="1"/>
  <c r="AP234" i="1"/>
  <c r="AT234" i="1" s="1"/>
  <c r="AP222" i="1"/>
  <c r="AT222" i="1" s="1"/>
  <c r="AO120" i="1"/>
  <c r="AT120" i="1" s="1"/>
  <c r="G63" i="4"/>
  <c r="AO282" i="1"/>
  <c r="AT282" i="1" s="1"/>
  <c r="K15" i="30"/>
  <c r="B100" i="30"/>
  <c r="D100" i="30" s="1"/>
  <c r="H99" i="30"/>
  <c r="K99" i="30"/>
  <c r="AP251" i="1"/>
  <c r="AT251" i="1" s="1"/>
  <c r="AP197" i="1"/>
  <c r="AT197" i="1" s="1"/>
  <c r="AP57" i="1"/>
  <c r="AT57" i="1" s="1"/>
  <c r="AP827" i="1"/>
  <c r="AO807" i="1"/>
  <c r="AT807" i="1" s="1"/>
  <c r="AP801" i="1"/>
  <c r="AT801" i="1" s="1"/>
  <c r="AO778" i="1"/>
  <c r="AT778" i="1" s="1"/>
  <c r="AP766" i="1"/>
  <c r="AT766" i="1" s="1"/>
  <c r="AP763" i="1"/>
  <c r="AT763" i="1" s="1"/>
  <c r="AP760" i="1"/>
  <c r="O37" i="36" s="1"/>
  <c r="AO751" i="1"/>
  <c r="AT751" i="1" s="1"/>
  <c r="AO735" i="1"/>
  <c r="AT735" i="1" s="1"/>
  <c r="AO716" i="1"/>
  <c r="AT716" i="1" s="1"/>
  <c r="AO703" i="1"/>
  <c r="AT703" i="1" s="1"/>
  <c r="AP697" i="1"/>
  <c r="AT697" i="1" s="1"/>
  <c r="AP691" i="1"/>
  <c r="AO677" i="1"/>
  <c r="AT677" i="1" s="1"/>
  <c r="AO674" i="1"/>
  <c r="AT674" i="1" s="1"/>
  <c r="AO658" i="1"/>
  <c r="AO596" i="1"/>
  <c r="AT596" i="1" s="1"/>
  <c r="AP590" i="1"/>
  <c r="AT590" i="1" s="1"/>
  <c r="AP563" i="1"/>
  <c r="AT563" i="1" s="1"/>
  <c r="AO543" i="1"/>
  <c r="AO515" i="1"/>
  <c r="AT515" i="1" s="1"/>
  <c r="AO512" i="1"/>
  <c r="AT512" i="1" s="1"/>
  <c r="AP503" i="1"/>
  <c r="AP500" i="1"/>
  <c r="AT500" i="1" s="1"/>
  <c r="AO480" i="1"/>
  <c r="AT480" i="1" s="1"/>
  <c r="AP471" i="1"/>
  <c r="AT471" i="1" s="1"/>
  <c r="AO454" i="1"/>
  <c r="AT454" i="1" s="1"/>
  <c r="AO428" i="1"/>
  <c r="AT428" i="1" s="1"/>
  <c r="AP416" i="1"/>
  <c r="AT416" i="1" s="1"/>
  <c r="AO413" i="1"/>
  <c r="AT413" i="1" s="1"/>
  <c r="AO24" i="1"/>
  <c r="AT24" i="1" s="1"/>
  <c r="AS379" i="1"/>
  <c r="AO881" i="1"/>
  <c r="AP276" i="1"/>
  <c r="AT276" i="1" s="1"/>
  <c r="AS467" i="1"/>
  <c r="M30" i="7"/>
  <c r="M32" i="7" s="1"/>
  <c r="E78" i="7"/>
  <c r="V763" i="27"/>
  <c r="V13" i="27" s="1"/>
  <c r="AS861" i="1"/>
  <c r="AR408" i="1"/>
  <c r="C154" i="41"/>
  <c r="C157" i="41" s="1"/>
  <c r="C160" i="41" s="1"/>
  <c r="C166" i="41" s="1"/>
  <c r="C172" i="41" s="1"/>
  <c r="C174" i="41" s="1"/>
  <c r="C176" i="41" s="1"/>
  <c r="C182" i="41" s="1"/>
  <c r="C187" i="41" s="1"/>
  <c r="C193" i="41" s="1"/>
  <c r="C195" i="41" s="1"/>
  <c r="C198" i="41" s="1"/>
  <c r="C204" i="41" s="1"/>
  <c r="C207" i="41" s="1"/>
  <c r="C211" i="41" s="1"/>
  <c r="C216" i="41" s="1"/>
  <c r="C219" i="41" s="1"/>
  <c r="C226" i="41" s="1"/>
  <c r="C229" i="41" s="1"/>
  <c r="C232" i="41" s="1"/>
  <c r="C236" i="41" s="1"/>
  <c r="C239" i="41" s="1"/>
  <c r="C241" i="41" s="1"/>
  <c r="C243" i="41" s="1"/>
  <c r="C245" i="41" s="1"/>
  <c r="C247" i="41" s="1"/>
  <c r="C250" i="41" s="1"/>
  <c r="C251" i="41" s="1"/>
  <c r="C151" i="41"/>
  <c r="AP566" i="1"/>
  <c r="AT566" i="1" s="1"/>
  <c r="N37" i="30"/>
  <c r="AA383" i="31"/>
  <c r="H15" i="30"/>
  <c r="N15" i="30" s="1"/>
  <c r="H16" i="30"/>
  <c r="S888" i="20"/>
  <c r="T894" i="20" s="1"/>
  <c r="T4" i="20" s="1"/>
  <c r="S829" i="26"/>
  <c r="S890" i="26" s="1"/>
  <c r="S13" i="26" s="1"/>
  <c r="AA408" i="1"/>
  <c r="AO721" i="1"/>
  <c r="AT721" i="1" s="1"/>
  <c r="AO676" i="1"/>
  <c r="AT676" i="1" s="1"/>
  <c r="AO638" i="1"/>
  <c r="AT638" i="1" s="1"/>
  <c r="AP588" i="1"/>
  <c r="N24" i="30"/>
  <c r="AS859" i="1"/>
  <c r="AA411" i="1"/>
  <c r="AA15" i="1"/>
  <c r="AA182" i="31"/>
  <c r="AA462" i="31" s="1"/>
  <c r="AP20" i="1"/>
  <c r="AS135" i="1"/>
  <c r="AS142" i="1"/>
  <c r="AS158" i="1"/>
  <c r="AS849" i="1"/>
  <c r="AS888" i="1" s="1"/>
  <c r="Z386" i="1"/>
  <c r="AR840" i="1"/>
  <c r="AR888" i="1" s="1"/>
  <c r="AR245" i="1"/>
  <c r="S829" i="1"/>
  <c r="T892" i="1" s="1"/>
  <c r="T2" i="1" s="1"/>
  <c r="AV13" i="1"/>
  <c r="AV640" i="1"/>
  <c r="E65" i="30"/>
  <c r="H89" i="30"/>
  <c r="H90" i="30" s="1"/>
  <c r="E35" i="30"/>
  <c r="AS42" i="1"/>
  <c r="AR48" i="1"/>
  <c r="AR186" i="1"/>
  <c r="AR47" i="1"/>
  <c r="L231" i="41"/>
  <c r="AS839" i="1"/>
  <c r="AR46" i="1"/>
  <c r="E41" i="4"/>
  <c r="E41" i="8" s="1"/>
  <c r="E42" i="4"/>
  <c r="E43" i="4"/>
  <c r="E40" i="4"/>
  <c r="E45" i="4"/>
  <c r="E45" i="8" s="1"/>
  <c r="M80" i="7"/>
  <c r="M23" i="7" s="1"/>
  <c r="D23" i="7"/>
  <c r="D40" i="4"/>
  <c r="D40" i="8" s="1"/>
  <c r="D42" i="4"/>
  <c r="D41" i="4"/>
  <c r="D41" i="8" s="1"/>
  <c r="M41" i="8" s="1"/>
  <c r="N78" i="7"/>
  <c r="N15" i="7" s="1"/>
  <c r="E15" i="7"/>
  <c r="D43" i="4"/>
  <c r="E32" i="7"/>
  <c r="H116" i="29"/>
  <c r="H116" i="30"/>
  <c r="I6" i="38"/>
  <c r="B2" i="36" s="1"/>
  <c r="M20" i="29"/>
  <c r="E6" i="38"/>
  <c r="A3" i="1" s="1"/>
  <c r="AT288" i="1"/>
  <c r="D45" i="4"/>
  <c r="AO198" i="1"/>
  <c r="AT198" i="1" s="1"/>
  <c r="AM13" i="1"/>
  <c r="AN896" i="1"/>
  <c r="H62" i="4"/>
  <c r="G76" i="4"/>
  <c r="G76" i="8" s="1"/>
  <c r="H57" i="7"/>
  <c r="H76" i="8"/>
  <c r="N76" i="4"/>
  <c r="N77" i="8"/>
  <c r="H35" i="8"/>
  <c r="N12" i="8"/>
  <c r="M44" i="30"/>
  <c r="V466" i="31"/>
  <c r="X13" i="1"/>
  <c r="Y896" i="1"/>
  <c r="M14" i="30"/>
  <c r="M26" i="4"/>
  <c r="M23" i="4"/>
  <c r="M22" i="8"/>
  <c r="D12" i="8"/>
  <c r="R33" i="36"/>
  <c r="R26" i="36"/>
  <c r="V12" i="26"/>
  <c r="H13" i="26"/>
  <c r="V10" i="26"/>
  <c r="V10" i="25"/>
  <c r="M80" i="8"/>
  <c r="G26" i="4"/>
  <c r="J39" i="4"/>
  <c r="V10" i="20"/>
  <c r="G23" i="4"/>
  <c r="AO852" i="1"/>
  <c r="M97" i="30"/>
  <c r="AT52" i="1"/>
  <c r="V468" i="31"/>
  <c r="T829" i="26"/>
  <c r="G24" i="8"/>
  <c r="M71" i="4"/>
  <c r="D68" i="4"/>
  <c r="D72" i="4"/>
  <c r="E72" i="4"/>
  <c r="E89" i="4" s="1"/>
  <c r="E91" i="4" s="1"/>
  <c r="E69" i="8"/>
  <c r="J69" i="8"/>
  <c r="J72" i="4"/>
  <c r="M85" i="8"/>
  <c r="G87" i="8"/>
  <c r="G84" i="8"/>
  <c r="J109" i="30"/>
  <c r="AP898" i="1"/>
  <c r="AP899" i="1" s="1"/>
  <c r="E68" i="4"/>
  <c r="N86" i="7"/>
  <c r="N48" i="7" s="1"/>
  <c r="G74" i="4"/>
  <c r="H48" i="7"/>
  <c r="M94" i="30"/>
  <c r="N69" i="4"/>
  <c r="H72" i="4"/>
  <c r="H69" i="8"/>
  <c r="N62" i="29"/>
  <c r="S51" i="35"/>
  <c r="R49" i="35"/>
  <c r="M93" i="29"/>
  <c r="G93" i="30"/>
  <c r="K68" i="4"/>
  <c r="K69" i="8"/>
  <c r="G37" i="4"/>
  <c r="G36" i="4"/>
  <c r="E69" i="7"/>
  <c r="E90" i="7"/>
  <c r="AT394" i="1"/>
  <c r="AP907" i="1"/>
  <c r="D71" i="8"/>
  <c r="D57" i="7"/>
  <c r="D38" i="8"/>
  <c r="AP908" i="1"/>
  <c r="G71" i="4"/>
  <c r="G58" i="30"/>
  <c r="G69" i="8"/>
  <c r="G68" i="4"/>
  <c r="M69" i="4"/>
  <c r="R17" i="36"/>
  <c r="B17" i="36"/>
  <c r="D109" i="30"/>
  <c r="H20" i="4"/>
  <c r="H28" i="4" s="1"/>
  <c r="J23" i="8"/>
  <c r="AT822" i="1"/>
  <c r="AT613" i="1"/>
  <c r="AS515" i="1"/>
  <c r="N19" i="8"/>
  <c r="N20" i="8" s="1"/>
  <c r="N28" i="8" s="1"/>
  <c r="AT658" i="1"/>
  <c r="G68" i="29"/>
  <c r="AT437" i="1"/>
  <c r="AT881" i="1"/>
  <c r="H41" i="8"/>
  <c r="G64" i="30"/>
  <c r="M32" i="30"/>
  <c r="AT479" i="1"/>
  <c r="AP725" i="1"/>
  <c r="AS862" i="1"/>
  <c r="AS764" i="1"/>
  <c r="N34" i="4"/>
  <c r="AS786" i="1"/>
  <c r="J47" i="8"/>
  <c r="AS728" i="1"/>
  <c r="AS225" i="1"/>
  <c r="M16" i="8"/>
  <c r="AS513" i="1"/>
  <c r="AS684" i="1"/>
  <c r="AR287" i="1"/>
  <c r="N36" i="30"/>
  <c r="AS356" i="1"/>
  <c r="AS863" i="1"/>
  <c r="N86" i="8"/>
  <c r="AS887" i="1"/>
  <c r="K45" i="4"/>
  <c r="AS618" i="1"/>
  <c r="N69" i="30"/>
  <c r="N70" i="30" s="1"/>
  <c r="N89" i="30"/>
  <c r="N90" i="30" s="1"/>
  <c r="AT393" i="1"/>
  <c r="N99" i="30"/>
  <c r="AS186" i="1"/>
  <c r="AS41" i="1"/>
  <c r="AS33" i="1"/>
  <c r="AS38" i="1"/>
  <c r="AS39" i="1"/>
  <c r="AS46" i="1"/>
  <c r="N61" i="29"/>
  <c r="E22" i="29"/>
  <c r="E40" i="29" s="1"/>
  <c r="E113" i="29" s="1"/>
  <c r="AS28" i="1"/>
  <c r="AS45" i="1"/>
  <c r="AS51" i="1"/>
  <c r="AS35" i="1"/>
  <c r="AS49" i="1"/>
  <c r="AS50" i="1"/>
  <c r="H81" i="4"/>
  <c r="H13" i="27" l="1"/>
  <c r="V12" i="27"/>
  <c r="V10" i="27"/>
  <c r="R27" i="36"/>
  <c r="R29" i="36"/>
  <c r="AX10" i="1"/>
  <c r="AX12" i="1"/>
  <c r="G35" i="29"/>
  <c r="N38" i="36"/>
  <c r="AO829" i="1"/>
  <c r="S890" i="1"/>
  <c r="AD896" i="1"/>
  <c r="AD13" i="1"/>
  <c r="R39" i="36" s="1"/>
  <c r="M2" i="4" s="1"/>
  <c r="M24" i="30"/>
  <c r="M19" i="29"/>
  <c r="M22" i="29" s="1"/>
  <c r="D19" i="30"/>
  <c r="K38" i="8"/>
  <c r="K35" i="8"/>
  <c r="G19" i="30"/>
  <c r="G22" i="29"/>
  <c r="T890" i="20"/>
  <c r="T892" i="20"/>
  <c r="T2" i="20" s="1"/>
  <c r="M86" i="8"/>
  <c r="D87" i="8"/>
  <c r="D84" i="8"/>
  <c r="M58" i="29"/>
  <c r="E73" i="8"/>
  <c r="S890" i="20"/>
  <c r="S13" i="20" s="1"/>
  <c r="AV10" i="1"/>
  <c r="AT20" i="1"/>
  <c r="AP902" i="1"/>
  <c r="AP901" i="1"/>
  <c r="AA829" i="1"/>
  <c r="AA890" i="1" s="1"/>
  <c r="AA13" i="1" s="1"/>
  <c r="AP15" i="1"/>
  <c r="AT15" i="1" s="1"/>
  <c r="G64" i="4"/>
  <c r="G64" i="8" s="1"/>
  <c r="AP408" i="1"/>
  <c r="AT408" i="1" s="1"/>
  <c r="G65" i="4"/>
  <c r="G65" i="8" s="1"/>
  <c r="J25" i="30"/>
  <c r="J27" i="30" s="1"/>
  <c r="J27" i="29"/>
  <c r="G24" i="30"/>
  <c r="M24" i="29"/>
  <c r="M83" i="30"/>
  <c r="M85" i="30" s="1"/>
  <c r="G85" i="30"/>
  <c r="J99" i="30"/>
  <c r="M99" i="29"/>
  <c r="AT761" i="1"/>
  <c r="AL894" i="1"/>
  <c r="AL4" i="1" s="1"/>
  <c r="N48" i="8"/>
  <c r="H50" i="8"/>
  <c r="H47" i="8"/>
  <c r="M81" i="8"/>
  <c r="P4" i="31"/>
  <c r="O468" i="31"/>
  <c r="M64" i="29"/>
  <c r="M66" i="29" s="1"/>
  <c r="G66" i="29"/>
  <c r="G42" i="8"/>
  <c r="G39" i="4"/>
  <c r="G46" i="29"/>
  <c r="AP411" i="1"/>
  <c r="AT411" i="1" s="1"/>
  <c r="J65" i="8"/>
  <c r="J66" i="8" s="1"/>
  <c r="J66" i="4"/>
  <c r="G62" i="30"/>
  <c r="D90" i="29"/>
  <c r="D111" i="29" s="1"/>
  <c r="M88" i="29"/>
  <c r="M90" i="29" s="1"/>
  <c r="D88" i="30"/>
  <c r="AW13" i="1"/>
  <c r="H13" i="1" s="1"/>
  <c r="AO386" i="1"/>
  <c r="AT386" i="1" s="1"/>
  <c r="Z829" i="1"/>
  <c r="G43" i="29"/>
  <c r="B101" i="30"/>
  <c r="K100" i="30"/>
  <c r="G100" i="30"/>
  <c r="M100" i="30" s="1"/>
  <c r="H75" i="8"/>
  <c r="N75" i="8" s="1"/>
  <c r="N75" i="4"/>
  <c r="G49" i="8"/>
  <c r="G50" i="4"/>
  <c r="M49" i="4"/>
  <c r="G47" i="4"/>
  <c r="G20" i="4"/>
  <c r="G28" i="4" s="1"/>
  <c r="G15" i="8"/>
  <c r="M15" i="8" s="1"/>
  <c r="M15" i="4"/>
  <c r="M20" i="4" s="1"/>
  <c r="M28" i="4" s="1"/>
  <c r="H100" i="30"/>
  <c r="AA904" i="1"/>
  <c r="AA905" i="1"/>
  <c r="AP53" i="1"/>
  <c r="H45" i="8"/>
  <c r="H46" i="4"/>
  <c r="H39" i="4"/>
  <c r="G109" i="30"/>
  <c r="M105" i="30"/>
  <c r="M109" i="30" s="1"/>
  <c r="M21" i="29"/>
  <c r="AL890" i="1"/>
  <c r="AL13" i="1" s="1"/>
  <c r="M32" i="8"/>
  <c r="G34" i="8"/>
  <c r="G30" i="8"/>
  <c r="G45" i="29"/>
  <c r="N71" i="8"/>
  <c r="J90" i="29"/>
  <c r="J88" i="30"/>
  <c r="J90" i="30" s="1"/>
  <c r="E35" i="8"/>
  <c r="N36" i="8"/>
  <c r="E38" i="8"/>
  <c r="AT519" i="1"/>
  <c r="M62" i="30"/>
  <c r="T890" i="1"/>
  <c r="T13" i="1" s="1"/>
  <c r="M57" i="30"/>
  <c r="D58" i="30"/>
  <c r="AV12" i="1"/>
  <c r="AR829" i="1"/>
  <c r="AR890" i="1" s="1"/>
  <c r="AR13" i="1" s="1"/>
  <c r="AR10" i="1" s="1"/>
  <c r="H83" i="4"/>
  <c r="R21" i="36"/>
  <c r="N65" i="30"/>
  <c r="N66" i="30" s="1"/>
  <c r="E66" i="30"/>
  <c r="H74" i="8"/>
  <c r="N74" i="8" s="1"/>
  <c r="N74" i="4"/>
  <c r="N49" i="30"/>
  <c r="AK890" i="1"/>
  <c r="AL892" i="1"/>
  <c r="AL2" i="1" s="1"/>
  <c r="H124" i="29"/>
  <c r="H121" i="29" s="1"/>
  <c r="S466" i="31"/>
  <c r="H123" i="29"/>
  <c r="H120" i="29" s="1"/>
  <c r="N35" i="30"/>
  <c r="N38" i="30" s="1"/>
  <c r="E38" i="30"/>
  <c r="J30" i="8"/>
  <c r="J34" i="8"/>
  <c r="M33" i="8"/>
  <c r="H73" i="4"/>
  <c r="AP888" i="1"/>
  <c r="D66" i="4"/>
  <c r="E100" i="30"/>
  <c r="G25" i="29"/>
  <c r="G25" i="30" s="1"/>
  <c r="AP624" i="1"/>
  <c r="AT624" i="1" s="1"/>
  <c r="AA911" i="1"/>
  <c r="G82" i="4" s="1"/>
  <c r="G82" i="8" s="1"/>
  <c r="AP45" i="1"/>
  <c r="AT45" i="1" s="1"/>
  <c r="H52" i="4"/>
  <c r="H54" i="4" s="1"/>
  <c r="M51" i="29"/>
  <c r="D53" i="29"/>
  <c r="D77" i="29" s="1"/>
  <c r="M87" i="4"/>
  <c r="M84" i="4"/>
  <c r="D25" i="30"/>
  <c r="M25" i="30" s="1"/>
  <c r="M27" i="30" s="1"/>
  <c r="M25" i="29"/>
  <c r="D98" i="30"/>
  <c r="M98" i="29"/>
  <c r="J38" i="29"/>
  <c r="J40" i="29" s="1"/>
  <c r="J35" i="30"/>
  <c r="J38" i="30" s="1"/>
  <c r="T13" i="27"/>
  <c r="T896" i="27"/>
  <c r="G12" i="8"/>
  <c r="G20" i="8"/>
  <c r="M13" i="8"/>
  <c r="M20" i="8" s="1"/>
  <c r="N38" i="4"/>
  <c r="N19" i="30"/>
  <c r="N37" i="36"/>
  <c r="B37" i="36"/>
  <c r="G63" i="8"/>
  <c r="G66" i="4"/>
  <c r="M63" i="4"/>
  <c r="AP754" i="1"/>
  <c r="AT754" i="1" s="1"/>
  <c r="G79" i="29"/>
  <c r="G92" i="29"/>
  <c r="AP800" i="1"/>
  <c r="AT800" i="1" s="1"/>
  <c r="J48" i="30"/>
  <c r="J53" i="29"/>
  <c r="J77" i="29" s="1"/>
  <c r="D101" i="30"/>
  <c r="M101" i="29"/>
  <c r="J80" i="30"/>
  <c r="M80" i="30" s="1"/>
  <c r="M80" i="29"/>
  <c r="P85" i="8"/>
  <c r="P85" i="4"/>
  <c r="AG890" i="1"/>
  <c r="AH892" i="1"/>
  <c r="AH2" i="1" s="1"/>
  <c r="AT760" i="1"/>
  <c r="J100" i="30"/>
  <c r="J81" i="30"/>
  <c r="J40" i="8"/>
  <c r="J46" i="4"/>
  <c r="J52" i="4" s="1"/>
  <c r="J54" i="4" s="1"/>
  <c r="D20" i="30"/>
  <c r="M20" i="30" s="1"/>
  <c r="B21" i="30"/>
  <c r="D21" i="30" s="1"/>
  <c r="E20" i="30"/>
  <c r="J20" i="30"/>
  <c r="K20" i="30"/>
  <c r="H20" i="30"/>
  <c r="D34" i="30"/>
  <c r="D38" i="29"/>
  <c r="D40" i="29" s="1"/>
  <c r="D113" i="29" s="1"/>
  <c r="M34" i="29"/>
  <c r="D37" i="30"/>
  <c r="M37" i="30" s="1"/>
  <c r="M37" i="29"/>
  <c r="J98" i="30"/>
  <c r="J102" i="29"/>
  <c r="K62" i="4"/>
  <c r="K91" i="4"/>
  <c r="E50" i="30"/>
  <c r="G50" i="30"/>
  <c r="J50" i="30"/>
  <c r="D50" i="30"/>
  <c r="H50" i="30"/>
  <c r="B51" i="30"/>
  <c r="K50" i="30"/>
  <c r="J73" i="4"/>
  <c r="J83" i="4"/>
  <c r="J89" i="4" s="1"/>
  <c r="J91" i="4" s="1"/>
  <c r="J74" i="8"/>
  <c r="N50" i="4"/>
  <c r="X2" i="31"/>
  <c r="X470" i="31"/>
  <c r="D79" i="30"/>
  <c r="M79" i="29"/>
  <c r="M81" i="29" s="1"/>
  <c r="M18" i="30"/>
  <c r="M58" i="30"/>
  <c r="G12" i="4"/>
  <c r="N41" i="4"/>
  <c r="E40" i="8"/>
  <c r="E39" i="4"/>
  <c r="E46" i="4"/>
  <c r="E52" i="4" s="1"/>
  <c r="E54" i="4" s="1"/>
  <c r="E103" i="4" s="1"/>
  <c r="E43" i="8"/>
  <c r="N43" i="8" s="1"/>
  <c r="N43" i="4"/>
  <c r="E42" i="8"/>
  <c r="N42" i="8" s="1"/>
  <c r="N42" i="4"/>
  <c r="M41" i="4"/>
  <c r="D43" i="8"/>
  <c r="M43" i="8" s="1"/>
  <c r="M43" i="4"/>
  <c r="M42" i="4"/>
  <c r="D42" i="8"/>
  <c r="M42" i="8" s="1"/>
  <c r="A3" i="33"/>
  <c r="A3" i="25"/>
  <c r="A3" i="35"/>
  <c r="E362" i="38"/>
  <c r="A3" i="20"/>
  <c r="A3" i="32"/>
  <c r="A3" i="26"/>
  <c r="K20" i="35"/>
  <c r="A3" i="31"/>
  <c r="A3" i="27"/>
  <c r="D45" i="8"/>
  <c r="D39" i="4"/>
  <c r="D46" i="4"/>
  <c r="D52" i="4" s="1"/>
  <c r="D54" i="4" s="1"/>
  <c r="T896" i="1"/>
  <c r="S13" i="1"/>
  <c r="G66" i="30"/>
  <c r="M64" i="30"/>
  <c r="M66" i="30" s="1"/>
  <c r="M72" i="4"/>
  <c r="M68" i="4"/>
  <c r="M36" i="4"/>
  <c r="G36" i="8"/>
  <c r="G38" i="4"/>
  <c r="G52" i="4" s="1"/>
  <c r="G35" i="4"/>
  <c r="G74" i="8"/>
  <c r="M74" i="4"/>
  <c r="G73" i="4"/>
  <c r="D68" i="8"/>
  <c r="D72" i="8"/>
  <c r="AT852" i="1"/>
  <c r="AT888" i="1" s="1"/>
  <c r="AO888" i="1"/>
  <c r="G37" i="8"/>
  <c r="M37" i="8" s="1"/>
  <c r="M37" i="4"/>
  <c r="J72" i="8"/>
  <c r="J68" i="8"/>
  <c r="AS829" i="1"/>
  <c r="AS890" i="1" s="1"/>
  <c r="AS13" i="1" s="1"/>
  <c r="AS10" i="1" s="1"/>
  <c r="K68" i="8"/>
  <c r="K72" i="8"/>
  <c r="K89" i="8" s="1"/>
  <c r="K91" i="8" s="1"/>
  <c r="N69" i="8"/>
  <c r="E68" i="8"/>
  <c r="E72" i="8"/>
  <c r="E89" i="8" s="1"/>
  <c r="E91" i="8" s="1"/>
  <c r="N68" i="4"/>
  <c r="N72" i="4"/>
  <c r="U468" i="31"/>
  <c r="V4" i="31"/>
  <c r="T892" i="26"/>
  <c r="T2" i="26" s="1"/>
  <c r="T890" i="26"/>
  <c r="AA914" i="1"/>
  <c r="AA915" i="1" s="1"/>
  <c r="N87" i="8"/>
  <c r="N84" i="8"/>
  <c r="G68" i="30"/>
  <c r="G70" i="29"/>
  <c r="M68" i="29"/>
  <c r="M70" i="29" s="1"/>
  <c r="G71" i="8"/>
  <c r="G72" i="8" s="1"/>
  <c r="G72" i="4"/>
  <c r="M93" i="30"/>
  <c r="U466" i="31"/>
  <c r="U4" i="31"/>
  <c r="A9" i="29"/>
  <c r="A9" i="30" s="1"/>
  <c r="A9" i="4"/>
  <c r="N27" i="32"/>
  <c r="D82" i="4"/>
  <c r="D76" i="4"/>
  <c r="E57" i="7"/>
  <c r="D75" i="4"/>
  <c r="D77" i="4"/>
  <c r="N90" i="7"/>
  <c r="N57" i="7" s="1"/>
  <c r="H39" i="8"/>
  <c r="H46" i="8"/>
  <c r="H52" i="8" s="1"/>
  <c r="H54" i="8" s="1"/>
  <c r="N41" i="8"/>
  <c r="H72" i="8"/>
  <c r="H68" i="8"/>
  <c r="K46" i="4"/>
  <c r="K52" i="4" s="1"/>
  <c r="K54" i="4" s="1"/>
  <c r="K39" i="4"/>
  <c r="K45" i="8"/>
  <c r="G68" i="8"/>
  <c r="M69" i="8"/>
  <c r="H89" i="4"/>
  <c r="H91" i="4" s="1"/>
  <c r="E124" i="29"/>
  <c r="E121" i="29" s="1"/>
  <c r="P466" i="31"/>
  <c r="E123" i="29"/>
  <c r="N81" i="4"/>
  <c r="P67" i="33"/>
  <c r="P2" i="33" s="1"/>
  <c r="H81" i="8"/>
  <c r="G35" i="30"/>
  <c r="G38" i="29"/>
  <c r="M35" i="29"/>
  <c r="M38" i="29" s="1"/>
  <c r="AT725" i="1"/>
  <c r="AP829" i="1"/>
  <c r="M12" i="8"/>
  <c r="N76" i="8"/>
  <c r="H83" i="8"/>
  <c r="M87" i="8"/>
  <c r="M84" i="8"/>
  <c r="G23" i="8"/>
  <c r="G26" i="8"/>
  <c r="G28" i="8" s="1"/>
  <c r="M24" i="8"/>
  <c r="D124" i="29" l="1"/>
  <c r="D121" i="29" s="1"/>
  <c r="D123" i="29"/>
  <c r="D120" i="29" s="1"/>
  <c r="J103" i="4"/>
  <c r="J100" i="4"/>
  <c r="M2" i="29"/>
  <c r="M2" i="8"/>
  <c r="M2" i="30"/>
  <c r="H103" i="4"/>
  <c r="G54" i="4"/>
  <c r="G100" i="4" s="1"/>
  <c r="M34" i="30"/>
  <c r="D38" i="30"/>
  <c r="G92" i="30"/>
  <c r="G95" i="29"/>
  <c r="G111" i="29" s="1"/>
  <c r="M92" i="29"/>
  <c r="M95" i="29" s="1"/>
  <c r="M111" i="29" s="1"/>
  <c r="AP911" i="1"/>
  <c r="AP904" i="1"/>
  <c r="AT53" i="1"/>
  <c r="AT829" i="1" s="1"/>
  <c r="AT890" i="1" s="1"/>
  <c r="AT13" i="1" s="1"/>
  <c r="AT10" i="1" s="1"/>
  <c r="AP905" i="1"/>
  <c r="E101" i="30"/>
  <c r="H101" i="30"/>
  <c r="H102" i="30" s="1"/>
  <c r="H111" i="30" s="1"/>
  <c r="K101" i="30"/>
  <c r="K102" i="30" s="1"/>
  <c r="K111" i="30" s="1"/>
  <c r="G101" i="30"/>
  <c r="G102" i="30" s="1"/>
  <c r="G27" i="29"/>
  <c r="J101" i="30"/>
  <c r="J102" i="30" s="1"/>
  <c r="J111" i="30" s="1"/>
  <c r="J113" i="30" s="1"/>
  <c r="G89" i="4"/>
  <c r="G91" i="4" s="1"/>
  <c r="D81" i="30"/>
  <c r="J39" i="8"/>
  <c r="J46" i="8"/>
  <c r="J52" i="8" s="1"/>
  <c r="J54" i="8" s="1"/>
  <c r="G79" i="30"/>
  <c r="G81" i="30" s="1"/>
  <c r="G81" i="29"/>
  <c r="M47" i="4"/>
  <c r="M50" i="4"/>
  <c r="G53" i="29"/>
  <c r="G43" i="30"/>
  <c r="M43" i="30" s="1"/>
  <c r="M43" i="29"/>
  <c r="AV8" i="1"/>
  <c r="G51" i="30"/>
  <c r="H51" i="30"/>
  <c r="H53" i="30" s="1"/>
  <c r="H77" i="30" s="1"/>
  <c r="K51" i="30"/>
  <c r="K53" i="30" s="1"/>
  <c r="K77" i="30" s="1"/>
  <c r="E51" i="30"/>
  <c r="E53" i="30" s="1"/>
  <c r="E77" i="30" s="1"/>
  <c r="J51" i="30"/>
  <c r="D51" i="30"/>
  <c r="M51" i="30" s="1"/>
  <c r="E102" i="30"/>
  <c r="E111" i="30" s="1"/>
  <c r="N100" i="30"/>
  <c r="J111" i="29"/>
  <c r="J113" i="29" s="1"/>
  <c r="Z890" i="1"/>
  <c r="Z914" i="1"/>
  <c r="Z915" i="1" s="1"/>
  <c r="AA892" i="1"/>
  <c r="AA2" i="1" s="1"/>
  <c r="G83" i="4"/>
  <c r="M102" i="29"/>
  <c r="R466" i="31"/>
  <c r="R4" i="31"/>
  <c r="G50" i="8"/>
  <c r="G47" i="8"/>
  <c r="M49" i="8"/>
  <c r="M99" i="30"/>
  <c r="G77" i="29"/>
  <c r="M50" i="30"/>
  <c r="N20" i="30"/>
  <c r="M101" i="30"/>
  <c r="M98" i="30"/>
  <c r="D102" i="30"/>
  <c r="D111" i="30" s="1"/>
  <c r="M45" i="29"/>
  <c r="G45" i="30"/>
  <c r="AW12" i="1"/>
  <c r="AW10" i="1"/>
  <c r="R22" i="36"/>
  <c r="J2" i="4" s="1"/>
  <c r="G46" i="30"/>
  <c r="M46" i="30" s="1"/>
  <c r="M46" i="29"/>
  <c r="D22" i="30"/>
  <c r="M19" i="30"/>
  <c r="M22" i="30" s="1"/>
  <c r="E21" i="30"/>
  <c r="J21" i="30"/>
  <c r="J22" i="30" s="1"/>
  <c r="J40" i="30" s="1"/>
  <c r="H21" i="30"/>
  <c r="H22" i="30" s="1"/>
  <c r="H40" i="30" s="1"/>
  <c r="K21" i="30"/>
  <c r="K22" i="30" s="1"/>
  <c r="K40" i="30" s="1"/>
  <c r="G21" i="30"/>
  <c r="M21" i="30" s="1"/>
  <c r="G66" i="8"/>
  <c r="M63" i="8"/>
  <c r="M88" i="30"/>
  <c r="M90" i="30" s="1"/>
  <c r="D90" i="30"/>
  <c r="J83" i="8"/>
  <c r="J89" i="8" s="1"/>
  <c r="J91" i="8" s="1"/>
  <c r="J73" i="8"/>
  <c r="AG13" i="1"/>
  <c r="AH896" i="1"/>
  <c r="J53" i="30"/>
  <c r="J77" i="30" s="1"/>
  <c r="AK13" i="1"/>
  <c r="AL896" i="1"/>
  <c r="M27" i="29"/>
  <c r="T896" i="20"/>
  <c r="T13" i="20"/>
  <c r="G40" i="29"/>
  <c r="N50" i="30"/>
  <c r="M12" i="4"/>
  <c r="N38" i="8"/>
  <c r="N35" i="8"/>
  <c r="M30" i="8"/>
  <c r="M34" i="8"/>
  <c r="G46" i="8"/>
  <c r="G39" i="8"/>
  <c r="N47" i="8"/>
  <c r="N50" i="8"/>
  <c r="G27" i="30"/>
  <c r="D27" i="30"/>
  <c r="E39" i="8"/>
  <c r="E46" i="8"/>
  <c r="E52" i="8" s="1"/>
  <c r="E54" i="8" s="1"/>
  <c r="E100" i="8" s="1"/>
  <c r="E100" i="4"/>
  <c r="U69" i="35"/>
  <c r="U113" i="35"/>
  <c r="U112" i="35"/>
  <c r="O71" i="35"/>
  <c r="R101" i="35" s="1"/>
  <c r="U75" i="35"/>
  <c r="R28" i="35"/>
  <c r="S28" i="35" s="1"/>
  <c r="O85" i="35"/>
  <c r="R115" i="35" s="1"/>
  <c r="U101" i="35"/>
  <c r="O88" i="35"/>
  <c r="R118" i="35" s="1"/>
  <c r="U118" i="35" s="1"/>
  <c r="U116" i="35"/>
  <c r="U99" i="35"/>
  <c r="S40" i="35"/>
  <c r="R40" i="35" s="1"/>
  <c r="O68" i="35"/>
  <c r="U68" i="35"/>
  <c r="O82" i="35"/>
  <c r="U119" i="35"/>
  <c r="U83" i="35"/>
  <c r="O74" i="35"/>
  <c r="R104" i="35" s="1"/>
  <c r="U102" i="35"/>
  <c r="O28" i="35"/>
  <c r="P28" i="35" s="1"/>
  <c r="R68" i="35"/>
  <c r="P64" i="35"/>
  <c r="O64" i="35" s="1"/>
  <c r="P67" i="35"/>
  <c r="O67" i="35" s="1"/>
  <c r="R77" i="35"/>
  <c r="U77" i="35" s="1"/>
  <c r="U105" i="35"/>
  <c r="S67" i="35"/>
  <c r="R67" i="35" s="1"/>
  <c r="R85" i="35"/>
  <c r="U85" i="35" s="1"/>
  <c r="R71" i="35"/>
  <c r="P20" i="35"/>
  <c r="O20" i="35" s="1"/>
  <c r="P40" i="35"/>
  <c r="O40" i="35" s="1"/>
  <c r="U104" i="35"/>
  <c r="U86" i="35"/>
  <c r="U108" i="35"/>
  <c r="O52" i="35"/>
  <c r="P52" i="35" s="1"/>
  <c r="U89" i="35"/>
  <c r="O34" i="35"/>
  <c r="P34" i="35" s="1"/>
  <c r="R74" i="35"/>
  <c r="S80" i="35" s="1"/>
  <c r="U72" i="35"/>
  <c r="S64" i="35"/>
  <c r="R64" i="35" s="1"/>
  <c r="S20" i="35"/>
  <c r="R20" i="35" s="1"/>
  <c r="R88" i="35"/>
  <c r="U115" i="35"/>
  <c r="R34" i="35"/>
  <c r="S34" i="35" s="1"/>
  <c r="R52" i="35"/>
  <c r="S52" i="35" s="1"/>
  <c r="O77" i="35"/>
  <c r="R107" i="35" s="1"/>
  <c r="R82" i="35"/>
  <c r="S91" i="35" s="1"/>
  <c r="P40" i="4" s="1"/>
  <c r="P40" i="8" s="1"/>
  <c r="U78" i="35"/>
  <c r="N2" i="36"/>
  <c r="N6" i="36"/>
  <c r="D46" i="8"/>
  <c r="D52" i="8" s="1"/>
  <c r="D54" i="8" s="1"/>
  <c r="D39" i="8"/>
  <c r="T896" i="26"/>
  <c r="T13" i="26"/>
  <c r="H89" i="8"/>
  <c r="H91" i="8" s="1"/>
  <c r="H100" i="8" s="1"/>
  <c r="D76" i="8"/>
  <c r="M76" i="8" s="1"/>
  <c r="M76" i="4"/>
  <c r="E120" i="29"/>
  <c r="D82" i="8"/>
  <c r="M71" i="8"/>
  <c r="G35" i="8"/>
  <c r="M36" i="8"/>
  <c r="G38" i="8"/>
  <c r="AP890" i="1"/>
  <c r="AP13" i="1" s="1"/>
  <c r="AP892" i="1"/>
  <c r="AP2" i="1" s="1"/>
  <c r="O466" i="31"/>
  <c r="O4" i="31"/>
  <c r="K39" i="8"/>
  <c r="K46" i="8"/>
  <c r="K52" i="8" s="1"/>
  <c r="K54" i="8" s="1"/>
  <c r="I3" i="39"/>
  <c r="I2" i="39" s="1"/>
  <c r="I1" i="39" s="1"/>
  <c r="G70" i="30"/>
  <c r="M68" i="30"/>
  <c r="M70" i="30" s="1"/>
  <c r="N72" i="8"/>
  <c r="N68" i="8"/>
  <c r="A60" i="4"/>
  <c r="A9" i="8"/>
  <c r="A60" i="8" s="1"/>
  <c r="M35" i="4"/>
  <c r="M38" i="4"/>
  <c r="K100" i="4"/>
  <c r="K103" i="4"/>
  <c r="G38" i="30"/>
  <c r="M35" i="30"/>
  <c r="M26" i="8"/>
  <c r="M28" i="8" s="1"/>
  <c r="M23" i="8"/>
  <c r="N81" i="8"/>
  <c r="H73" i="8"/>
  <c r="H100" i="4"/>
  <c r="D77" i="8"/>
  <c r="M77" i="8" s="1"/>
  <c r="M77" i="4"/>
  <c r="D75" i="8"/>
  <c r="D83" i="4"/>
  <c r="D89" i="4" s="1"/>
  <c r="D91" i="4" s="1"/>
  <c r="D73" i="4"/>
  <c r="M75" i="4"/>
  <c r="Q85" i="8"/>
  <c r="Q85" i="4"/>
  <c r="M72" i="8"/>
  <c r="M68" i="8"/>
  <c r="AP894" i="1"/>
  <c r="AP4" i="1" s="1"/>
  <c r="AO890" i="1"/>
  <c r="M74" i="8"/>
  <c r="G83" i="8"/>
  <c r="G89" i="8" s="1"/>
  <c r="G91" i="8" s="1"/>
  <c r="G73" i="8"/>
  <c r="J125" i="30" l="1"/>
  <c r="J122" i="30" s="1"/>
  <c r="J124" i="30"/>
  <c r="J123" i="29"/>
  <c r="J120" i="29" s="1"/>
  <c r="J124" i="29"/>
  <c r="J121" i="29" s="1"/>
  <c r="L3" i="39"/>
  <c r="L2" i="39" s="1"/>
  <c r="L1" i="39" s="1"/>
  <c r="J103" i="8"/>
  <c r="K113" i="30"/>
  <c r="G103" i="4"/>
  <c r="M38" i="30"/>
  <c r="H103" i="8"/>
  <c r="G52" i="8"/>
  <c r="G54" i="8" s="1"/>
  <c r="H3" i="39" s="1"/>
  <c r="H2" i="39" s="1"/>
  <c r="U71" i="35"/>
  <c r="J100" i="8"/>
  <c r="G53" i="30"/>
  <c r="G77" i="30" s="1"/>
  <c r="M45" i="30"/>
  <c r="P45" i="4"/>
  <c r="N21" i="30"/>
  <c r="N22" i="30" s="1"/>
  <c r="E22" i="30"/>
  <c r="E40" i="30" s="1"/>
  <c r="E113" i="30" s="1"/>
  <c r="M92" i="30"/>
  <c r="M95" i="30" s="1"/>
  <c r="G95" i="30"/>
  <c r="G111" i="30" s="1"/>
  <c r="M111" i="30"/>
  <c r="G113" i="29"/>
  <c r="M102" i="30"/>
  <c r="N51" i="30"/>
  <c r="M79" i="30"/>
  <c r="M81" i="30" s="1"/>
  <c r="N101" i="30"/>
  <c r="N102" i="30" s="1"/>
  <c r="N111" i="30" s="1"/>
  <c r="D40" i="30"/>
  <c r="E2" i="4"/>
  <c r="M47" i="8"/>
  <c r="M50" i="8"/>
  <c r="J2" i="8"/>
  <c r="J2" i="30"/>
  <c r="J2" i="29"/>
  <c r="Z13" i="1"/>
  <c r="AA896" i="1"/>
  <c r="H113" i="30"/>
  <c r="D53" i="30"/>
  <c r="D77" i="30" s="1"/>
  <c r="G22" i="30"/>
  <c r="G40" i="30" s="1"/>
  <c r="G113" i="30" s="1"/>
  <c r="E103" i="8"/>
  <c r="E3" i="39"/>
  <c r="E2" i="39" s="1"/>
  <c r="E1" i="39" s="1"/>
  <c r="V80" i="35"/>
  <c r="P65" i="4" s="1"/>
  <c r="S94" i="35"/>
  <c r="R112" i="35"/>
  <c r="S121" i="35" s="1"/>
  <c r="P91" i="35"/>
  <c r="P78" i="4"/>
  <c r="P78" i="8" s="1"/>
  <c r="S83" i="35"/>
  <c r="M8" i="36"/>
  <c r="M6" i="36"/>
  <c r="R8" i="36"/>
  <c r="G6" i="4"/>
  <c r="G6" i="8" s="1"/>
  <c r="R98" i="35"/>
  <c r="U98" i="35" s="1"/>
  <c r="P80" i="35"/>
  <c r="M40" i="4"/>
  <c r="D6" i="4"/>
  <c r="D6" i="8" s="1"/>
  <c r="R4" i="36"/>
  <c r="M2" i="36"/>
  <c r="M4" i="36"/>
  <c r="U82" i="35"/>
  <c r="U107" i="35"/>
  <c r="P46" i="4"/>
  <c r="P66" i="4"/>
  <c r="P66" i="8" s="1"/>
  <c r="U88" i="35"/>
  <c r="S92" i="35"/>
  <c r="S81" i="35"/>
  <c r="S82" i="35"/>
  <c r="P82" i="4"/>
  <c r="U74" i="35"/>
  <c r="S93" i="35"/>
  <c r="V110" i="35"/>
  <c r="V117" i="35"/>
  <c r="AP896" i="1"/>
  <c r="AO13" i="1"/>
  <c r="D100" i="4"/>
  <c r="D103" i="4"/>
  <c r="D83" i="8"/>
  <c r="D89" i="8" s="1"/>
  <c r="D91" i="8" s="1"/>
  <c r="M75" i="8"/>
  <c r="D73" i="8"/>
  <c r="M40" i="8"/>
  <c r="K103" i="8"/>
  <c r="K100" i="8"/>
  <c r="M3" i="39"/>
  <c r="M2" i="39" s="1"/>
  <c r="M35" i="8"/>
  <c r="M38" i="8"/>
  <c r="M45" i="4"/>
  <c r="P45" i="8"/>
  <c r="M45" i="8" s="1"/>
  <c r="G100" i="8"/>
  <c r="G124" i="30" l="1"/>
  <c r="G121" i="30" s="1"/>
  <c r="G125" i="30"/>
  <c r="G122" i="30" s="1"/>
  <c r="H125" i="30"/>
  <c r="H122" i="30" s="1"/>
  <c r="H124" i="30"/>
  <c r="E2" i="8"/>
  <c r="E2" i="29"/>
  <c r="E2" i="30"/>
  <c r="K125" i="30"/>
  <c r="K122" i="30" s="1"/>
  <c r="K124" i="30"/>
  <c r="G124" i="29"/>
  <c r="G121" i="29" s="1"/>
  <c r="G123" i="29"/>
  <c r="G120" i="29" s="1"/>
  <c r="D113" i="30"/>
  <c r="S110" i="35"/>
  <c r="Q64" i="4" s="1"/>
  <c r="E125" i="30"/>
  <c r="E122" i="30" s="1"/>
  <c r="E124" i="30"/>
  <c r="G103" i="8"/>
  <c r="V114" i="35"/>
  <c r="V121" i="35" s="1"/>
  <c r="V112" i="35" s="1"/>
  <c r="L128" i="39"/>
  <c r="L127" i="39" s="1"/>
  <c r="J121" i="30"/>
  <c r="P65" i="8"/>
  <c r="M65" i="8" s="1"/>
  <c r="M65" i="4"/>
  <c r="V122" i="35"/>
  <c r="M78" i="4"/>
  <c r="M73" i="4" s="1"/>
  <c r="P82" i="8"/>
  <c r="M82" i="8" s="1"/>
  <c r="M82" i="4"/>
  <c r="S124" i="35"/>
  <c r="S122" i="35"/>
  <c r="M39" i="4"/>
  <c r="P83" i="35"/>
  <c r="P82" i="35"/>
  <c r="Q82" i="4"/>
  <c r="Q65" i="4"/>
  <c r="Q78" i="4"/>
  <c r="Q40" i="4"/>
  <c r="P81" i="35"/>
  <c r="P67" i="4"/>
  <c r="P67" i="8" s="1"/>
  <c r="Q45" i="4"/>
  <c r="P93" i="35"/>
  <c r="P92" i="35"/>
  <c r="P94" i="35"/>
  <c r="P83" i="4"/>
  <c r="V91" i="35"/>
  <c r="P54" i="29" s="1"/>
  <c r="P54" i="30" s="1"/>
  <c r="S111" i="35"/>
  <c r="V111" i="35"/>
  <c r="Q29" i="29"/>
  <c r="P115" i="29"/>
  <c r="P115" i="30" s="1"/>
  <c r="Q48" i="29"/>
  <c r="V83" i="35"/>
  <c r="P75" i="29"/>
  <c r="P64" i="4"/>
  <c r="G3" i="39"/>
  <c r="H1" i="39"/>
  <c r="G2" i="39"/>
  <c r="G53" i="39"/>
  <c r="G5" i="39"/>
  <c r="P46" i="8"/>
  <c r="M46" i="4"/>
  <c r="M52" i="4" s="1"/>
  <c r="M54" i="4" s="1"/>
  <c r="M78" i="8"/>
  <c r="D103" i="8"/>
  <c r="D100" i="8"/>
  <c r="D3" i="39"/>
  <c r="M1" i="39"/>
  <c r="K5" i="39"/>
  <c r="K2" i="39"/>
  <c r="K3" i="39"/>
  <c r="K53" i="39"/>
  <c r="M39" i="8"/>
  <c r="M46" i="8"/>
  <c r="M52" i="8" s="1"/>
  <c r="M54" i="8" s="1"/>
  <c r="V81" i="35" l="1"/>
  <c r="K121" i="30"/>
  <c r="M128" i="39"/>
  <c r="M127" i="39" s="1"/>
  <c r="M66" i="39" s="1"/>
  <c r="P30" i="29"/>
  <c r="P77" i="29"/>
  <c r="P77" i="30" s="1"/>
  <c r="S112" i="35"/>
  <c r="V124" i="35"/>
  <c r="P83" i="8"/>
  <c r="P114" i="29"/>
  <c r="P114" i="30" s="1"/>
  <c r="P55" i="29"/>
  <c r="P55" i="30" s="1"/>
  <c r="S113" i="35"/>
  <c r="V123" i="35"/>
  <c r="E121" i="30"/>
  <c r="E128" i="39"/>
  <c r="E127" i="39" s="1"/>
  <c r="E66" i="39" s="1"/>
  <c r="K128" i="39"/>
  <c r="K127" i="39"/>
  <c r="L66" i="39"/>
  <c r="K130" i="39"/>
  <c r="P29" i="29"/>
  <c r="Q74" i="29"/>
  <c r="P101" i="4"/>
  <c r="M83" i="4"/>
  <c r="M89" i="4" s="1"/>
  <c r="H128" i="39"/>
  <c r="H127" i="39" s="1"/>
  <c r="P74" i="29"/>
  <c r="P48" i="29"/>
  <c r="P48" i="30" s="1"/>
  <c r="V113" i="35"/>
  <c r="S123" i="35"/>
  <c r="D125" i="30"/>
  <c r="D122" i="30" s="1"/>
  <c r="D124" i="30"/>
  <c r="I128" i="39"/>
  <c r="I127" i="39" s="1"/>
  <c r="I66" i="39" s="1"/>
  <c r="H121" i="30"/>
  <c r="P32" i="29"/>
  <c r="P32" i="30" s="1"/>
  <c r="M29" i="29"/>
  <c r="M40" i="29" s="1"/>
  <c r="P29" i="30"/>
  <c r="M29" i="30" s="1"/>
  <c r="M40" i="30" s="1"/>
  <c r="P53" i="29"/>
  <c r="P113" i="29" s="1"/>
  <c r="P121" i="29" s="1"/>
  <c r="P120" i="29" s="1"/>
  <c r="M48" i="29"/>
  <c r="M53" i="29" s="1"/>
  <c r="N64" i="4"/>
  <c r="Q64" i="8"/>
  <c r="N64" i="8" s="1"/>
  <c r="P76" i="29"/>
  <c r="P75" i="30"/>
  <c r="P76" i="30" s="1"/>
  <c r="N48" i="29"/>
  <c r="N53" i="29" s="1"/>
  <c r="Q53" i="29"/>
  <c r="Q48" i="30"/>
  <c r="Q82" i="8"/>
  <c r="N82" i="8" s="1"/>
  <c r="N82" i="4"/>
  <c r="Q45" i="8"/>
  <c r="N45" i="8" s="1"/>
  <c r="N45" i="4"/>
  <c r="P31" i="29"/>
  <c r="P30" i="30"/>
  <c r="P31" i="30" s="1"/>
  <c r="Q29" i="30"/>
  <c r="Q113" i="29"/>
  <c r="Q121" i="29" s="1"/>
  <c r="Q120" i="29" s="1"/>
  <c r="N29" i="29"/>
  <c r="N40" i="29" s="1"/>
  <c r="V82" i="35"/>
  <c r="V93" i="35"/>
  <c r="V92" i="35"/>
  <c r="V95" i="35" s="1"/>
  <c r="V94" i="35"/>
  <c r="N40" i="4"/>
  <c r="Q40" i="8"/>
  <c r="Q46" i="4"/>
  <c r="Q78" i="8"/>
  <c r="Q83" i="4"/>
  <c r="N78" i="4"/>
  <c r="N74" i="29"/>
  <c r="Q74" i="30"/>
  <c r="N74" i="30" s="1"/>
  <c r="P64" i="8"/>
  <c r="M64" i="8" s="1"/>
  <c r="M66" i="8" s="1"/>
  <c r="M64" i="4"/>
  <c r="M66" i="4" s="1"/>
  <c r="M91" i="4" s="1"/>
  <c r="P100" i="4"/>
  <c r="P74" i="30"/>
  <c r="M74" i="30" s="1"/>
  <c r="M74" i="29"/>
  <c r="Q65" i="8"/>
  <c r="N65" i="8" s="1"/>
  <c r="N65" i="4"/>
  <c r="Y468" i="31" s="1"/>
  <c r="D2" i="39"/>
  <c r="H66" i="39"/>
  <c r="M83" i="8"/>
  <c r="M89" i="8" s="1"/>
  <c r="M73" i="8"/>
  <c r="M103" i="4" l="1"/>
  <c r="M100" i="4"/>
  <c r="G127" i="39"/>
  <c r="M91" i="8"/>
  <c r="M100" i="8" s="1"/>
  <c r="N66" i="4"/>
  <c r="N62" i="4" s="1"/>
  <c r="G128" i="39"/>
  <c r="D128" i="39"/>
  <c r="D127" i="39" s="1"/>
  <c r="D121" i="30"/>
  <c r="G130" i="39"/>
  <c r="N77" i="29"/>
  <c r="N83" i="4"/>
  <c r="N89" i="4" s="1"/>
  <c r="N73" i="4"/>
  <c r="N66" i="8"/>
  <c r="N113" i="29"/>
  <c r="P100" i="8"/>
  <c r="Q101" i="4"/>
  <c r="Q100" i="4"/>
  <c r="N48" i="30"/>
  <c r="N53" i="30" s="1"/>
  <c r="N77" i="30" s="1"/>
  <c r="Q53" i="30"/>
  <c r="Q113" i="30" s="1"/>
  <c r="Q122" i="30" s="1"/>
  <c r="Q121" i="30" s="1"/>
  <c r="N39" i="4"/>
  <c r="N46" i="4"/>
  <c r="N52" i="4" s="1"/>
  <c r="N54" i="4" s="1"/>
  <c r="P101" i="8"/>
  <c r="Q83" i="8"/>
  <c r="N78" i="8"/>
  <c r="M77" i="29"/>
  <c r="M113" i="29" s="1"/>
  <c r="Q46" i="8"/>
  <c r="N40" i="8"/>
  <c r="N29" i="30"/>
  <c r="N40" i="30" s="1"/>
  <c r="N113" i="30" s="1"/>
  <c r="M48" i="30"/>
  <c r="M53" i="30" s="1"/>
  <c r="M77" i="30" s="1"/>
  <c r="M113" i="30" s="1"/>
  <c r="P53" i="30"/>
  <c r="P113" i="30" s="1"/>
  <c r="P122" i="30" s="1"/>
  <c r="P121" i="30" s="1"/>
  <c r="Y4" i="31"/>
  <c r="X468" i="31"/>
  <c r="P3" i="39"/>
  <c r="C3" i="39"/>
  <c r="C2" i="39"/>
  <c r="C53" i="39"/>
  <c r="D1" i="39"/>
  <c r="C5" i="39"/>
  <c r="M103" i="8"/>
  <c r="C130" i="39" l="1"/>
  <c r="C127" i="39"/>
  <c r="D66" i="39"/>
  <c r="C128" i="39"/>
  <c r="N103" i="4"/>
  <c r="N91" i="4"/>
  <c r="N100" i="4"/>
  <c r="M123" i="29"/>
  <c r="M120" i="29" s="1"/>
  <c r="M124" i="29"/>
  <c r="M121" i="29" s="1"/>
  <c r="N73" i="8"/>
  <c r="N83" i="8"/>
  <c r="N89" i="8" s="1"/>
  <c r="M125" i="30"/>
  <c r="M122" i="30" s="1"/>
  <c r="M124" i="30"/>
  <c r="N124" i="29"/>
  <c r="N121" i="29" s="1"/>
  <c r="Y466" i="31"/>
  <c r="N123" i="29"/>
  <c r="N120" i="29" s="1"/>
  <c r="N91" i="8"/>
  <c r="N125" i="30"/>
  <c r="N122" i="30" s="1"/>
  <c r="N124" i="30"/>
  <c r="N46" i="8"/>
  <c r="N52" i="8" s="1"/>
  <c r="N54" i="8" s="1"/>
  <c r="N39" i="8"/>
  <c r="Q100" i="8"/>
  <c r="Q101" i="8"/>
  <c r="P2" i="39"/>
  <c r="X466" i="31" l="1"/>
  <c r="X4" i="31"/>
  <c r="P128" i="39"/>
  <c r="M121" i="30"/>
  <c r="Q3" i="39"/>
  <c r="N103" i="8"/>
  <c r="N100" i="8"/>
  <c r="N121" i="30"/>
  <c r="Q128" i="39"/>
  <c r="Q127" i="39" s="1"/>
  <c r="Q66" i="39" s="1"/>
  <c r="P1" i="39"/>
  <c r="Q2" i="39" l="1"/>
  <c r="A3" i="39"/>
  <c r="P127" i="39"/>
  <c r="A128" i="39"/>
  <c r="A7" i="39" l="1"/>
  <c r="A54" i="39"/>
  <c r="A6" i="39"/>
  <c r="A55" i="39"/>
  <c r="A5" i="39"/>
  <c r="A53" i="39"/>
  <c r="A132" i="39"/>
  <c r="A130" i="39"/>
  <c r="A131" i="39"/>
  <c r="A133" i="39"/>
  <c r="O127" i="39"/>
  <c r="O128" i="39"/>
  <c r="O130" i="39"/>
  <c r="P66" i="39"/>
  <c r="Q1" i="39"/>
  <c r="O5" i="39"/>
  <c r="O53" i="39"/>
  <c r="O3" i="39"/>
  <c r="O2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 shapeId="0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5 г.
                3 0   ю н и   2 0 2 5 г.
                30  септември  2025 г.
                31  декември  2025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<sst xmlns="http://schemas.openxmlformats.org/spreadsheetml/2006/main" count="8521" uniqueCount="2303">
  <si>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</si>
  <si>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</si>
  <si>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</si>
  <si>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</si>
  <si>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</si>
  <si>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</si>
  <si>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</si>
  <si>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</si>
  <si>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</si>
  <si>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</si>
  <si>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</si>
  <si>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</si>
  <si>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</si>
  <si>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</si>
  <si>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</si>
  <si>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</si>
  <si>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</si>
  <si>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</si>
  <si>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</si>
  <si>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</si>
  <si>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</si>
  <si>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</si>
  <si>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</si>
  <si>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</si>
  <si>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</si>
  <si>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</si>
  <si>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</si>
  <si>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</si>
  <si>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</si>
  <si>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</si>
  <si>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</si>
  <si>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</si>
  <si>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</si>
  <si>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</si>
  <si>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</si>
  <si>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</si>
  <si>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</si>
  <si>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</si>
  <si>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</si>
  <si>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</si>
  <si>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</si>
  <si>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</si>
  <si>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</si>
  <si>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</si>
  <si>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</si>
  <si>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</si>
  <si>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</si>
  <si>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</si>
  <si>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</si>
  <si>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</si>
  <si>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</si>
  <si>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</si>
  <si>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</si>
  <si>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</si>
  <si>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</si>
  <si>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</si>
  <si>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</si>
  <si>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</si>
  <si>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</si>
  <si>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</si>
  <si>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</si>
  <si>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</si>
  <si>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</si>
  <si>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</si>
  <si>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</si>
  <si>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</si>
  <si>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</si>
  <si>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</si>
  <si>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</si>
  <si>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</si>
  <si>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</si>
  <si>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</si>
  <si>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</si>
  <si>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</si>
  <si>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</si>
  <si>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</si>
  <si>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</si>
  <si>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</si>
  <si>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</si>
  <si>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</si>
  <si>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</si>
  <si>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</si>
  <si>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</si>
  <si>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</si>
  <si>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</si>
  <si>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</si>
  <si>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</si>
  <si>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</si>
  <si>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</si>
  <si>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</si>
  <si>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</si>
  <si>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</si>
  <si>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</si>
  <si>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</si>
  <si>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</si>
  <si>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</si>
  <si>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</si>
  <si>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</si>
  <si>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</si>
  <si>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</si>
  <si>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</si>
  <si>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</si>
  <si>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</si>
  <si>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</si>
  <si>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</si>
  <si>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</si>
  <si>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</si>
  <si>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</si>
  <si>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</si>
  <si>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</si>
  <si>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</si>
  <si>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</si>
  <si>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</si>
  <si>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</si>
  <si>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</si>
  <si>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</si>
  <si>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</si>
  <si>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</si>
  <si>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</si>
  <si>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</si>
  <si>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</si>
  <si>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</si>
  <si>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</si>
  <si>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</si>
  <si>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</si>
  <si>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</si>
  <si>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</si>
  <si>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</si>
  <si>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</si>
  <si>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</si>
  <si>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</si>
  <si>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</si>
  <si>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</si>
  <si>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</si>
  <si>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</si>
  <si>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</si>
  <si>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</si>
  <si>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</si>
  <si>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</si>
  <si>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</si>
  <si>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</si>
  <si>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</si>
  <si>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</si>
  <si>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</si>
  <si>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</si>
  <si>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</si>
  <si>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</si>
  <si>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</si>
  <si>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</si>
  <si>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</si>
  <si>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</si>
  <si>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</si>
  <si>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</si>
  <si>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</si>
  <si>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</si>
  <si>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</si>
  <si>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</si>
  <si>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</si>
  <si>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</si>
  <si>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</si>
  <si>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</si>
  <si>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</si>
  <si>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</si>
  <si>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</si>
  <si>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</si>
  <si>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</si>
  <si>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</si>
  <si>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</si>
  <si>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</si>
  <si>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</si>
  <si>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</si>
  <si>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</si>
  <si>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</si>
  <si>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</si>
  <si>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</si>
  <si>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</si>
  <si>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</si>
  <si>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</si>
  <si>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</si>
  <si>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</si>
  <si>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</si>
  <si>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</si>
  <si>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</si>
  <si>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</si>
  <si>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</si>
  <si>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</si>
  <si>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</si>
  <si>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</si>
  <si>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</si>
  <si>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</si>
  <si>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</si>
  <si>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</si>
  <si>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</si>
  <si>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</si>
  <si>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</si>
  <si>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</si>
  <si>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</si>
  <si>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</si>
  <si>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</si>
  <si>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</si>
  <si>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</si>
  <si>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</si>
  <si>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</si>
  <si>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</si>
  <si>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</si>
  <si>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</si>
  <si>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</si>
  <si>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</si>
  <si>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</si>
  <si>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</si>
  <si>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</si>
  <si>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</si>
  <si>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</si>
  <si>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</si>
  <si>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</si>
  <si>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</si>
  <si>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</si>
  <si>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</si>
  <si>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</si>
  <si>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</si>
  <si>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</si>
  <si>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</si>
  <si>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</si>
  <si>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</si>
  <si>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</si>
  <si>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</si>
  <si>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</si>
  <si>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</si>
  <si>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</si>
  <si>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</si>
  <si>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</si>
  <si>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</si>
  <si>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</si>
  <si>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</si>
  <si>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</si>
  <si>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</si>
  <si>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</si>
  <si>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</si>
  <si>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</si>
  <si>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</si>
  <si>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</si>
  <si>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</si>
  <si>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</si>
  <si>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</si>
  <si>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</si>
  <si>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</si>
  <si>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</si>
  <si>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</si>
  <si>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</si>
  <si>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</si>
  <si>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</si>
  <si>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</si>
  <si>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</si>
  <si>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</si>
  <si>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</si>
  <si>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</si>
  <si>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</si>
  <si>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</si>
  <si>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</si>
  <si>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</si>
  <si>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</si>
  <si>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</si>
  <si>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</si>
  <si>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</si>
  <si>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</si>
  <si>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</si>
  <si>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</si>
  <si>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</si>
  <si>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</si>
  <si>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</si>
  <si>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</si>
  <si>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</si>
  <si>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</si>
  <si>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</si>
  <si>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</si>
  <si>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</si>
  <si>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</si>
  <si>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</si>
  <si>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</si>
  <si>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</si>
  <si>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</si>
  <si>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</si>
  <si>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</si>
  <si>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</si>
  <si>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</si>
  <si>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</si>
  <si>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</si>
  <si>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</si>
  <si>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</si>
  <si>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</si>
  <si>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</si>
  <si>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</si>
  <si>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</si>
  <si>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</si>
  <si>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</si>
  <si>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</si>
  <si>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</si>
  <si>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</si>
  <si>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</si>
  <si>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</si>
  <si>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</si>
  <si>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</si>
  <si>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</si>
  <si>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</si>
  <si>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</si>
  <si>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</si>
  <si>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</si>
  <si>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</si>
  <si>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</si>
  <si>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</si>
  <si>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</si>
  <si>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</si>
  <si>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</si>
  <si>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</si>
  <si>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</si>
  <si>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</si>
  <si>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</si>
  <si>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</si>
  <si>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</si>
  <si>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</si>
  <si>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</si>
  <si>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</si>
  <si>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</si>
  <si>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</si>
  <si>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</si>
  <si>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</si>
  <si>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</si>
  <si>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</si>
  <si>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</si>
  <si>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</si>
  <si>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</si>
  <si>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</si>
  <si>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</si>
  <si>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</si>
  <si>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</si>
  <si>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</si>
  <si>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</si>
  <si>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</si>
  <si>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</si>
  <si>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</si>
  <si>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</si>
  <si>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</si>
  <si>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</si>
  <si>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</si>
  <si>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</si>
  <si>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</si>
  <si>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</si>
  <si>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</si>
  <si>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</si>
  <si>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</si>
  <si>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</si>
  <si>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</si>
  <si>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</si>
  <si>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</si>
  <si>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</si>
  <si>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</si>
  <si>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</si>
  <si>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</si>
  <si>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</si>
  <si>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</si>
  <si>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</si>
  <si>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</si>
  <si>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</si>
  <si>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</si>
  <si>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</si>
  <si>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</si>
  <si>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</si>
  <si>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</si>
  <si>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</si>
  <si>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</si>
  <si>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</si>
  <si>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</si>
  <si>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</si>
  <si>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</si>
  <si>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</si>
  <si>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</si>
  <si>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</si>
  <si>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</si>
  <si>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</si>
  <si>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</si>
  <si>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</si>
  <si>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</si>
  <si>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</si>
  <si>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</si>
  <si>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</si>
  <si>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</si>
  <si>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</si>
  <si>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</si>
  <si>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</si>
  <si>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</si>
  <si>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</si>
  <si>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</si>
  <si>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</si>
  <si>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</si>
  <si>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</si>
  <si>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</si>
  <si>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</si>
  <si>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</si>
  <si>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</si>
  <si>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</si>
  <si>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</si>
  <si>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</si>
  <si>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</si>
  <si>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</si>
  <si>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</si>
  <si>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</si>
  <si>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</si>
  <si>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</si>
  <si>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</si>
  <si>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</si>
  <si>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</si>
  <si>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</si>
  <si>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</si>
  <si>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</si>
  <si>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</si>
  <si>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</si>
  <si>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</si>
  <si>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</si>
  <si>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</si>
  <si>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</si>
  <si>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</si>
  <si>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</si>
  <si>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</si>
  <si>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</si>
  <si>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</si>
  <si>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</si>
  <si>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</si>
  <si>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</si>
  <si>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</si>
  <si>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</si>
  <si>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</si>
  <si>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</si>
  <si>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</si>
  <si>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</si>
  <si>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</si>
  <si>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</si>
  <si>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</si>
  <si>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</si>
  <si>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</si>
  <si>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</si>
  <si>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</si>
  <si>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</si>
  <si>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</si>
  <si>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</si>
  <si>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</si>
  <si>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</si>
  <si>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</si>
  <si>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</si>
  <si>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</si>
  <si>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</si>
  <si>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</si>
  <si>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</si>
  <si>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</si>
  <si>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</si>
  <si>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</si>
  <si>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</si>
  <si>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</si>
  <si>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</si>
  <si>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</si>
  <si>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</si>
  <si>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</si>
  <si>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</si>
  <si>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</si>
  <si>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</si>
  <si>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</si>
  <si>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</si>
  <si>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</si>
  <si>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</si>
  <si>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</si>
  <si>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</si>
  <si>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</si>
  <si>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</si>
  <si>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</si>
  <si>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</si>
  <si>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</si>
  <si>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</si>
  <si>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</si>
  <si>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</si>
  <si>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</si>
  <si>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</si>
  <si>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</si>
  <si>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</si>
  <si>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</si>
  <si>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</si>
  <si>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</si>
  <si>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</si>
  <si>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</si>
  <si>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</si>
  <si>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</si>
  <si>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</si>
  <si>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</si>
  <si>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</si>
  <si>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</si>
  <si>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</si>
  <si>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</si>
  <si>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</si>
  <si>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</si>
  <si>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</si>
  <si>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</si>
  <si>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</si>
  <si>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</si>
  <si>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</si>
  <si>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</si>
  <si>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</si>
  <si>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</si>
  <si>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</si>
  <si>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</si>
  <si>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</si>
  <si>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</si>
  <si>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</si>
  <si>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</si>
  <si>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</si>
  <si>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</si>
  <si>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</si>
  <si>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</si>
  <si>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</si>
  <si>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</si>
  <si>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</si>
  <si>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</si>
  <si>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</si>
  <si>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</si>
  <si>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</si>
  <si>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</si>
  <si>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</si>
  <si>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</si>
  <si>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</si>
  <si>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</si>
  <si>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</si>
  <si>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</si>
  <si>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</si>
  <si>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</si>
  <si>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</si>
  <si>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</si>
  <si>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</si>
  <si>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</si>
  <si>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</si>
  <si>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</si>
  <si>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</si>
  <si>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</si>
  <si>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</si>
  <si>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</si>
  <si>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</si>
  <si>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</si>
  <si>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</si>
  <si>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</si>
  <si>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</si>
  <si>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</si>
  <si>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</si>
  <si>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</si>
  <si>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</si>
  <si>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</si>
  <si>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</si>
  <si>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</si>
  <si>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</si>
  <si>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</si>
  <si>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</si>
  <si>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</si>
  <si>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</si>
  <si>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</si>
  <si>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</si>
  <si>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</si>
  <si>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</si>
  <si>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</si>
  <si>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</si>
  <si>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</si>
  <si>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</si>
  <si>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</si>
  <si>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</si>
  <si>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</si>
  <si>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</si>
  <si>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</si>
  <si>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</si>
  <si>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</si>
  <si>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</si>
  <si>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</si>
  <si>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</si>
  <si>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</si>
  <si>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</si>
  <si>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</si>
  <si>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</si>
  <si>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</si>
  <si>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</si>
  <si>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</si>
  <si>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</si>
  <si>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</si>
  <si>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</si>
  <si>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</si>
  <si>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</si>
  <si>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</si>
  <si>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</si>
  <si>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</si>
  <si>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</si>
  <si>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</si>
  <si>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</si>
  <si>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</si>
  <si>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</si>
  <si>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</si>
  <si>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</si>
  <si>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</si>
  <si>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</si>
  <si>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</si>
  <si>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</si>
  <si>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</si>
  <si>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</si>
  <si>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</si>
  <si>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</si>
  <si>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</si>
  <si>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</si>
  <si>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</si>
  <si>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</si>
  <si>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</si>
  <si>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</si>
  <si>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</si>
  <si>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</si>
  <si>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</si>
  <si>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</si>
  <si>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</si>
  <si>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</si>
  <si>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</si>
  <si>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</si>
  <si>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</si>
  <si>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</si>
  <si>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</si>
  <si>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</si>
  <si>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</si>
  <si>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</si>
  <si>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</si>
  <si>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</si>
  <si>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</si>
  <si>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</si>
  <si>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</si>
  <si>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</si>
  <si>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</si>
  <si>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</si>
  <si>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</si>
  <si>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</si>
  <si>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</si>
  <si>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</si>
  <si>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</si>
  <si>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</si>
  <si>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</si>
  <si>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</si>
  <si>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</si>
  <si>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</si>
  <si>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</si>
  <si>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</si>
  <si>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</si>
  <si>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</si>
  <si>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</si>
  <si>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</si>
  <si>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</si>
  <si>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</si>
  <si>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</si>
  <si>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</si>
  <si>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</si>
  <si>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</si>
  <si>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</si>
  <si>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</si>
  <si>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</si>
  <si>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</si>
  <si>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</si>
  <si>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</si>
  <si>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</si>
  <si>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</si>
  <si>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</si>
  <si>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</si>
  <si>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</si>
  <si>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</si>
  <si>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</si>
  <si>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</si>
  <si>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</si>
  <si>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</si>
  <si>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</si>
  <si>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</si>
  <si>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</si>
  <si>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</si>
  <si>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</si>
  <si>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</si>
  <si>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</si>
  <si>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</si>
  <si>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</si>
  <si>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</si>
  <si>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</si>
  <si>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</si>
  <si>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</si>
  <si>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</si>
  <si>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</si>
  <si>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</si>
  <si>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</si>
  <si>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</si>
  <si>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</si>
  <si>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</si>
  <si>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</si>
  <si>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</si>
  <si>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</si>
  <si>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</si>
  <si>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</si>
  <si>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</si>
  <si>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</si>
  <si>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</si>
  <si>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</si>
  <si>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</si>
  <si>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</si>
  <si>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</si>
  <si>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</si>
  <si>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</si>
  <si>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</si>
  <si>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</si>
  <si>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</si>
  <si>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</si>
  <si>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</si>
  <si>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</si>
  <si>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</si>
  <si>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</si>
  <si>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</si>
  <si>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</si>
  <si>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</si>
  <si>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</si>
  <si>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</si>
  <si>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</si>
  <si>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</si>
  <si>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</si>
  <si>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</si>
  <si>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</si>
  <si>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</si>
  <si>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</si>
  <si>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</si>
  <si>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</si>
  <si>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</si>
  <si>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</si>
  <si>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</si>
  <si>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</si>
  <si>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</si>
  <si>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</si>
  <si>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</si>
  <si>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</si>
  <si>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</si>
  <si>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</si>
  <si>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</si>
  <si>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</si>
  <si>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</si>
  <si>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</si>
  <si>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</si>
  <si>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</si>
  <si>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</si>
  <si>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</si>
  <si>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</si>
  <si>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</si>
  <si>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</si>
  <si>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</si>
  <si>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</si>
  <si>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</si>
  <si>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</si>
  <si>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</si>
  <si>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</si>
  <si>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</si>
  <si>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</si>
  <si>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</si>
  <si>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</si>
  <si>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</si>
  <si>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</si>
  <si>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</si>
  <si>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</si>
  <si>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</si>
  <si>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</si>
  <si>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</si>
  <si>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</si>
  <si>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</si>
  <si>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</si>
  <si>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</si>
  <si>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</si>
  <si>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</si>
  <si>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</si>
  <si>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</si>
  <si>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</si>
  <si>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</si>
  <si>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</si>
  <si>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</si>
  <si>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</si>
  <si>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</si>
  <si>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</si>
  <si>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</si>
  <si>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</si>
  <si>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</si>
  <si>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</si>
  <si>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</si>
  <si>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</si>
  <si>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</si>
  <si>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</si>
  <si>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</si>
  <si>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</si>
  <si>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</si>
  <si>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</si>
  <si>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</si>
  <si>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</si>
  <si>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</si>
  <si>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</si>
  <si>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</si>
  <si>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</si>
  <si>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</si>
  <si>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</si>
  <si>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</si>
  <si>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</si>
  <si>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</si>
  <si>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</si>
  <si>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</si>
  <si>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</si>
  <si>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</si>
  <si>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</si>
  <si>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</si>
  <si>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</si>
  <si>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</si>
  <si>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</si>
  <si>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</si>
  <si>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</si>
  <si>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</si>
  <si>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</si>
  <si>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</si>
  <si>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</si>
  <si>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</si>
  <si>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</si>
  <si>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</si>
  <si>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</si>
  <si>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</si>
  <si>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</si>
  <si>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</si>
  <si>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</si>
  <si>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</si>
  <si>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</si>
  <si>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</si>
  <si>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</si>
  <si>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</si>
  <si>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</si>
  <si>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</si>
  <si>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</si>
  <si>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</si>
  <si>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</si>
  <si>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</si>
  <si>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</si>
  <si>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</si>
  <si>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</si>
  <si>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</si>
  <si>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</si>
  <si>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</si>
  <si>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</si>
  <si>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</si>
  <si>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</si>
  <si>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</si>
  <si>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</si>
  <si>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</si>
  <si>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</si>
  <si>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</si>
  <si>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</si>
  <si>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</si>
  <si>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</si>
  <si>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</si>
  <si>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</si>
  <si>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</si>
  <si>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</si>
  <si>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</si>
  <si>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</si>
  <si>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</si>
  <si>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</si>
  <si>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</si>
  <si>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</si>
  <si>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</si>
  <si>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</si>
  <si>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</si>
  <si>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</si>
  <si>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</si>
  <si>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</si>
  <si>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</si>
  <si>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</si>
  <si>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</si>
  <si>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</si>
  <si>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</si>
  <si>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</si>
  <si>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</si>
  <si>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</si>
  <si>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</si>
  <si>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</si>
  <si>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</si>
  <si>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</si>
  <si>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</si>
  <si>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</si>
  <si>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</si>
  <si>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</si>
  <si>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</si>
  <si>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</si>
  <si>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</si>
  <si>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</si>
  <si>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</si>
  <si>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</si>
  <si>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</si>
  <si>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</si>
  <si>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</si>
  <si>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</si>
  <si>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</si>
  <si>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</si>
  <si>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</si>
  <si>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</si>
  <si>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</si>
  <si>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</si>
  <si>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</si>
  <si>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</si>
  <si>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</si>
  <si>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</si>
  <si>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</si>
  <si>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</si>
  <si>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</si>
  <si>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</si>
  <si>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</si>
  <si>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</si>
  <si>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</si>
  <si>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</si>
  <si>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</si>
  <si>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</si>
  <si>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</si>
  <si>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</si>
  <si>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</si>
  <si>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</si>
  <si>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</si>
  <si>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</si>
  <si>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</si>
  <si>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</si>
  <si>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</si>
  <si>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</si>
  <si>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</si>
  <si>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</si>
  <si>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</si>
  <si>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</si>
  <si>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</si>
  <si>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</si>
  <si>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</si>
  <si>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</si>
  <si>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</si>
  <si>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</si>
  <si>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</si>
  <si>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</si>
  <si>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</si>
  <si>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</si>
  <si>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</si>
  <si>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</si>
  <si>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</si>
  <si>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</si>
  <si>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</si>
  <si>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</si>
  <si>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</si>
  <si>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</si>
  <si>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</si>
  <si>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</si>
  <si>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</si>
  <si>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</si>
  <si>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</si>
  <si>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</si>
  <si>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</si>
  <si>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</si>
  <si>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</si>
  <si>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</si>
  <si>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</si>
  <si>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</si>
  <si>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</si>
  <si>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</si>
  <si>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</si>
  <si>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</si>
  <si>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</si>
  <si>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</si>
  <si>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</si>
  <si>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</si>
  <si>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</si>
  <si>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</si>
  <si>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</si>
  <si>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</si>
  <si>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</si>
  <si>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</si>
  <si>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</si>
  <si>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</si>
  <si>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</si>
  <si>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</si>
  <si>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</si>
  <si>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</si>
  <si>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</si>
  <si>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</si>
  <si>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</si>
  <si>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</si>
  <si>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</si>
  <si>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</si>
  <si>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</si>
  <si>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</si>
  <si>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</si>
  <si>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</si>
  <si>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</si>
  <si>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</si>
  <si>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</si>
  <si>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</si>
  <si>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</si>
  <si>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</si>
  <si>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</si>
  <si>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</si>
  <si>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</si>
  <si>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</si>
  <si>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</si>
  <si>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</si>
  <si>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</si>
  <si>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</si>
  <si>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</si>
  <si>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</si>
  <si>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</si>
  <si>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</si>
  <si>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</si>
  <si>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</si>
  <si>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</si>
  <si>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</si>
  <si>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</si>
  <si>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</si>
  <si>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</si>
  <si>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</si>
  <si>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</si>
  <si>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</si>
  <si>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</si>
  <si>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</si>
  <si>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</si>
  <si>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</si>
  <si>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</si>
  <si>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</si>
  <si>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</si>
  <si>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</si>
  <si>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</si>
  <si>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</si>
  <si>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</si>
  <si>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</si>
  <si>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</si>
  <si>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</si>
  <si>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</si>
  <si>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</si>
  <si>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</si>
  <si>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</si>
  <si>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</si>
  <si>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</si>
  <si>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</si>
  <si>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</si>
  <si>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</si>
  <si>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</si>
  <si>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</si>
  <si>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</si>
  <si>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</si>
  <si>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</si>
  <si>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</si>
  <si>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</si>
  <si>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</si>
  <si>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</si>
  <si>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</si>
  <si>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</si>
  <si>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</si>
  <si>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</si>
  <si>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</si>
  <si>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</si>
  <si>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</si>
  <si>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</si>
  <si>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</si>
  <si>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</si>
  <si>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</si>
  <si>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</si>
  <si>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</si>
  <si>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</si>
  <si>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</si>
  <si>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</si>
  <si>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</si>
  <si>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</si>
  <si>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</si>
  <si>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</si>
  <si>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</si>
  <si>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</si>
  <si>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</si>
  <si>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</si>
  <si>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</si>
  <si>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</si>
  <si>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</si>
  <si>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</si>
  <si>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</si>
  <si>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</si>
  <si>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</si>
  <si>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</si>
  <si>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</si>
  <si>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</si>
  <si>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</si>
  <si>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</si>
  <si>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</si>
  <si>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</si>
  <si>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</si>
  <si>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</si>
  <si>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</si>
  <si>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</si>
  <si>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</si>
  <si>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</si>
  <si>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</si>
  <si>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</si>
  <si>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</si>
  <si>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</si>
  <si>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</si>
  <si>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</si>
  <si>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</si>
  <si>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</si>
  <si>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</si>
  <si>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</si>
  <si>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</si>
  <si>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</si>
  <si>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</si>
  <si>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</si>
  <si>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</si>
  <si>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</si>
  <si>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</si>
  <si>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</si>
  <si>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</si>
  <si>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</si>
  <si>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</si>
  <si>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</si>
  <si>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</si>
  <si>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</si>
  <si>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</si>
  <si>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</si>
  <si>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</si>
  <si>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</si>
  <si>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</si>
  <si>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</si>
  <si>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</si>
  <si>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</si>
  <si>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</si>
  <si>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</si>
  <si>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</si>
  <si>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</si>
  <si>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</si>
  <si>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</si>
  <si>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</si>
  <si>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</si>
  <si>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</si>
  <si>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</si>
  <si>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</si>
  <si>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</si>
  <si>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</si>
  <si>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</si>
  <si>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</si>
  <si>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</si>
  <si>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</si>
  <si>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</si>
  <si>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</si>
  <si>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</si>
  <si>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</si>
  <si>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</si>
  <si>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</si>
  <si>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</si>
  <si>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</si>
  <si>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</si>
  <si>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</si>
  <si>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</si>
  <si>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</si>
  <si>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</si>
  <si>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</si>
  <si>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</si>
  <si>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</si>
  <si>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</si>
  <si>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</si>
  <si>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</si>
  <si>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</si>
  <si>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</si>
  <si>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</si>
  <si>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</si>
  <si>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</si>
  <si>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</si>
  <si>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</si>
  <si>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</si>
  <si>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</si>
  <si>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</si>
  <si>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</si>
  <si>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</si>
  <si>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</si>
  <si>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</si>
  <si>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</si>
  <si>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</si>
  <si>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</si>
  <si>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</si>
  <si>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</si>
  <si>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</si>
  <si>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</si>
  <si>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</si>
  <si>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</si>
  <si>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</si>
  <si>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</si>
  <si>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</si>
  <si>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</si>
  <si>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</si>
  <si>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</si>
  <si>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</si>
  <si>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</si>
  <si>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</si>
  <si>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</si>
  <si>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</si>
  <si>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</si>
  <si>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</si>
  <si>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</si>
  <si>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</si>
  <si>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</si>
  <si>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</si>
  <si>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</si>
  <si>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</si>
  <si>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</si>
  <si>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</si>
  <si>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</si>
  <si>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</si>
  <si>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</si>
  <si>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</si>
  <si>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</si>
  <si>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</si>
  <si>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</si>
  <si>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</si>
  <si>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</si>
  <si>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</si>
  <si>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</si>
  <si>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</si>
  <si>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</si>
  <si>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</si>
  <si>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</si>
  <si>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</si>
  <si>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</si>
  <si>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</si>
  <si>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</si>
  <si>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</si>
  <si>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</si>
  <si>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</si>
  <si>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</si>
  <si>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</si>
  <si>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</si>
  <si>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</si>
  <si>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</si>
  <si>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</si>
  <si>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</si>
  <si>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</si>
  <si>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</si>
  <si>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</si>
  <si>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</si>
  <si>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</si>
  <si>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</si>
  <si>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</si>
  <si>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</si>
  <si>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</si>
  <si>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</si>
  <si>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</si>
  <si>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</si>
  <si>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</si>
  <si>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</si>
  <si>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</si>
  <si>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</si>
  <si>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</si>
  <si>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</si>
  <si>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</si>
  <si>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</si>
  <si>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</si>
  <si>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</si>
  <si>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</si>
  <si>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</si>
  <si>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</si>
  <si>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</si>
  <si>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</si>
  <si>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</si>
  <si>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</si>
  <si>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</si>
  <si>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</si>
  <si>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</si>
  <si>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</si>
  <si>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</si>
  <si>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</si>
  <si>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</si>
  <si>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</si>
  <si>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</si>
  <si>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</si>
  <si>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</si>
  <si>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</si>
  <si>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</si>
  <si>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</si>
  <si>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</si>
  <si>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</si>
  <si>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</si>
  <si>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</si>
  <si>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</si>
  <si>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</si>
  <si>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</si>
  <si>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</si>
  <si>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</si>
  <si>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</si>
  <si>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</si>
  <si>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</si>
  <si>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</si>
  <si>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</si>
  <si>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</si>
  <si>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</si>
  <si>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</si>
  <si>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</si>
  <si>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</si>
  <si>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</si>
  <si>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</si>
  <si>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</si>
  <si>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</si>
  <si>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</si>
  <si>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</si>
  <si>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</si>
  <si>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</si>
  <si>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</si>
  <si>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</si>
  <si>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</si>
  <si>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</si>
  <si>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</si>
  <si>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</si>
  <si>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</si>
  <si>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</si>
  <si>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</si>
  <si>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</si>
  <si>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</si>
  <si>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</si>
  <si>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</si>
  <si>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</si>
  <si>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</si>
  <si>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</si>
  <si>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</si>
  <si>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</si>
  <si>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</si>
  <si>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</si>
  <si>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</si>
  <si>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</si>
  <si>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</si>
  <si>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</si>
  <si>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</si>
  <si>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</si>
  <si>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</si>
  <si>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</si>
  <si>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</si>
  <si>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</si>
  <si>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</si>
  <si>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</si>
  <si>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</si>
  <si>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</si>
  <si>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</si>
  <si>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</si>
  <si>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</si>
  <si>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</si>
  <si>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</si>
  <si>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</si>
  <si>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</si>
  <si>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</si>
  <si>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</si>
  <si>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</si>
  <si>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</si>
  <si>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</si>
  <si>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</si>
  <si>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</si>
  <si>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</si>
  <si>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</si>
  <si>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</si>
  <si>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</si>
  <si>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</si>
  <si>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</si>
  <si>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</si>
  <si>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</si>
  <si>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</si>
  <si>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</si>
  <si>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</si>
  <si>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</si>
  <si>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</si>
  <si>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</si>
  <si>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</si>
  <si>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</si>
  <si>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</si>
  <si>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</si>
  <si>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</si>
  <si>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</si>
  <si>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</si>
  <si>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</si>
  <si>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</si>
  <si>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</si>
  <si>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</si>
  <si>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</si>
  <si>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</si>
  <si>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</si>
  <si>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</si>
  <si>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</si>
  <si>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</si>
  <si>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</si>
  <si>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</si>
  <si>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</si>
  <si>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</si>
  <si>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</si>
  <si>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</si>
  <si>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</si>
  <si>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</si>
  <si>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</si>
  <si>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</si>
  <si>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</si>
  <si>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</si>
  <si>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</si>
  <si>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</si>
  <si>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</si>
  <si>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</si>
  <si>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</si>
  <si>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</si>
  <si>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</si>
  <si>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</si>
  <si>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</si>
  <si>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</si>
  <si>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</si>
  <si>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</si>
  <si>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</si>
  <si>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</si>
  <si>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</si>
  <si>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</si>
  <si>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</si>
  <si>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</si>
  <si>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</si>
  <si>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</si>
  <si>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</si>
  <si>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</si>
  <si>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</si>
  <si>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</si>
  <si>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</si>
  <si>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</si>
  <si>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</si>
  <si>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</si>
  <si>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</si>
  <si>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</si>
  <si>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</si>
  <si>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</si>
  <si>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</si>
  <si>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</si>
  <si>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</si>
  <si>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</si>
  <si>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</si>
  <si>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</si>
  <si>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</si>
  <si>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</si>
  <si>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</si>
  <si>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</si>
  <si>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</si>
  <si>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</si>
  <si>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</si>
  <si>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</si>
  <si>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</si>
  <si>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</si>
  <si>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</si>
  <si>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</si>
  <si>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</si>
  <si>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</si>
  <si>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</si>
  <si>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</si>
  <si>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</si>
  <si>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</si>
  <si>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</si>
  <si>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</si>
  <si>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</si>
  <si>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</si>
  <si>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</si>
  <si>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</si>
  <si>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</si>
  <si>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</si>
  <si>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</si>
  <si>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</si>
  <si>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</si>
  <si>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</si>
  <si>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</si>
  <si>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</si>
  <si>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</si>
  <si>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</si>
  <si>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</si>
  <si>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</si>
  <si>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</si>
  <si>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</si>
  <si>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</si>
  <si>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</si>
  <si>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</si>
  <si>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</si>
  <si>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</si>
  <si>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</si>
  <si>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</si>
  <si>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</si>
  <si>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</si>
  <si>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</si>
  <si>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</si>
  <si>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</si>
  <si>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</si>
  <si>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</si>
  <si>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</si>
  <si>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</si>
  <si>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</si>
  <si>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</si>
  <si>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</si>
  <si>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</si>
  <si>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</si>
  <si>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</si>
  <si>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</si>
  <si>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</si>
  <si>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</si>
  <si>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</si>
  <si>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</si>
  <si>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</si>
  <si>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</si>
  <si>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</si>
  <si>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</si>
  <si>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</si>
  <si>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</si>
  <si>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</si>
  <si>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</si>
  <si>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</si>
  <si>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</si>
  <si>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</si>
  <si>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</si>
  <si>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</si>
  <si>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</si>
  <si>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</si>
  <si>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</si>
  <si>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</si>
  <si>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</si>
  <si>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</si>
  <si>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</si>
  <si>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</si>
  <si>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</si>
  <si>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</si>
  <si>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</si>
  <si>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</si>
  <si>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</si>
  <si>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</si>
  <si>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</si>
  <si>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</si>
  <si>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</si>
  <si>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</si>
  <si>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</si>
  <si>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</si>
  <si>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</si>
  <si>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</si>
  <si>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</si>
  <si>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</si>
  <si>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</si>
  <si>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</si>
  <si>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</si>
  <si>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</si>
  <si>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</si>
  <si>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</si>
  <si>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</si>
  <si>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</si>
  <si>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</si>
  <si>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</si>
  <si>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</si>
  <si>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</si>
  <si>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</si>
  <si>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</si>
  <si>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</si>
  <si>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</si>
  <si>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</si>
  <si>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</si>
  <si>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</si>
  <si>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</si>
  <si>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</si>
  <si>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</si>
  <si>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</si>
  <si>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</si>
  <si>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</si>
  <si>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</si>
  <si>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</si>
  <si>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</si>
  <si>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</si>
  <si>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</si>
  <si>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</si>
  <si>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</si>
  <si>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</si>
  <si>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</si>
  <si>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</si>
  <si>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</si>
  <si>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</si>
  <si>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</si>
  <si>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</si>
  <si>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</si>
  <si>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</si>
  <si>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</si>
  <si>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</si>
  <si>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</si>
  <si>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</si>
  <si>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</si>
  <si>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</si>
  <si>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</si>
  <si>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</si>
  <si>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</si>
  <si>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</si>
  <si>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</si>
  <si>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</si>
  <si>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</si>
  <si>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</si>
  <si>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</si>
  <si>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</si>
  <si>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</si>
  <si>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</si>
  <si>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</si>
  <si>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</si>
  <si>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</si>
  <si>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</si>
  <si>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</si>
  <si>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</si>
  <si>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</si>
  <si>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</si>
  <si>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</si>
  <si>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</si>
  <si>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</si>
  <si>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</si>
  <si>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</si>
  <si>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</si>
  <si>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</si>
  <si>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</si>
  <si>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</si>
  <si>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</si>
  <si>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</si>
  <si>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</si>
  <si>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</si>
  <si>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</si>
  <si>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</si>
  <si>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</si>
  <si>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</si>
  <si>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</si>
  <si>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</si>
  <si>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</si>
  <si>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</si>
  <si>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</si>
  <si>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</si>
  <si>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</si>
  <si>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</si>
  <si>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</si>
  <si>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</si>
  <si>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</si>
  <si>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</si>
  <si>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</si>
  <si>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</si>
  <si>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</si>
  <si>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</si>
  <si>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</si>
  <si>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</si>
  <si>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</si>
  <si>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</si>
  <si>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</si>
  <si>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</si>
  <si>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</si>
  <si>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</si>
  <si>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</si>
  <si>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</si>
  <si>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</si>
  <si>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</si>
  <si>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</si>
  <si>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</si>
  <si>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</si>
  <si>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</si>
  <si>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</si>
  <si>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</si>
  <si>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</si>
  <si>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</si>
  <si>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</si>
  <si>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</si>
  <si>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</si>
  <si>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</si>
  <si>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</si>
  <si>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</si>
  <si>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</si>
  <si>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</si>
  <si>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</si>
  <si>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</si>
  <si>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</si>
  <si>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</si>
  <si>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</si>
  <si>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</si>
  <si>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</si>
  <si>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</si>
  <si>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</si>
  <si>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</si>
  <si>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</si>
  <si>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</si>
  <si>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</si>
  <si>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</si>
  <si>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</si>
  <si>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</si>
  <si>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</si>
  <si>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</si>
  <si>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</si>
  <si>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</si>
  <si>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</si>
  <si>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</si>
  <si>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</si>
  <si>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</si>
  <si>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</si>
  <si>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</si>
  <si>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</si>
  <si>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</si>
  <si>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</si>
  <si>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</si>
  <si>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</si>
  <si>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</si>
  <si>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</si>
  <si>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</si>
  <si>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</si>
  <si>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</si>
  <si>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</si>
  <si>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</si>
  <si>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</si>
  <si>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</si>
  <si>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</si>
  <si>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</si>
  <si>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</si>
  <si>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</si>
  <si>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</si>
  <si>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</si>
  <si>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</si>
  <si>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</si>
  <si>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</si>
  <si>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</si>
  <si>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</si>
  <si>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</si>
  <si>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</si>
  <si>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</si>
  <si>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</si>
  <si>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</si>
  <si>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</si>
  <si>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</si>
  <si>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</si>
  <si>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</si>
  <si>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</si>
  <si>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</si>
  <si>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</si>
  <si>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</si>
  <si>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</si>
  <si>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</si>
  <si>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</si>
  <si>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</si>
  <si>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</si>
  <si>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</si>
  <si>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</si>
  <si>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</si>
  <si>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</si>
  <si>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</si>
  <si>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</si>
  <si>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</si>
  <si>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</si>
  <si>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</si>
  <si>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</si>
  <si>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</si>
  <si>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</si>
  <si>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</si>
  <si>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</si>
  <si>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</si>
  <si>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</si>
  <si>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</si>
  <si>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</si>
  <si>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</si>
  <si>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</si>
  <si>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</si>
  <si>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</si>
  <si>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</si>
  <si>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</si>
  <si>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</si>
  <si>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</si>
  <si>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</si>
  <si>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</si>
  <si>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</si>
  <si>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</si>
  <si>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</si>
  <si>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</si>
  <si>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</si>
  <si>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</si>
  <si>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</si>
  <si>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</si>
  <si>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</si>
  <si>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</si>
  <si>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</si>
  <si>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</si>
  <si>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</si>
  <si>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</si>
  <si>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</si>
  <si>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</si>
  <si>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</si>
  <si>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</si>
  <si>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</si>
  <si>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</si>
  <si>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</si>
  <si>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</si>
  <si>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</si>
  <si>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</si>
  <si>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</si>
  <si>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</si>
  <si>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</si>
  <si>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</si>
  <si>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</si>
  <si>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</si>
  <si>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</si>
  <si>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</si>
  <si>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</si>
  <si>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</si>
  <si>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</si>
  <si>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</si>
  <si>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</si>
  <si>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</si>
  <si>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</si>
  <si>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</si>
  <si>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</si>
  <si>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</si>
  <si>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</si>
  <si>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</si>
  <si>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</si>
  <si>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</si>
  <si>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</si>
  <si>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</si>
  <si>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</si>
  <si>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</si>
  <si>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</si>
  <si>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</si>
  <si>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</si>
  <si>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</si>
  <si>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</si>
  <si>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</si>
  <si>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</si>
  <si>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</si>
  <si>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</si>
  <si>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</si>
  <si>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</si>
  <si>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</si>
  <si>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</si>
  <si>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</si>
  <si>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</si>
  <si>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</si>
  <si>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</si>
  <si>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</si>
  <si>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</si>
  <si>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</si>
  <si>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</si>
  <si>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</si>
  <si>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</si>
  <si>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</si>
  <si>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</si>
  <si>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</si>
  <si>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</si>
  <si>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</si>
  <si>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</si>
  <si>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</si>
  <si>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</si>
  <si>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</si>
  <si>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</si>
  <si>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</si>
  <si>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</si>
  <si>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</si>
  <si>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</si>
  <si>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</si>
  <si>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</si>
  <si>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</si>
  <si>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</si>
  <si>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</si>
  <si>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</si>
  <si>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</si>
  <si>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</si>
  <si>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</si>
  <si>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</si>
  <si>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</si>
  <si>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</si>
  <si>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</si>
  <si>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</si>
  <si>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</si>
  <si>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</si>
  <si>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</si>
  <si>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</si>
  <si>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</si>
  <si>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</si>
  <si>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</si>
  <si>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</si>
  <si>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</si>
  <si>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</si>
  <si>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</si>
  <si>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</si>
  <si>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</si>
  <si>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</si>
  <si>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</si>
  <si>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</si>
  <si>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</si>
  <si>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</si>
  <si>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</si>
  <si>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</si>
  <si>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</si>
  <si>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</si>
  <si>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</si>
  <si>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</si>
  <si>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</si>
  <si>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</si>
  <si>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</si>
  <si>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</si>
  <si>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</si>
  <si>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</si>
  <si>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</si>
  <si>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</si>
  <si>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</si>
  <si>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</si>
  <si>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</si>
  <si>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</si>
  <si>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</si>
  <si>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</si>
  <si>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</si>
  <si>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</si>
  <si>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</si>
  <si>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</si>
  <si>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</si>
  <si>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</si>
  <si>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</si>
  <si>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</si>
  <si>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</si>
  <si>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</si>
  <si>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</si>
  <si>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</si>
  <si>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</si>
  <si>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</si>
  <si>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</si>
  <si>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</si>
  <si>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</si>
  <si>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</si>
  <si>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</si>
  <si>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</si>
  <si>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</si>
  <si>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</si>
  <si>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</si>
  <si>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</si>
  <si>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</si>
  <si>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</si>
  <si>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</si>
  <si>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</si>
  <si>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</si>
  <si>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</si>
  <si>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</si>
  <si>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</si>
  <si>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</si>
  <si>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</si>
  <si>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</si>
  <si>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</si>
  <si>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</si>
  <si>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</si>
  <si>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</si>
  <si>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</si>
  <si>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</si>
  <si>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</si>
  <si>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</si>
  <si>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</si>
  <si>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</si>
  <si>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</si>
  <si>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</si>
  <si>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</si>
  <si>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</si>
  <si>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</si>
  <si>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</si>
  <si>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</si>
  <si>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</si>
  <si>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</si>
  <si>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</si>
  <si>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</si>
  <si>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</si>
  <si>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</si>
  <si>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</si>
  <si>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</si>
  <si>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</si>
  <si>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</si>
  <si>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</si>
  <si>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</si>
  <si>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</si>
  <si>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</si>
  <si>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</si>
  <si>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</si>
  <si>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</si>
  <si>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</si>
  <si>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</si>
  <si>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</si>
  <si>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</si>
  <si>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</si>
  <si>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</si>
  <si>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</si>
  <si>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</si>
  <si>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</si>
  <si>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</si>
  <si>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</si>
  <si>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</si>
  <si>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</si>
  <si>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</si>
  <si>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</si>
  <si>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</si>
  <si>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</si>
  <si>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</si>
  <si>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</si>
  <si>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</si>
  <si>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</si>
  <si>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</si>
  <si>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</si>
  <si>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</si>
  <si>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</si>
  <si>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</si>
  <si>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</si>
  <si>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</si>
  <si>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</si>
  <si>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</si>
  <si>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</si>
  <si>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</si>
  <si>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</si>
  <si>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</si>
  <si>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</si>
  <si>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</si>
  <si>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</si>
  <si>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</si>
  <si>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</si>
  <si>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</si>
  <si>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</si>
  <si>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</si>
  <si>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</si>
  <si>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</si>
  <si>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</si>
  <si>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</si>
  <si>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</si>
  <si>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</si>
  <si>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</si>
  <si>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</si>
  <si>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</si>
  <si>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</si>
  <si>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</si>
  <si>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</si>
  <si>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</si>
  <si>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</si>
  <si>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</si>
  <si>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</si>
  <si>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</si>
  <si>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</si>
  <si>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</si>
  <si>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</si>
  <si>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</si>
  <si>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</si>
  <si>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</si>
  <si>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</si>
  <si>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</si>
  <si>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</si>
  <si>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</si>
  <si>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</si>
  <si>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</si>
  <si>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</si>
  <si>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</si>
  <si>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</si>
  <si>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</si>
  <si>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</si>
  <si>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</si>
  <si>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</si>
  <si>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</si>
  <si>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</si>
  <si>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</si>
  <si>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</si>
  <si>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</si>
  <si>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</si>
  <si>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</si>
  <si>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</si>
  <si>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</si>
  <si>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</si>
  <si>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</si>
  <si>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</si>
  <si>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</si>
  <si>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</si>
  <si>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</si>
  <si>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</si>
  <si>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</si>
  <si>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</si>
  <si>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</si>
  <si>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</si>
  <si>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</si>
  <si>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</si>
  <si>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</si>
  <si>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</si>
  <si>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</si>
  <si>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</si>
  <si>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</si>
  <si>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</si>
  <si>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</si>
  <si>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</si>
  <si>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</si>
  <si>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</si>
  <si>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</si>
  <si>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</si>
  <si>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</si>
  <si>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</si>
  <si>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</si>
  <si>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</si>
  <si>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</si>
  <si>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</si>
  <si>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</si>
  <si>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</si>
  <si>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</si>
  <si>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</si>
  <si>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</si>
  <si>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</si>
  <si>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</si>
  <si>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</si>
  <si>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</si>
  <si>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</si>
  <si>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</si>
  <si>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</si>
  <si>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</si>
  <si>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</si>
  <si>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</si>
  <si>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</si>
  <si>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</si>
  <si>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</si>
  <si>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</si>
  <si>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</si>
  <si>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</si>
  <si>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</si>
  <si>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</si>
  <si>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</si>
  <si>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</si>
  <si>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</si>
  <si>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</si>
  <si>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</si>
  <si>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</si>
  <si>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</si>
  <si>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</si>
  <si>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</si>
  <si>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</si>
  <si>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</si>
  <si>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</si>
  <si>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</si>
  <si>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</si>
  <si>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</si>
  <si>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</si>
  <si>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</si>
  <si>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</si>
  <si>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</si>
  <si>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</si>
  <si>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</si>
  <si>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</si>
  <si>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</si>
  <si>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</si>
  <si>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</si>
  <si>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</si>
  <si>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</si>
  <si>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</si>
  <si>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</si>
  <si>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</si>
  <si>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</si>
  <si>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</si>
  <si>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</si>
  <si>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</si>
  <si>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</si>
  <si>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</si>
  <si>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</si>
  <si>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</si>
  <si>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</si>
  <si>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</si>
  <si>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</si>
  <si>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</si>
  <si>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</si>
  <si>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</si>
  <si>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</si>
  <si>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</si>
  <si>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</si>
  <si>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</si>
  <si>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</si>
  <si>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</si>
  <si>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</si>
  <si>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</si>
  <si>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</si>
  <si>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</si>
  <si>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</si>
  <si>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</si>
  <si>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</si>
  <si>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</si>
  <si>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</si>
  <si>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</si>
  <si>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</si>
  <si>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</si>
  <si>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</si>
  <si>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</si>
  <si>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</si>
  <si>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</si>
  <si>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</si>
  <si>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 xml:space="preserve">В таблица  </t>
  </si>
  <si>
    <t>31 март 2025 г.</t>
  </si>
  <si>
    <t>30 юни 2025 г.</t>
  </si>
  <si>
    <t>30 септември 2025 г.</t>
  </si>
  <si>
    <t>31 декември 2025 г.</t>
  </si>
  <si>
    <t>31.01.2025 г.</t>
  </si>
  <si>
    <t>28.02.2025 г.</t>
  </si>
  <si>
    <t>30.04.2025 г.</t>
  </si>
  <si>
    <t>31.05.2025 г.</t>
  </si>
  <si>
    <t>31.07.2025 г.</t>
  </si>
  <si>
    <t>31.08.2025 г.</t>
  </si>
  <si>
    <t>31.10.2025 г.</t>
  </si>
  <si>
    <t>30.11.2025 г.</t>
  </si>
  <si>
    <t>се попълват данните за средствата по други международни про-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</si>
  <si>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</si>
  <si>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</si>
  <si>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</si>
  <si>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</si>
  <si>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</si>
  <si>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</si>
  <si>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</si>
  <si>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</si>
  <si>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</si>
  <si>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</si>
  <si>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</si>
  <si>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</si>
  <si>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</si>
  <si>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</si>
  <si>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</si>
  <si>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</si>
  <si>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</si>
  <si>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</si>
  <si>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</si>
  <si>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</si>
  <si>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</si>
  <si>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</si>
  <si>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</si>
  <si>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</si>
  <si>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</si>
  <si>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</si>
  <si>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</si>
  <si>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</si>
  <si>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</si>
  <si>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</si>
  <si>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</si>
  <si>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</si>
  <si>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</si>
  <si>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</si>
  <si>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</si>
  <si>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</si>
  <si>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</si>
  <si>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</si>
  <si>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</si>
  <si>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</si>
  <si>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</si>
  <si>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</si>
  <si>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</si>
  <si>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</si>
  <si>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</si>
  <si>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</si>
  <si>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</si>
  <si>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</si>
  <si>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</si>
  <si>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</si>
  <si>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</si>
  <si>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</si>
  <si>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</si>
  <si>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</si>
  <si>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</si>
  <si>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</si>
  <si>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</si>
  <si>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</si>
  <si>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</si>
  <si>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</si>
  <si>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</si>
  <si>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</si>
  <si>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</si>
  <si>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</si>
  <si>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</si>
  <si>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</si>
  <si>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</si>
  <si>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</si>
  <si>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</si>
  <si>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</si>
  <si>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</si>
  <si>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</si>
  <si>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</si>
  <si>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</si>
  <si>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</si>
  <si>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</si>
  <si>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</si>
  <si>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</si>
  <si>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</si>
  <si>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</si>
  <si>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</si>
  <si>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</si>
  <si>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</si>
  <si>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</si>
  <si>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</si>
  <si>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</si>
  <si>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</si>
  <si>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</si>
  <si>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</si>
  <si>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</si>
  <si>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</si>
  <si>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</si>
  <si>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</si>
  <si>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</si>
  <si>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</si>
  <si>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82.1</t>
    </r>
    <r>
      <rPr>
        <sz val="12"/>
        <rFont val="Times New Roman CYR"/>
        <family val="1"/>
        <charset val="204"/>
      </rPr>
      <t xml:space="preserve">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</si>
  <si>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</si>
  <si>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82.2</t>
    </r>
    <r>
      <rPr>
        <sz val="12"/>
        <rFont val="Times New Roman CYR"/>
        <family val="1"/>
        <charset val="204"/>
      </rPr>
      <t xml:space="preserve">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</si>
  <si>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</si>
  <si>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82.4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</si>
  <si>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</si>
  <si>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</si>
  <si>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</si>
  <si>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 xml:space="preserve">съюз, посочени  в  </t>
    </r>
    <r>
      <rPr>
        <i/>
        <sz val="12"/>
        <rFont val="Times New Roman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  от </t>
    </r>
  </si>
  <si>
    <r>
      <t xml:space="preserve">грами, посочени в  </t>
    </r>
    <r>
      <rPr>
        <i/>
        <sz val="12"/>
        <rFont val="Times New Roman"/>
        <family val="1"/>
        <charset val="204"/>
      </rPr>
      <t xml:space="preserve">т. 82.4 </t>
    </r>
    <r>
      <rPr>
        <sz val="12"/>
        <rFont val="Times New Roman CYR"/>
        <family val="1"/>
        <charset val="204"/>
      </rPr>
      <t xml:space="preserve">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</si>
  <si>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</si>
  <si>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</si>
  <si>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</si>
  <si>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</si>
  <si>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Стела Иванова</t>
  </si>
  <si>
    <t>Лъчезар Яков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</si>
</sst>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1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7/&quot;0000&quot; г.).&quot;"/>
    <numFmt numFmtId="232" formatCode="&quot;ДДС № 07/&quot;0000&quot; г.) - &quot;"/>
    <numFmt numFmtId="233" formatCode="&quot;ДДС № 07/&quot;0000&quot; г.&quot;"/>
    <numFmt numFmtId="234" formatCode="&quot;от ДДС № 07/&quot;0000&quot; г.).&quot;"/>
  </numFmts>
  <fonts count="36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z val="12"/>
      <name val="Times New Roman CYR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sz val="11"/>
      <color theme="0" tint="-0.249977111117893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b/>
      <sz val="10"/>
      <color theme="0" tint="-0.249977111117893"/>
      <name val="Times New Roman"/>
      <family val="1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1"/>
      <color rgb="FFEEFEC6"/>
      <name val="Times New Roman CYR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61" fillId="0" borderId="0" applyNumberFormat="0" applyFill="0" applyBorder="0" applyAlignment="0" applyProtection="0"/>
  </cellStyleXfs>
  <cellXfs count="2649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2" fillId="16" borderId="165" xfId="0" applyFont="1" applyFill="1" applyBorder="1" applyProtection="1">
      <protection hidden="1"/>
    </xf>
    <xf numFmtId="0" fontId="263" fillId="16" borderId="166" xfId="0" applyFont="1" applyFill="1" applyBorder="1" applyProtection="1"/>
    <xf numFmtId="0" fontId="263" fillId="16" borderId="167" xfId="0" applyFont="1" applyFill="1" applyBorder="1" applyProtection="1"/>
    <xf numFmtId="0" fontId="262" fillId="16" borderId="168" xfId="0" applyFont="1" applyFill="1" applyBorder="1" applyProtection="1">
      <protection hidden="1"/>
    </xf>
    <xf numFmtId="0" fontId="263" fillId="16" borderId="0" xfId="0" applyFont="1" applyFill="1" applyBorder="1" applyProtection="1"/>
    <xf numFmtId="0" fontId="263" fillId="16" borderId="169" xfId="0" applyFont="1" applyFill="1" applyBorder="1" applyProtection="1"/>
    <xf numFmtId="0" fontId="262" fillId="16" borderId="170" xfId="0" applyFont="1" applyFill="1" applyBorder="1" applyProtection="1">
      <protection hidden="1"/>
    </xf>
    <xf numFmtId="0" fontId="263" fillId="16" borderId="11" xfId="0" applyFont="1" applyFill="1" applyBorder="1" applyProtection="1"/>
    <xf numFmtId="0" fontId="26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4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5" fillId="18" borderId="23" xfId="0" applyNumberFormat="1" applyFont="1" applyFill="1" applyBorder="1" applyProtection="1"/>
    <xf numFmtId="168" fontId="265" fillId="18" borderId="40" xfId="0" applyNumberFormat="1" applyFont="1" applyFill="1" applyBorder="1" applyProtection="1"/>
    <xf numFmtId="168" fontId="265" fillId="18" borderId="26" xfId="0" applyNumberFormat="1" applyFont="1" applyFill="1" applyBorder="1" applyProtection="1"/>
    <xf numFmtId="168" fontId="265" fillId="18" borderId="25" xfId="0" applyNumberFormat="1" applyFont="1" applyFill="1" applyBorder="1" applyProtection="1"/>
    <xf numFmtId="168" fontId="265" fillId="18" borderId="27" xfId="0" applyNumberFormat="1" applyFont="1" applyFill="1" applyBorder="1" applyProtection="1"/>
    <xf numFmtId="168" fontId="265" fillId="18" borderId="24" xfId="0" applyNumberFormat="1" applyFont="1" applyFill="1" applyBorder="1" applyProtection="1"/>
    <xf numFmtId="168" fontId="266" fillId="18" borderId="23" xfId="0" applyNumberFormat="1" applyFont="1" applyFill="1" applyBorder="1" applyProtection="1"/>
    <xf numFmtId="168" fontId="266" fillId="18" borderId="40" xfId="0" applyNumberFormat="1" applyFont="1" applyFill="1" applyBorder="1" applyProtection="1"/>
    <xf numFmtId="168" fontId="266" fillId="18" borderId="26" xfId="0" applyNumberFormat="1" applyFont="1" applyFill="1" applyBorder="1" applyProtection="1"/>
    <xf numFmtId="168" fontId="266" fillId="18" borderId="25" xfId="0" applyNumberFormat="1" applyFont="1" applyFill="1" applyBorder="1" applyProtection="1"/>
    <xf numFmtId="168" fontId="266" fillId="18" borderId="27" xfId="0" applyNumberFormat="1" applyFont="1" applyFill="1" applyBorder="1" applyProtection="1"/>
    <xf numFmtId="168" fontId="266" fillId="18" borderId="24" xfId="0" applyNumberFormat="1" applyFont="1" applyFill="1" applyBorder="1" applyProtection="1"/>
    <xf numFmtId="168" fontId="266" fillId="11" borderId="31" xfId="0" applyNumberFormat="1" applyFont="1" applyFill="1" applyBorder="1" applyProtection="1"/>
    <xf numFmtId="168" fontId="266" fillId="11" borderId="29" xfId="0" applyNumberFormat="1" applyFont="1" applyFill="1" applyBorder="1" applyProtection="1"/>
    <xf numFmtId="168" fontId="266" fillId="11" borderId="28" xfId="0" applyNumberFormat="1" applyFont="1" applyFill="1" applyBorder="1" applyProtection="1"/>
    <xf numFmtId="168" fontId="26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9" fillId="33" borderId="188" xfId="0" applyNumberFormat="1" applyFont="1" applyFill="1" applyBorder="1" applyAlignment="1" applyProtection="1">
      <alignment horizontal="center"/>
    </xf>
    <xf numFmtId="4" fontId="26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8" fillId="34" borderId="142" xfId="0" applyFont="1" applyFill="1" applyBorder="1" applyAlignment="1" applyProtection="1"/>
    <xf numFmtId="0" fontId="270" fillId="34" borderId="0" xfId="0" applyFont="1" applyFill="1" applyBorder="1" applyAlignment="1" applyProtection="1"/>
    <xf numFmtId="0" fontId="270" fillId="34" borderId="8" xfId="0" applyFont="1" applyFill="1" applyBorder="1" applyAlignment="1" applyProtection="1"/>
    <xf numFmtId="0" fontId="270" fillId="34" borderId="87" xfId="0" applyFont="1" applyFill="1" applyBorder="1" applyAlignment="1" applyProtection="1"/>
    <xf numFmtId="0" fontId="27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0" fillId="34" borderId="183" xfId="0" applyFont="1" applyFill="1" applyBorder="1" applyAlignment="1" applyProtection="1"/>
    <xf numFmtId="0" fontId="27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1" fillId="34" borderId="190" xfId="0" applyFont="1" applyFill="1" applyBorder="1" applyAlignment="1" applyProtection="1">
      <alignment horizontal="left"/>
    </xf>
    <xf numFmtId="0" fontId="27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3" fillId="34" borderId="88" xfId="0" applyNumberFormat="1" applyFont="1" applyFill="1" applyBorder="1" applyAlignment="1">
      <alignment horizontal="center"/>
    </xf>
    <xf numFmtId="16" fontId="274" fillId="34" borderId="70" xfId="0" applyNumberFormat="1" applyFont="1" applyFill="1" applyBorder="1" applyAlignment="1" applyProtection="1">
      <alignment horizontal="center"/>
    </xf>
    <xf numFmtId="4" fontId="275" fillId="2" borderId="0" xfId="0" applyNumberFormat="1" applyFont="1" applyFill="1" applyProtection="1"/>
    <xf numFmtId="171" fontId="26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6" fillId="34" borderId="195" xfId="0" applyFont="1" applyFill="1" applyBorder="1" applyAlignment="1" applyProtection="1">
      <alignment horizontal="left"/>
    </xf>
    <xf numFmtId="168" fontId="26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5" fillId="18" borderId="204" xfId="0" applyNumberFormat="1" applyFont="1" applyFill="1" applyBorder="1" applyProtection="1"/>
    <xf numFmtId="168" fontId="26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8" fillId="16" borderId="192" xfId="0" applyNumberFormat="1" applyFont="1" applyFill="1" applyBorder="1" applyAlignment="1" applyProtection="1">
      <alignment horizontal="center" vertical="center"/>
      <protection locked="0"/>
    </xf>
    <xf numFmtId="165" fontId="27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5" fillId="5" borderId="233" xfId="0" applyNumberFormat="1" applyFont="1" applyFill="1" applyBorder="1" applyAlignment="1" applyProtection="1">
      <alignment horizontal="center"/>
    </xf>
    <xf numFmtId="178" fontId="26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0" fillId="11" borderId="227" xfId="0" applyNumberFormat="1" applyFont="1" applyFill="1" applyBorder="1" applyAlignment="1">
      <alignment horizontal="center"/>
    </xf>
    <xf numFmtId="168" fontId="266" fillId="11" borderId="224" xfId="0" applyNumberFormat="1" applyFont="1" applyFill="1" applyBorder="1" applyAlignment="1" applyProtection="1"/>
    <xf numFmtId="168" fontId="266" fillId="11" borderId="228" xfId="0" applyNumberFormat="1" applyFont="1" applyFill="1" applyBorder="1" applyAlignment="1" applyProtection="1"/>
    <xf numFmtId="168" fontId="266" fillId="11" borderId="229" xfId="0" applyNumberFormat="1" applyFont="1" applyFill="1" applyBorder="1" applyAlignment="1" applyProtection="1"/>
    <xf numFmtId="168" fontId="26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4" fillId="11" borderId="88" xfId="0" applyNumberFormat="1" applyFont="1" applyFill="1" applyBorder="1" applyAlignment="1">
      <alignment horizontal="center"/>
    </xf>
    <xf numFmtId="168" fontId="268" fillId="11" borderId="144" xfId="0" applyNumberFormat="1" applyFont="1" applyFill="1" applyBorder="1" applyAlignment="1" applyProtection="1"/>
    <xf numFmtId="168" fontId="268" fillId="11" borderId="145" xfId="0" applyNumberFormat="1" applyFont="1" applyFill="1" applyBorder="1" applyAlignment="1" applyProtection="1"/>
    <xf numFmtId="168" fontId="268" fillId="11" borderId="146" xfId="0" applyNumberFormat="1" applyFont="1" applyFill="1" applyBorder="1" applyAlignment="1" applyProtection="1"/>
    <xf numFmtId="168" fontId="26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81" fillId="17" borderId="193" xfId="0" applyFont="1" applyFill="1" applyBorder="1" applyAlignment="1" applyProtection="1">
      <alignment horizontal="left"/>
    </xf>
    <xf numFmtId="0" fontId="271" fillId="17" borderId="142" xfId="0" applyFont="1" applyFill="1" applyBorder="1" applyAlignment="1" applyProtection="1">
      <alignment horizontal="left"/>
    </xf>
    <xf numFmtId="0" fontId="272" fillId="17" borderId="142" xfId="0" applyFont="1" applyFill="1" applyBorder="1" applyAlignment="1" applyProtection="1">
      <alignment horizontal="right"/>
    </xf>
    <xf numFmtId="176" fontId="282" fillId="17" borderId="142" xfId="0" applyNumberFormat="1" applyFont="1" applyFill="1" applyBorder="1" applyAlignment="1" applyProtection="1">
      <alignment horizontal="center"/>
    </xf>
    <xf numFmtId="176" fontId="28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83" fillId="28" borderId="48" xfId="8" applyFont="1" applyFill="1" applyBorder="1" applyAlignment="1" applyProtection="1">
      <alignment horizontal="center"/>
    </xf>
    <xf numFmtId="38" fontId="284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5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6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7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8" fillId="40" borderId="215" xfId="0" applyNumberFormat="1" applyFont="1" applyFill="1" applyBorder="1" applyAlignment="1" applyProtection="1">
      <alignment horizontal="center"/>
    </xf>
    <xf numFmtId="168" fontId="28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0" fillId="16" borderId="96" xfId="0" applyNumberFormat="1" applyFont="1" applyFill="1" applyBorder="1" applyAlignment="1" applyProtection="1">
      <alignment horizontal="center"/>
    </xf>
    <xf numFmtId="180" fontId="281" fillId="16" borderId="96" xfId="0" applyNumberFormat="1" applyFont="1" applyFill="1" applyBorder="1" applyAlignment="1" applyProtection="1">
      <alignment horizontal="center"/>
    </xf>
    <xf numFmtId="171" fontId="290" fillId="17" borderId="83" xfId="0" applyNumberFormat="1" applyFont="1" applyFill="1" applyBorder="1" applyAlignment="1" applyProtection="1">
      <alignment horizontal="center"/>
    </xf>
    <xf numFmtId="171" fontId="290" fillId="17" borderId="250" xfId="0" applyNumberFormat="1" applyFont="1" applyFill="1" applyBorder="1" applyAlignment="1" applyProtection="1">
      <alignment horizontal="center"/>
    </xf>
    <xf numFmtId="171" fontId="29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1" fillId="16" borderId="334" xfId="0" applyFont="1" applyFill="1" applyBorder="1" applyAlignment="1" applyProtection="1">
      <alignment horizontal="left"/>
    </xf>
    <xf numFmtId="0" fontId="272" fillId="16" borderId="334" xfId="0" applyFont="1" applyFill="1" applyBorder="1" applyAlignment="1" applyProtection="1">
      <alignment horizontal="right"/>
    </xf>
    <xf numFmtId="176" fontId="282" fillId="16" borderId="334" xfId="0" applyNumberFormat="1" applyFont="1" applyFill="1" applyBorder="1" applyAlignment="1" applyProtection="1">
      <alignment horizontal="center"/>
    </xf>
    <xf numFmtId="176" fontId="282" fillId="16" borderId="335" xfId="0" applyNumberFormat="1" applyFont="1" applyFill="1" applyBorder="1" applyAlignment="1" applyProtection="1">
      <alignment horizontal="center"/>
    </xf>
    <xf numFmtId="0" fontId="28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2" fillId="32" borderId="0" xfId="0" applyNumberFormat="1" applyFont="1" applyFill="1" applyBorder="1" applyAlignment="1" applyProtection="1">
      <alignment horizontal="center"/>
    </xf>
    <xf numFmtId="168" fontId="29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4" fillId="32" borderId="0" xfId="0" applyNumberFormat="1" applyFont="1" applyFill="1" applyBorder="1" applyAlignment="1" applyProtection="1">
      <alignment horizontal="center"/>
    </xf>
    <xf numFmtId="171" fontId="295" fillId="17" borderId="250" xfId="0" applyNumberFormat="1" applyFont="1" applyFill="1" applyBorder="1" applyAlignment="1" applyProtection="1">
      <alignment horizontal="center"/>
    </xf>
    <xf numFmtId="171" fontId="295" fillId="17" borderId="83" xfId="0" applyNumberFormat="1" applyFont="1" applyFill="1" applyBorder="1" applyAlignment="1" applyProtection="1">
      <alignment horizontal="center"/>
    </xf>
    <xf numFmtId="171" fontId="295" fillId="17" borderId="82" xfId="0" applyNumberFormat="1" applyFont="1" applyFill="1" applyBorder="1" applyAlignment="1" applyProtection="1">
      <alignment horizontal="center"/>
    </xf>
    <xf numFmtId="171" fontId="29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7" fillId="43" borderId="0" xfId="0" applyFont="1" applyFill="1" applyProtection="1"/>
    <xf numFmtId="0" fontId="298" fillId="43" borderId="0" xfId="0" applyFont="1" applyFill="1" applyProtection="1"/>
    <xf numFmtId="168" fontId="265" fillId="16" borderId="251" xfId="0" applyNumberFormat="1" applyFont="1" applyFill="1" applyBorder="1" applyProtection="1"/>
    <xf numFmtId="168" fontId="268" fillId="16" borderId="251" xfId="0" applyNumberFormat="1" applyFont="1" applyFill="1" applyBorder="1" applyProtection="1"/>
    <xf numFmtId="0" fontId="299" fillId="16" borderId="192" xfId="0" applyFont="1" applyFill="1" applyBorder="1" applyAlignment="1" applyProtection="1">
      <alignment horizontal="center" vertical="center"/>
    </xf>
    <xf numFmtId="0" fontId="300" fillId="16" borderId="0" xfId="0" applyFont="1" applyFill="1" applyAlignment="1" applyProtection="1">
      <alignment horizontal="center"/>
    </xf>
    <xf numFmtId="0" fontId="301" fillId="16" borderId="0" xfId="0" applyFont="1" applyFill="1" applyAlignment="1" applyProtection="1">
      <alignment horizontal="center"/>
    </xf>
    <xf numFmtId="0" fontId="29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5" fillId="2" borderId="0" xfId="0" applyNumberFormat="1" applyFont="1" applyFill="1" applyAlignment="1" applyProtection="1">
      <alignment horizontal="right"/>
    </xf>
    <xf numFmtId="4" fontId="305" fillId="2" borderId="0" xfId="0" applyNumberFormat="1" applyFont="1" applyFill="1" applyAlignment="1" applyProtection="1">
      <alignment horizontal="left"/>
    </xf>
    <xf numFmtId="4" fontId="30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6" fillId="16" borderId="264" xfId="0" applyFont="1" applyFill="1" applyBorder="1" applyAlignment="1" applyProtection="1">
      <alignment horizontal="center"/>
    </xf>
    <xf numFmtId="0" fontId="268" fillId="16" borderId="85" xfId="0" applyFont="1" applyFill="1" applyBorder="1" applyAlignment="1" applyProtection="1">
      <alignment horizontal="center" vertical="center"/>
    </xf>
    <xf numFmtId="180" fontId="30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8" fillId="5" borderId="177" xfId="8" applyFont="1" applyFill="1" applyBorder="1" applyAlignment="1" applyProtection="1">
      <alignment horizontal="left" vertical="center"/>
    </xf>
    <xf numFmtId="0" fontId="309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7" fillId="33" borderId="241" xfId="0" applyNumberFormat="1" applyFont="1" applyFill="1" applyBorder="1" applyAlignment="1" applyProtection="1">
      <alignment horizontal="left"/>
    </xf>
    <xf numFmtId="4" fontId="27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8" fillId="5" borderId="236" xfId="0" applyNumberFormat="1" applyFont="1" applyFill="1" applyBorder="1" applyAlignment="1" applyProtection="1">
      <alignment horizontal="center"/>
    </xf>
    <xf numFmtId="171" fontId="268" fillId="33" borderId="192" xfId="0" applyNumberFormat="1" applyFont="1" applyFill="1" applyBorder="1" applyAlignment="1" applyProtection="1">
      <alignment horizontal="center"/>
    </xf>
    <xf numFmtId="168" fontId="268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0" fillId="42" borderId="339" xfId="0" applyFont="1" applyFill="1" applyBorder="1" applyProtection="1"/>
    <xf numFmtId="0" fontId="311" fillId="42" borderId="340" xfId="0" applyFont="1" applyFill="1" applyBorder="1" applyProtection="1"/>
    <xf numFmtId="0" fontId="310" fillId="42" borderId="341" xfId="0" applyFont="1" applyFill="1" applyBorder="1" applyProtection="1"/>
    <xf numFmtId="0" fontId="31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10" fillId="42" borderId="339" xfId="0" applyFont="1" applyFill="1" applyBorder="1" applyAlignment="1" applyProtection="1">
      <alignment horizontal="left" vertical="top"/>
    </xf>
    <xf numFmtId="0" fontId="310" fillId="42" borderId="345" xfId="0" applyFont="1" applyFill="1" applyBorder="1" applyAlignment="1" applyProtection="1">
      <alignment horizontal="center" vertical="top"/>
    </xf>
    <xf numFmtId="0" fontId="311" fillId="42" borderId="345" xfId="0" applyFont="1" applyFill="1" applyBorder="1" applyAlignment="1" applyProtection="1">
      <alignment horizontal="center" vertical="top"/>
    </xf>
    <xf numFmtId="0" fontId="31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0" fillId="50" borderId="0" xfId="0" applyFont="1" applyFill="1" applyBorder="1" applyProtection="1"/>
    <xf numFmtId="0" fontId="311" fillId="50" borderId="0" xfId="0" applyFont="1" applyFill="1" applyBorder="1" applyProtection="1"/>
    <xf numFmtId="0" fontId="312" fillId="50" borderId="342" xfId="0" applyFont="1" applyFill="1" applyBorder="1" applyProtection="1"/>
    <xf numFmtId="0" fontId="174" fillId="42" borderId="343" xfId="0" applyFont="1" applyFill="1" applyBorder="1" applyProtection="1"/>
    <xf numFmtId="0" fontId="310" fillId="42" borderId="346" xfId="0" applyFont="1" applyFill="1" applyBorder="1" applyProtection="1"/>
    <xf numFmtId="0" fontId="311" fillId="42" borderId="346" xfId="0" applyFont="1" applyFill="1" applyBorder="1" applyProtection="1"/>
    <xf numFmtId="0" fontId="312" fillId="42" borderId="344" xfId="0" applyFont="1" applyFill="1" applyBorder="1" applyProtection="1"/>
    <xf numFmtId="0" fontId="174" fillId="42" borderId="347" xfId="0" applyFont="1" applyFill="1" applyBorder="1" applyProtection="1"/>
    <xf numFmtId="0" fontId="310" fillId="42" borderId="348" xfId="0" applyFont="1" applyFill="1" applyBorder="1" applyProtection="1"/>
    <xf numFmtId="0" fontId="311" fillId="42" borderId="348" xfId="0" applyFont="1" applyFill="1" applyBorder="1" applyProtection="1"/>
    <xf numFmtId="0" fontId="312" fillId="42" borderId="349" xfId="0" applyFont="1" applyFill="1" applyBorder="1" applyProtection="1"/>
    <xf numFmtId="0" fontId="310" fillId="42" borderId="350" xfId="0" applyFont="1" applyFill="1" applyBorder="1" applyProtection="1"/>
    <xf numFmtId="0" fontId="310" fillId="42" borderId="0" xfId="0" applyFont="1" applyFill="1" applyBorder="1" applyProtection="1"/>
    <xf numFmtId="0" fontId="312" fillId="42" borderId="351" xfId="0" applyFont="1" applyFill="1" applyBorder="1" applyProtection="1"/>
    <xf numFmtId="0" fontId="174" fillId="50" borderId="339" xfId="0" applyFont="1" applyFill="1" applyBorder="1" applyProtection="1"/>
    <xf numFmtId="0" fontId="310" fillId="50" borderId="345" xfId="0" applyFont="1" applyFill="1" applyBorder="1" applyProtection="1"/>
    <xf numFmtId="0" fontId="311" fillId="50" borderId="345" xfId="0" applyFont="1" applyFill="1" applyBorder="1" applyProtection="1"/>
    <xf numFmtId="0" fontId="312" fillId="50" borderId="340" xfId="0" applyFont="1" applyFill="1" applyBorder="1" applyProtection="1"/>
    <xf numFmtId="0" fontId="310" fillId="50" borderId="341" xfId="0" applyFont="1" applyFill="1" applyBorder="1" applyProtection="1"/>
    <xf numFmtId="0" fontId="310" fillId="50" borderId="343" xfId="0" applyFont="1" applyFill="1" applyBorder="1" applyProtection="1"/>
    <xf numFmtId="0" fontId="310" fillId="50" borderId="346" xfId="0" applyFont="1" applyFill="1" applyBorder="1" applyProtection="1"/>
    <xf numFmtId="0" fontId="312" fillId="50" borderId="344" xfId="0" applyFont="1" applyFill="1" applyBorder="1" applyProtection="1"/>
    <xf numFmtId="0" fontId="310" fillId="42" borderId="142" xfId="0" applyFont="1" applyFill="1" applyBorder="1" applyAlignment="1" applyProtection="1">
      <alignment vertical="center"/>
    </xf>
    <xf numFmtId="170" fontId="279" fillId="42" borderId="227" xfId="0" applyNumberFormat="1" applyFont="1" applyFill="1" applyBorder="1" applyAlignment="1" applyProtection="1">
      <alignment horizontal="center"/>
    </xf>
    <xf numFmtId="0" fontId="311" fillId="42" borderId="87" xfId="0" applyFont="1" applyFill="1" applyBorder="1" applyAlignment="1" applyProtection="1">
      <alignment vertical="center"/>
    </xf>
    <xf numFmtId="0" fontId="31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0" fillId="17" borderId="8" xfId="0" applyNumberFormat="1" applyFont="1" applyFill="1" applyBorder="1" applyAlignment="1" applyProtection="1">
      <alignment horizontal="center"/>
    </xf>
    <xf numFmtId="171" fontId="295" fillId="17" borderId="10" xfId="0" applyNumberFormat="1" applyFont="1" applyFill="1" applyBorder="1" applyAlignment="1" applyProtection="1">
      <alignment horizontal="center"/>
    </xf>
    <xf numFmtId="171" fontId="29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8" fillId="33" borderId="283" xfId="0" applyNumberFormat="1" applyFont="1" applyFill="1" applyBorder="1" applyProtection="1"/>
    <xf numFmtId="168" fontId="26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13" fillId="17" borderId="83" xfId="0" applyFont="1" applyFill="1" applyBorder="1" applyProtection="1"/>
    <xf numFmtId="0" fontId="314" fillId="5" borderId="82" xfId="0" applyFont="1" applyFill="1" applyBorder="1" applyAlignment="1" applyProtection="1">
      <alignment horizontal="center"/>
    </xf>
    <xf numFmtId="171" fontId="315" fillId="32" borderId="0" xfId="0" applyNumberFormat="1" applyFont="1" applyFill="1" applyBorder="1" applyAlignment="1" applyProtection="1">
      <alignment horizontal="center"/>
    </xf>
    <xf numFmtId="171" fontId="316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9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8" fillId="17" borderId="167" xfId="8" applyNumberFormat="1" applyFont="1" applyFill="1" applyBorder="1" applyAlignment="1" applyProtection="1">
      <alignment horizontal="left"/>
    </xf>
    <xf numFmtId="185" fontId="319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9" fillId="17" borderId="167" xfId="8" applyNumberFormat="1" applyFont="1" applyFill="1" applyBorder="1" applyAlignment="1" applyProtection="1">
      <alignment horizontal="left"/>
    </xf>
    <xf numFmtId="184" fontId="289" fillId="17" borderId="171" xfId="8" applyNumberFormat="1" applyFont="1" applyFill="1" applyBorder="1" applyAlignment="1" applyProtection="1">
      <alignment horizontal="center"/>
    </xf>
    <xf numFmtId="184" fontId="289" fillId="17" borderId="167" xfId="8" applyNumberFormat="1" applyFont="1" applyFill="1" applyBorder="1" applyAlignment="1" applyProtection="1">
      <alignment horizontal="left"/>
    </xf>
    <xf numFmtId="186" fontId="31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9" fillId="42" borderId="344" xfId="0" applyNumberFormat="1" applyFont="1" applyFill="1" applyBorder="1" applyAlignment="1" applyProtection="1">
      <alignment horizontal="left" vertical="center"/>
    </xf>
    <xf numFmtId="0" fontId="310" fillId="42" borderId="0" xfId="0" applyFont="1" applyFill="1" applyBorder="1" applyAlignment="1" applyProtection="1">
      <alignment horizontal="center"/>
    </xf>
    <xf numFmtId="0" fontId="310" fillId="42" borderId="351" xfId="0" applyFont="1" applyFill="1" applyBorder="1" applyProtection="1"/>
    <xf numFmtId="38" fontId="320" fillId="21" borderId="158" xfId="9" applyNumberFormat="1" applyFont="1" applyFill="1" applyBorder="1" applyAlignment="1" applyProtection="1">
      <alignment horizontal="center" vertical="center"/>
    </xf>
    <xf numFmtId="38" fontId="321" fillId="45" borderId="158" xfId="9" applyNumberFormat="1" applyFont="1" applyFill="1" applyBorder="1" applyAlignment="1" applyProtection="1">
      <alignment horizontal="center" vertical="center"/>
    </xf>
    <xf numFmtId="38" fontId="322" fillId="16" borderId="158" xfId="9" applyNumberFormat="1" applyFont="1" applyFill="1" applyBorder="1" applyAlignment="1" applyProtection="1">
      <alignment horizontal="center" vertical="center"/>
    </xf>
    <xf numFmtId="38" fontId="323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9" fillId="17" borderId="167" xfId="8" quotePrefix="1" applyNumberFormat="1" applyFont="1" applyFill="1" applyBorder="1" applyAlignment="1" applyProtection="1">
      <alignment horizontal="left"/>
    </xf>
    <xf numFmtId="184" fontId="289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6" fillId="21" borderId="343" xfId="0" applyFont="1" applyFill="1" applyBorder="1" applyProtection="1"/>
    <xf numFmtId="0" fontId="326" fillId="21" borderId="346" xfId="0" applyFont="1" applyFill="1" applyBorder="1" applyProtection="1"/>
    <xf numFmtId="0" fontId="299" fillId="21" borderId="346" xfId="0" applyFont="1" applyFill="1" applyBorder="1" applyProtection="1"/>
    <xf numFmtId="0" fontId="327" fillId="21" borderId="344" xfId="0" applyFont="1" applyFill="1" applyBorder="1" applyProtection="1"/>
    <xf numFmtId="0" fontId="32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5" fillId="32" borderId="0" xfId="0" applyFont="1" applyFill="1" applyProtection="1"/>
    <xf numFmtId="168" fontId="30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9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9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7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7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7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9" fillId="32" borderId="0" xfId="0" applyFont="1" applyFill="1" applyAlignment="1" applyProtection="1">
      <alignment horizontal="left"/>
    </xf>
    <xf numFmtId="0" fontId="329" fillId="32" borderId="0" xfId="0" applyFont="1" applyFill="1" applyAlignment="1" applyProtection="1">
      <alignment horizontal="right"/>
    </xf>
    <xf numFmtId="0" fontId="329" fillId="2" borderId="0" xfId="0" applyFont="1" applyFill="1" applyProtection="1"/>
    <xf numFmtId="0" fontId="32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0" fillId="38" borderId="0" xfId="0" applyFont="1" applyFill="1" applyAlignment="1" applyProtection="1">
      <alignment horizontal="right"/>
    </xf>
    <xf numFmtId="0" fontId="331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2" fillId="42" borderId="0" xfId="0" applyNumberFormat="1" applyFont="1" applyFill="1" applyBorder="1" applyAlignment="1" applyProtection="1">
      <alignment horizontal="center"/>
    </xf>
    <xf numFmtId="192" fontId="333" fillId="17" borderId="0" xfId="0" quotePrefix="1" applyNumberFormat="1" applyFont="1" applyFill="1" applyBorder="1" applyAlignment="1" applyProtection="1">
      <alignment horizontal="left"/>
    </xf>
    <xf numFmtId="192" fontId="333" fillId="17" borderId="0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4" fillId="34" borderId="142" xfId="0" quotePrefix="1" applyNumberFormat="1" applyFont="1" applyFill="1" applyBorder="1" applyAlignment="1" applyProtection="1"/>
    <xf numFmtId="225" fontId="335" fillId="17" borderId="194" xfId="0" applyNumberFormat="1" applyFont="1" applyFill="1" applyBorder="1" applyAlignment="1" applyProtection="1">
      <alignment horizontal="left"/>
    </xf>
    <xf numFmtId="171" fontId="295" fillId="17" borderId="0" xfId="0" applyNumberFormat="1" applyFont="1" applyFill="1" applyBorder="1" applyAlignment="1" applyProtection="1">
      <alignment horizontal="center"/>
    </xf>
    <xf numFmtId="171" fontId="290" fillId="17" borderId="10" xfId="0" applyNumberFormat="1" applyFont="1" applyFill="1" applyBorder="1" applyAlignment="1" applyProtection="1">
      <alignment horizontal="center"/>
    </xf>
    <xf numFmtId="171" fontId="29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4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7" fillId="21" borderId="142" xfId="0" applyNumberFormat="1" applyFont="1" applyFill="1" applyBorder="1" applyAlignment="1" applyProtection="1">
      <alignment horizontal="center"/>
    </xf>
    <xf numFmtId="184" fontId="33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4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5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4" fillId="34" borderId="193" xfId="0" applyNumberFormat="1" applyFont="1" applyFill="1" applyBorder="1" applyAlignment="1" applyProtection="1">
      <alignment horizontal="right"/>
    </xf>
    <xf numFmtId="229" fontId="33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1" fillId="34" borderId="142" xfId="0" applyNumberFormat="1" applyFont="1" applyFill="1" applyBorder="1" applyAlignment="1" applyProtection="1"/>
    <xf numFmtId="0" fontId="270" fillId="34" borderId="194" xfId="0" applyFont="1" applyFill="1" applyBorder="1" applyAlignment="1" applyProtection="1">
      <alignment horizontal="left"/>
    </xf>
    <xf numFmtId="0" fontId="326" fillId="16" borderId="142" xfId="0" applyFont="1" applyFill="1" applyBorder="1" applyAlignment="1" applyProtection="1">
      <alignment vertical="center"/>
    </xf>
    <xf numFmtId="0" fontId="32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0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17" fillId="3" borderId="318" xfId="2" applyFont="1" applyFill="1" applyBorder="1"/>
    <xf numFmtId="0" fontId="57" fillId="0" borderId="0" xfId="2" applyFont="1" applyFill="1"/>
    <xf numFmtId="0" fontId="3" fillId="5" borderId="319" xfId="2" applyFont="1" applyFill="1" applyBorder="1"/>
    <xf numFmtId="0" fontId="3" fillId="5" borderId="0" xfId="2" applyFont="1" applyFill="1" applyBorder="1"/>
    <xf numFmtId="0" fontId="3" fillId="5" borderId="320" xfId="2" applyFont="1" applyFill="1" applyBorder="1"/>
    <xf numFmtId="0" fontId="2" fillId="5" borderId="319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20" xfId="2" applyNumberFormat="1" applyFont="1" applyFill="1" applyBorder="1" applyAlignment="1"/>
    <xf numFmtId="0" fontId="3" fillId="17" borderId="320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9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20" xfId="2" applyFont="1" applyFill="1" applyBorder="1"/>
    <xf numFmtId="0" fontId="3" fillId="5" borderId="321" xfId="2" applyFont="1" applyFill="1" applyBorder="1"/>
    <xf numFmtId="0" fontId="3" fillId="5" borderId="322" xfId="2" applyFont="1" applyFill="1" applyBorder="1"/>
    <xf numFmtId="0" fontId="3" fillId="5" borderId="323" xfId="2" applyFont="1" applyFill="1" applyBorder="1"/>
    <xf numFmtId="0" fontId="3" fillId="2" borderId="0" xfId="2" applyFont="1" applyFill="1"/>
    <xf numFmtId="0" fontId="16" fillId="3" borderId="324" xfId="2" applyFont="1" applyFill="1" applyBorder="1"/>
    <xf numFmtId="219" fontId="76" fillId="17" borderId="0" xfId="2" applyNumberFormat="1" applyFont="1" applyFill="1" applyBorder="1" applyAlignment="1">
      <alignment horizontal="left"/>
    </xf>
    <xf numFmtId="218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5" xfId="0" applyNumberFormat="1" applyFont="1" applyFill="1" applyBorder="1" applyAlignment="1" applyProtection="1">
      <alignment horizontal="center"/>
    </xf>
    <xf numFmtId="171" fontId="202" fillId="11" borderId="326" xfId="0" applyNumberFormat="1" applyFont="1" applyFill="1" applyBorder="1" applyAlignment="1" applyProtection="1">
      <alignment horizontal="center"/>
    </xf>
    <xf numFmtId="171" fontId="16" fillId="7" borderId="325" xfId="0" applyNumberFormat="1" applyFont="1" applyFill="1" applyBorder="1" applyAlignment="1" applyProtection="1">
      <alignment horizontal="center"/>
    </xf>
    <xf numFmtId="171" fontId="202" fillId="7" borderId="326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4" fontId="16" fillId="3" borderId="327" xfId="0" applyNumberFormat="1" applyFont="1" applyFill="1" applyBorder="1" applyAlignment="1" applyProtection="1">
      <alignment horizontal="center"/>
    </xf>
    <xf numFmtId="4" fontId="202" fillId="3" borderId="328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5" xfId="0" applyNumberFormat="1" applyFont="1" applyFill="1" applyBorder="1" applyAlignment="1" applyProtection="1">
      <alignment horizontal="center"/>
    </xf>
    <xf numFmtId="4" fontId="229" fillId="3" borderId="326" xfId="0" applyNumberFormat="1" applyFont="1" applyFill="1" applyBorder="1" applyAlignment="1" applyProtection="1">
      <alignment horizontal="center"/>
    </xf>
    <xf numFmtId="179" fontId="16" fillId="3" borderId="325" xfId="0" applyNumberFormat="1" applyFont="1" applyFill="1" applyBorder="1" applyAlignment="1" applyProtection="1">
      <alignment horizontal="center"/>
    </xf>
    <xf numFmtId="179" fontId="202" fillId="3" borderId="326" xfId="0" applyNumberFormat="1" applyFont="1" applyFill="1" applyBorder="1" applyAlignment="1" applyProtection="1">
      <alignment horizontal="center"/>
    </xf>
    <xf numFmtId="179" fontId="16" fillId="11" borderId="325" xfId="0" applyNumberFormat="1" applyFont="1" applyFill="1" applyBorder="1" applyAlignment="1" applyProtection="1">
      <alignment horizontal="center"/>
    </xf>
    <xf numFmtId="179" fontId="202" fillId="11" borderId="326" xfId="0" applyNumberFormat="1" applyFont="1" applyFill="1" applyBorder="1" applyAlignment="1" applyProtection="1">
      <alignment horizontal="center"/>
    </xf>
    <xf numFmtId="4" fontId="27" fillId="11" borderId="325" xfId="0" applyNumberFormat="1" applyFont="1" applyFill="1" applyBorder="1" applyAlignment="1" applyProtection="1">
      <alignment horizontal="center"/>
    </xf>
    <xf numFmtId="4" fontId="229" fillId="11" borderId="326" xfId="0" applyNumberFormat="1" applyFont="1" applyFill="1" applyBorder="1" applyAlignment="1" applyProtection="1">
      <alignment horizontal="center"/>
    </xf>
    <xf numFmtId="4" fontId="27" fillId="7" borderId="325" xfId="0" applyNumberFormat="1" applyFont="1" applyFill="1" applyBorder="1" applyAlignment="1" applyProtection="1">
      <alignment horizontal="center"/>
    </xf>
    <xf numFmtId="4" fontId="229" fillId="7" borderId="326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5" xfId="0" applyNumberFormat="1" applyFont="1" applyFill="1" applyBorder="1" applyAlignment="1" applyProtection="1">
      <alignment horizontal="center"/>
    </xf>
    <xf numFmtId="179" fontId="202" fillId="7" borderId="326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74" fontId="256" fillId="38" borderId="0" xfId="2" applyNumberFormat="1" applyFont="1" applyFill="1" applyBorder="1" applyAlignment="1">
      <alignment horizontal="right"/>
    </xf>
    <xf numFmtId="0" fontId="257" fillId="38" borderId="0" xfId="2" applyFont="1" applyFill="1" applyBorder="1"/>
    <xf numFmtId="0" fontId="3" fillId="16" borderId="0" xfId="2" applyFont="1" applyFill="1" applyBorder="1"/>
    <xf numFmtId="232" fontId="76" fillId="16" borderId="0" xfId="2" applyNumberFormat="1" applyFont="1" applyFill="1" applyBorder="1"/>
    <xf numFmtId="234" fontId="76" fillId="17" borderId="0" xfId="2" applyNumberFormat="1" applyFont="1" applyFill="1" applyBorder="1" applyAlignment="1"/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260" fillId="38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213" fontId="76" fillId="17" borderId="0" xfId="2" applyNumberFormat="1" applyFont="1" applyFill="1" applyBorder="1" applyAlignment="1">
      <alignment horizontal="left"/>
    </xf>
    <xf numFmtId="213" fontId="76" fillId="17" borderId="320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center"/>
    </xf>
    <xf numFmtId="210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left"/>
    </xf>
    <xf numFmtId="195" fontId="76" fillId="5" borderId="0" xfId="2" applyNumberFormat="1" applyFont="1" applyFill="1" applyBorder="1" applyAlignment="1">
      <alignment horizontal="center"/>
    </xf>
    <xf numFmtId="231" fontId="76" fillId="16" borderId="0" xfId="2" applyNumberFormat="1" applyFont="1" applyFill="1" applyBorder="1" applyAlignment="1">
      <alignment horizontal="center"/>
    </xf>
    <xf numFmtId="231" fontId="76" fillId="16" borderId="320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07" fontId="76" fillId="5" borderId="0" xfId="2" quotePrefix="1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4" fontId="76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22" fontId="76" fillId="5" borderId="0" xfId="2" applyNumberFormat="1" applyFont="1" applyFill="1" applyBorder="1" applyAlignment="1">
      <alignment horizontal="left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230" fontId="281" fillId="3" borderId="318" xfId="2" applyNumberFormat="1" applyFont="1" applyFill="1" applyBorder="1" applyAlignment="1">
      <alignment horizontal="center"/>
    </xf>
    <xf numFmtId="230" fontId="281" fillId="3" borderId="329" xfId="2" applyNumberFormat="1" applyFont="1" applyFill="1" applyBorder="1" applyAlignment="1">
      <alignment horizontal="center"/>
    </xf>
    <xf numFmtId="216" fontId="76" fillId="17" borderId="0" xfId="2" applyNumberFormat="1" applyFont="1" applyFill="1" applyBorder="1" applyAlignment="1">
      <alignment horizontal="left"/>
    </xf>
    <xf numFmtId="217" fontId="76" fillId="17" borderId="0" xfId="2" applyNumberFormat="1" applyFont="1" applyFill="1" applyBorder="1" applyAlignment="1">
      <alignment horizontal="center"/>
    </xf>
    <xf numFmtId="188" fontId="76" fillId="17" borderId="0" xfId="2" applyNumberFormat="1" applyFont="1" applyFill="1" applyBorder="1" applyAlignment="1">
      <alignment horizontal="left"/>
    </xf>
    <xf numFmtId="220" fontId="76" fillId="17" borderId="0" xfId="2" applyNumberFormat="1" applyFont="1" applyFill="1" applyBorder="1" applyAlignment="1">
      <alignment horizontal="center"/>
    </xf>
    <xf numFmtId="221" fontId="76" fillId="17" borderId="0" xfId="2" applyNumberFormat="1" applyFont="1" applyFill="1" applyBorder="1" applyAlignment="1">
      <alignment horizontal="center"/>
    </xf>
    <xf numFmtId="0" fontId="338" fillId="32" borderId="0" xfId="0" applyFont="1" applyFill="1" applyAlignment="1" applyProtection="1">
      <alignment horizontal="center"/>
    </xf>
    <xf numFmtId="0" fontId="339" fillId="32" borderId="0" xfId="0" applyFont="1" applyFill="1" applyAlignment="1" applyProtection="1">
      <alignment horizontal="center"/>
    </xf>
    <xf numFmtId="0" fontId="340" fillId="32" borderId="0" xfId="0" applyFont="1" applyFill="1" applyAlignment="1" applyProtection="1">
      <alignment horizontal="center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05" fillId="32" borderId="0" xfId="0" applyFont="1" applyFill="1" applyAlignment="1" applyProtection="1">
      <alignment horizontal="right"/>
    </xf>
    <xf numFmtId="0" fontId="339" fillId="32" borderId="0" xfId="0" applyFont="1" applyFill="1" applyAlignment="1" applyProtection="1">
      <alignment horizontal="right"/>
    </xf>
    <xf numFmtId="0" fontId="341" fillId="17" borderId="142" xfId="0" applyFont="1" applyFill="1" applyBorder="1" applyAlignment="1" applyProtection="1">
      <alignment horizontal="left"/>
    </xf>
    <xf numFmtId="0" fontId="341" fillId="17" borderId="194" xfId="0" applyFont="1" applyFill="1" applyBorder="1" applyAlignment="1" applyProtection="1">
      <alignment horizontal="left"/>
    </xf>
    <xf numFmtId="0" fontId="342" fillId="17" borderId="142" xfId="0" applyFont="1" applyFill="1" applyBorder="1" applyAlignment="1" applyProtection="1">
      <alignment horizontal="left"/>
    </xf>
    <xf numFmtId="0" fontId="342" fillId="17" borderId="194" xfId="0" applyFont="1" applyFill="1" applyBorder="1" applyAlignment="1" applyProtection="1">
      <alignment horizontal="left"/>
    </xf>
    <xf numFmtId="0" fontId="339" fillId="32" borderId="0" xfId="0" applyFont="1" applyFill="1" applyAlignment="1" applyProtection="1">
      <alignment horizontal="left"/>
    </xf>
    <xf numFmtId="0" fontId="338" fillId="32" borderId="0" xfId="0" applyFont="1" applyFill="1" applyBorder="1" applyAlignment="1" applyProtection="1">
      <alignment horizontal="left" vertical="top" wrapText="1"/>
    </xf>
    <xf numFmtId="0" fontId="338" fillId="32" borderId="169" xfId="0" applyFont="1" applyFill="1" applyBorder="1" applyAlignment="1" applyProtection="1">
      <alignment horizontal="left" vertical="top" wrapText="1"/>
    </xf>
    <xf numFmtId="0" fontId="338" fillId="32" borderId="0" xfId="0" applyFont="1" applyFill="1" applyAlignment="1" applyProtection="1">
      <alignment horizontal="center" vertical="top" wrapText="1"/>
    </xf>
    <xf numFmtId="0" fontId="338" fillId="32" borderId="169" xfId="0" applyFont="1" applyFill="1" applyBorder="1" applyAlignment="1" applyProtection="1">
      <alignment horizontal="center" vertical="top" wrapText="1"/>
    </xf>
    <xf numFmtId="0" fontId="305" fillId="32" borderId="0" xfId="0" applyFont="1" applyFill="1" applyAlignment="1" applyProtection="1">
      <alignment horizontal="center"/>
    </xf>
    <xf numFmtId="0" fontId="343" fillId="6" borderId="166" xfId="0" applyFont="1" applyFill="1" applyBorder="1" applyAlignment="1" applyProtection="1">
      <alignment horizontal="center"/>
    </xf>
    <xf numFmtId="0" fontId="343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4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1" fillId="23" borderId="193" xfId="1" applyNumberFormat="1" applyFont="1" applyFill="1" applyBorder="1" applyAlignment="1" applyProtection="1">
      <alignment horizontal="center" vertical="center"/>
      <protection locked="0"/>
    </xf>
    <xf numFmtId="1" fontId="291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5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46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38" fontId="316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5" fillId="37" borderId="0" xfId="0" applyFont="1" applyFill="1" applyAlignment="1" applyProtection="1">
      <alignment horizontal="right" vertical="center" wrapText="1"/>
    </xf>
    <xf numFmtId="1" fontId="291" fillId="23" borderId="193" xfId="1" applyNumberFormat="1" applyFont="1" applyFill="1" applyBorder="1" applyAlignment="1" applyProtection="1">
      <alignment horizontal="center" vertical="center"/>
    </xf>
    <xf numFmtId="1" fontId="291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0" fontId="347" fillId="16" borderId="193" xfId="8" applyFont="1" applyFill="1" applyBorder="1" applyAlignment="1" applyProtection="1">
      <alignment horizontal="center"/>
      <protection locked="0"/>
    </xf>
    <xf numFmtId="0" fontId="347" fillId="16" borderId="194" xfId="8" applyFont="1" applyFill="1" applyBorder="1" applyAlignment="1" applyProtection="1">
      <alignment horizontal="center"/>
      <protection locked="0"/>
    </xf>
    <xf numFmtId="0" fontId="348" fillId="16" borderId="193" xfId="8" applyFont="1" applyFill="1" applyBorder="1" applyAlignment="1" applyProtection="1">
      <alignment horizontal="center"/>
      <protection locked="0"/>
    </xf>
    <xf numFmtId="0" fontId="348" fillId="16" borderId="142" xfId="8" applyFont="1" applyFill="1" applyBorder="1" applyAlignment="1" applyProtection="1">
      <alignment horizontal="center"/>
      <protection locked="0"/>
    </xf>
    <xf numFmtId="0" fontId="348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42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86" fontId="332" fillId="50" borderId="345" xfId="0" quotePrefix="1" applyNumberFormat="1" applyFont="1" applyFill="1" applyBorder="1" applyAlignment="1" applyProtection="1">
      <alignment horizontal="left"/>
    </xf>
    <xf numFmtId="186" fontId="332" fillId="50" borderId="345" xfId="0" applyNumberFormat="1" applyFont="1" applyFill="1" applyBorder="1" applyAlignment="1" applyProtection="1">
      <alignment horizontal="left"/>
    </xf>
    <xf numFmtId="190" fontId="349" fillId="17" borderId="168" xfId="0" quotePrefix="1" applyNumberFormat="1" applyFont="1" applyFill="1" applyBorder="1" applyAlignment="1" applyProtection="1">
      <alignment horizontal="left"/>
    </xf>
    <xf numFmtId="190" fontId="349" fillId="17" borderId="0" xfId="0" applyNumberFormat="1" applyFont="1" applyFill="1" applyBorder="1" applyAlignment="1" applyProtection="1">
      <alignment horizontal="left"/>
    </xf>
    <xf numFmtId="191" fontId="349" fillId="17" borderId="0" xfId="0" quotePrefix="1" applyNumberFormat="1" applyFont="1" applyFill="1" applyBorder="1" applyAlignment="1" applyProtection="1">
      <alignment horizontal="center"/>
    </xf>
    <xf numFmtId="191" fontId="349" fillId="17" borderId="0" xfId="0" applyNumberFormat="1" applyFont="1" applyFill="1" applyBorder="1" applyAlignment="1" applyProtection="1">
      <alignment horizontal="center"/>
    </xf>
    <xf numFmtId="188" fontId="350" fillId="42" borderId="0" xfId="0" applyNumberFormat="1" applyFont="1" applyFill="1" applyBorder="1" applyAlignment="1" applyProtection="1">
      <alignment horizontal="center"/>
    </xf>
    <xf numFmtId="189" fontId="332" fillId="42" borderId="0" xfId="0" quotePrefix="1" applyNumberFormat="1" applyFont="1" applyFill="1" applyBorder="1" applyAlignment="1" applyProtection="1">
      <alignment horizontal="left"/>
    </xf>
    <xf numFmtId="189" fontId="332" fillId="42" borderId="0" xfId="0" applyNumberFormat="1" applyFont="1" applyFill="1" applyBorder="1" applyAlignment="1" applyProtection="1">
      <alignment horizontal="left"/>
    </xf>
    <xf numFmtId="189" fontId="332" fillId="42" borderId="351" xfId="0" applyNumberFormat="1" applyFont="1" applyFill="1" applyBorder="1" applyAlignment="1" applyProtection="1">
      <alignment horizontal="left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51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0" fontId="334" fillId="17" borderId="165" xfId="0" applyFont="1" applyFill="1" applyBorder="1" applyAlignment="1" applyProtection="1">
      <alignment horizontal="center" vertical="center"/>
    </xf>
    <xf numFmtId="0" fontId="334" fillId="17" borderId="167" xfId="0" applyFont="1" applyFill="1" applyBorder="1" applyAlignment="1" applyProtection="1">
      <alignment horizontal="center" vertical="center"/>
    </xf>
    <xf numFmtId="225" fontId="335" fillId="17" borderId="170" xfId="0" applyNumberFormat="1" applyFont="1" applyFill="1" applyBorder="1" applyAlignment="1" applyProtection="1">
      <alignment horizontal="center"/>
    </xf>
    <xf numFmtId="225" fontId="335" fillId="17" borderId="171" xfId="0" applyNumberFormat="1" applyFont="1" applyFill="1" applyBorder="1" applyAlignment="1" applyProtection="1">
      <alignment horizontal="center"/>
    </xf>
    <xf numFmtId="0" fontId="192" fillId="16" borderId="142" xfId="0" applyFont="1" applyFill="1" applyBorder="1" applyAlignment="1" applyProtection="1">
      <alignment horizontal="center"/>
    </xf>
    <xf numFmtId="224" fontId="270" fillId="34" borderId="193" xfId="0" applyNumberFormat="1" applyFont="1" applyFill="1" applyBorder="1" applyAlignment="1" applyProtection="1">
      <alignment horizontal="center"/>
    </xf>
    <xf numFmtId="224" fontId="270" fillId="34" borderId="142" xfId="0" applyNumberFormat="1" applyFont="1" applyFill="1" applyBorder="1" applyAlignment="1" applyProtection="1">
      <alignment horizontal="center"/>
    </xf>
    <xf numFmtId="193" fontId="332" fillId="42" borderId="0" xfId="0" applyNumberFormat="1" applyFont="1" applyFill="1" applyBorder="1" applyAlignment="1" applyProtection="1">
      <alignment horizontal="center"/>
    </xf>
    <xf numFmtId="184" fontId="336" fillId="16" borderId="0" xfId="0" applyNumberFormat="1" applyFont="1" applyFill="1" applyBorder="1" applyAlignment="1" applyProtection="1">
      <alignment horizontal="center"/>
    </xf>
    <xf numFmtId="176" fontId="282" fillId="34" borderId="190" xfId="0" applyNumberFormat="1" applyFont="1" applyFill="1" applyBorder="1" applyAlignment="1" applyProtection="1">
      <alignment horizontal="center"/>
    </xf>
    <xf numFmtId="176" fontId="282" fillId="34" borderId="191" xfId="0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52" fillId="5" borderId="193" xfId="8" applyFont="1" applyFill="1" applyBorder="1" applyAlignment="1" applyProtection="1">
      <alignment horizontal="center" vertical="center"/>
    </xf>
    <xf numFmtId="0" fontId="352" fillId="5" borderId="142" xfId="8" applyFont="1" applyFill="1" applyBorder="1" applyAlignment="1" applyProtection="1">
      <alignment horizontal="center" vertical="center"/>
    </xf>
    <xf numFmtId="0" fontId="352" fillId="5" borderId="194" xfId="8" applyFont="1" applyFill="1" applyBorder="1" applyAlignment="1" applyProtection="1">
      <alignment horizontal="center" vertical="center"/>
    </xf>
    <xf numFmtId="0" fontId="352" fillId="13" borderId="193" xfId="8" applyFont="1" applyFill="1" applyBorder="1" applyAlignment="1" applyProtection="1">
      <alignment horizontal="center" vertical="center"/>
    </xf>
    <xf numFmtId="0" fontId="352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53" fillId="16" borderId="332" xfId="9" applyNumberFormat="1" applyFont="1" applyFill="1" applyBorder="1" applyAlignment="1" applyProtection="1">
      <alignment horizontal="center"/>
    </xf>
    <xf numFmtId="38" fontId="353" fillId="8" borderId="332" xfId="9" applyNumberFormat="1" applyFont="1" applyFill="1" applyBorder="1" applyAlignment="1" applyProtection="1">
      <alignment horizontal="center"/>
    </xf>
    <xf numFmtId="38" fontId="353" fillId="8" borderId="81" xfId="9" applyNumberFormat="1" applyFont="1" applyFill="1" applyBorder="1" applyAlignment="1" applyProtection="1">
      <alignment horizontal="center"/>
    </xf>
    <xf numFmtId="0" fontId="354" fillId="10" borderId="0" xfId="8" applyFont="1" applyFill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8" fillId="5" borderId="170" xfId="8" applyFont="1" applyFill="1" applyBorder="1" applyAlignment="1" applyProtection="1">
      <alignment horizontal="center" vertical="center" wrapText="1"/>
    </xf>
    <xf numFmtId="0" fontId="348" fillId="5" borderId="11" xfId="8" applyFont="1" applyFill="1" applyBorder="1" applyAlignment="1" applyProtection="1">
      <alignment horizontal="center" vertical="center" wrapText="1"/>
    </xf>
    <xf numFmtId="0" fontId="348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38" fontId="355" fillId="17" borderId="332" xfId="9" applyNumberFormat="1" applyFont="1" applyFill="1" applyBorder="1" applyAlignment="1" applyProtection="1">
      <alignment horizontal="center"/>
    </xf>
    <xf numFmtId="38" fontId="355" fillId="17" borderId="81" xfId="9" applyNumberFormat="1" applyFont="1" applyFill="1" applyBorder="1" applyAlignment="1" applyProtection="1">
      <alignment horizontal="center"/>
    </xf>
    <xf numFmtId="0" fontId="356" fillId="3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48" fillId="29" borderId="59" xfId="9" applyNumberFormat="1" applyFont="1" applyFill="1" applyBorder="1" applyAlignment="1" applyProtection="1">
      <alignment horizontal="center"/>
    </xf>
    <xf numFmtId="166" fontId="347" fillId="29" borderId="0" xfId="9" applyNumberFormat="1" applyFont="1" applyFill="1" applyAlignment="1" applyProtection="1">
      <alignment horizontal="center"/>
    </xf>
    <xf numFmtId="0" fontId="284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5" fillId="39" borderId="48" xfId="8" applyFont="1" applyFill="1" applyBorder="1" applyAlignment="1" applyProtection="1">
      <alignment horizont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57" fillId="2" borderId="0" xfId="8" applyFont="1" applyFill="1" applyAlignment="1" applyProtection="1">
      <alignment horizontal="center"/>
    </xf>
    <xf numFmtId="0" fontId="358" fillId="28" borderId="0" xfId="8" applyFont="1" applyFill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5" fillId="31" borderId="48" xfId="8" applyFont="1" applyFill="1" applyBorder="1" applyAlignment="1" applyProtection="1">
      <alignment horizontal="center"/>
    </xf>
    <xf numFmtId="0" fontId="359" fillId="32" borderId="0" xfId="5" applyFont="1" applyFill="1" applyBorder="1" applyAlignment="1" applyProtection="1">
      <alignment horizontal="left"/>
    </xf>
    <xf numFmtId="0" fontId="360" fillId="11" borderId="148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1" fillId="11" borderId="166" xfId="0" applyFont="1" applyFill="1" applyBorder="1" applyAlignment="1" applyProtection="1">
      <alignment horizontal="center"/>
    </xf>
    <xf numFmtId="0" fontId="361" fillId="11" borderId="244" xfId="0" applyFont="1" applyFill="1" applyBorder="1" applyAlignment="1" applyProtection="1">
      <alignment horizontal="center"/>
    </xf>
    <xf numFmtId="0" fontId="36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2" fillId="11" borderId="113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2" fillId="11" borderId="148" xfId="0" applyFont="1" applyFill="1" applyBorder="1" applyAlignment="1" applyProtection="1">
      <alignment horizontal="center"/>
    </xf>
    <xf numFmtId="0" fontId="363" fillId="3" borderId="142" xfId="0" applyFont="1" applyFill="1" applyBorder="1" applyAlignment="1" applyProtection="1">
      <alignment horizontal="center"/>
    </xf>
    <xf numFmtId="0" fontId="362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99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RowHeight="15.75"/>
  <cols>
    <col min="1" max="1" width="0.7109375" style="2211" customWidth="1"/>
    <col min="2" max="2" width="5.28515625" style="2228" customWidth="1"/>
    <col min="3" max="3" width="3.7109375" style="2228" customWidth="1"/>
    <col min="4" max="4" width="10.28515625" style="2228" customWidth="1"/>
    <col min="5" max="5" width="9.42578125" style="2228" customWidth="1"/>
    <col min="6" max="6" width="6" style="2228" customWidth="1"/>
    <col min="7" max="7" width="5.85546875" style="2228" customWidth="1"/>
    <col min="8" max="8" width="13.140625" style="2228" customWidth="1"/>
    <col min="9" max="9" width="11.140625" style="2228" customWidth="1"/>
    <col min="10" max="10" width="8" style="2228" customWidth="1"/>
    <col min="11" max="11" width="22.7109375" style="2228" customWidth="1"/>
    <col min="12" max="12" width="17.42578125" style="2228" customWidth="1"/>
    <col min="13" max="13" width="7.28515625" style="2228" customWidth="1"/>
    <col min="14" max="16384" width="9.140625" style="2211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236" t="s">
        <v>2140</v>
      </c>
      <c r="C2" s="2210"/>
      <c r="D2" s="2210"/>
      <c r="E2" s="2210"/>
      <c r="F2" s="2210"/>
      <c r="G2" s="2210"/>
      <c r="H2" s="2210"/>
      <c r="I2" s="2210"/>
      <c r="J2" s="2210"/>
      <c r="K2" s="2210"/>
      <c r="L2" s="2378">
        <f>+'TRIAL-BALANCE'!E8</f>
        <v>2025</v>
      </c>
      <c r="M2" s="2379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2"/>
      <c r="C3" s="2213"/>
      <c r="D3" s="2213"/>
      <c r="E3" s="2213"/>
      <c r="F3" s="2213"/>
      <c r="G3" s="2213"/>
      <c r="H3" s="2213"/>
      <c r="I3" s="2213"/>
      <c r="J3" s="2213"/>
      <c r="K3" s="2213"/>
      <c r="L3" s="2213"/>
      <c r="M3" s="2214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5" t="s">
        <v>1376</v>
      </c>
      <c r="C4" s="2216" t="s">
        <v>1377</v>
      </c>
      <c r="D4" s="2213"/>
      <c r="E4" s="2213"/>
      <c r="F4" s="2213"/>
      <c r="G4" s="2213"/>
      <c r="H4" s="2213"/>
      <c r="I4" s="2213"/>
      <c r="J4" s="2213"/>
      <c r="K4" s="2213"/>
      <c r="L4" s="2213"/>
      <c r="M4" s="2214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8" customFormat="1">
      <c r="A5" s="2235"/>
      <c r="B5" s="2212"/>
      <c r="C5" s="2217">
        <v>1</v>
      </c>
      <c r="D5" s="2213" t="s">
        <v>1982</v>
      </c>
      <c r="E5" s="2213"/>
      <c r="F5" s="2213"/>
      <c r="G5" s="2213"/>
      <c r="H5" s="2213"/>
      <c r="I5" s="2213"/>
      <c r="J5" s="2213"/>
      <c r="K5" s="2213"/>
      <c r="L5" s="2213"/>
      <c r="M5" s="2214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8" customFormat="1">
      <c r="A6" s="2235"/>
      <c r="B6" s="2212"/>
      <c r="C6" s="2217">
        <f>1+C5</f>
        <v>2</v>
      </c>
      <c r="D6" s="2213" t="s">
        <v>1378</v>
      </c>
      <c r="E6" s="2213"/>
      <c r="F6" s="2213"/>
      <c r="G6" s="2213"/>
      <c r="H6" s="2213"/>
      <c r="I6" s="2213"/>
      <c r="J6" s="2213"/>
      <c r="K6" s="2213"/>
      <c r="L6" s="2213"/>
      <c r="M6" s="2214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8" customFormat="1">
      <c r="A7" s="2235"/>
      <c r="B7" s="2212"/>
      <c r="C7" s="2217">
        <f>1+C6</f>
        <v>3</v>
      </c>
      <c r="D7" s="2213" t="s">
        <v>1379</v>
      </c>
      <c r="E7" s="2213"/>
      <c r="F7" s="2213"/>
      <c r="G7" s="2213"/>
      <c r="H7" s="2213"/>
      <c r="I7" s="2213"/>
      <c r="J7" s="2213"/>
      <c r="K7" s="2213"/>
      <c r="L7" s="2213"/>
      <c r="M7" s="2214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8" customFormat="1">
      <c r="A8" s="2235"/>
      <c r="B8" s="2212"/>
      <c r="C8" s="2217">
        <f>1+C7</f>
        <v>4</v>
      </c>
      <c r="D8" s="2213" t="s">
        <v>1380</v>
      </c>
      <c r="E8" s="2213"/>
      <c r="F8" s="2213"/>
      <c r="G8" s="2213"/>
      <c r="H8" s="2213"/>
      <c r="I8" s="2213"/>
      <c r="J8" s="2213"/>
      <c r="K8" s="2213"/>
      <c r="L8" s="2213"/>
      <c r="M8" s="2214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8" customFormat="1">
      <c r="A9" s="2235"/>
      <c r="B9" s="2212"/>
      <c r="C9" s="2217">
        <f>1+C8</f>
        <v>5</v>
      </c>
      <c r="D9" s="2213" t="s">
        <v>1381</v>
      </c>
      <c r="E9" s="2213"/>
      <c r="F9" s="2213"/>
      <c r="G9" s="2213"/>
      <c r="H9" s="2213"/>
      <c r="I9" s="2213"/>
      <c r="J9" s="2213"/>
      <c r="K9" s="2213"/>
      <c r="L9" s="2213"/>
      <c r="M9" s="2214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8" customFormat="1">
      <c r="A10" s="2235"/>
      <c r="B10" s="2212"/>
      <c r="C10" s="2217">
        <f>1+C9</f>
        <v>6</v>
      </c>
      <c r="D10" s="2321" t="s">
        <v>2192</v>
      </c>
      <c r="E10" s="2213"/>
      <c r="F10" s="2213"/>
      <c r="G10" s="2213"/>
      <c r="H10" s="2213"/>
      <c r="I10" s="2213"/>
      <c r="J10" s="2213"/>
      <c r="K10" s="2213"/>
      <c r="L10" s="2213"/>
      <c r="M10" s="2214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8" customFormat="1">
      <c r="A11" s="2235"/>
      <c r="B11" s="2212"/>
      <c r="C11" s="2217"/>
      <c r="D11" s="2213" t="s">
        <v>1893</v>
      </c>
      <c r="E11" s="2213"/>
      <c r="F11" s="2213"/>
      <c r="G11" s="2213"/>
      <c r="H11" s="2213"/>
      <c r="I11" s="2213"/>
      <c r="J11" s="2213"/>
      <c r="K11" s="2213"/>
      <c r="L11" s="2213"/>
      <c r="M11" s="2214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8" customFormat="1">
      <c r="A12" s="2235"/>
      <c r="B12" s="2212"/>
      <c r="C12" s="2217"/>
      <c r="D12" s="2321" t="s">
        <v>2193</v>
      </c>
      <c r="E12" s="2213"/>
      <c r="F12" s="2213"/>
      <c r="G12" s="2213"/>
      <c r="H12" s="2213"/>
      <c r="I12" s="2213"/>
      <c r="J12" s="2213"/>
      <c r="K12" s="2213"/>
      <c r="L12" s="2213"/>
      <c r="M12" s="2214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8" customFormat="1">
      <c r="A13" s="2235"/>
      <c r="B13" s="2212"/>
      <c r="C13" s="2217"/>
      <c r="D13" s="2218" t="s">
        <v>1983</v>
      </c>
      <c r="E13" s="2213"/>
      <c r="F13" s="2213"/>
      <c r="G13" s="2213"/>
      <c r="H13" s="2213"/>
      <c r="I13" s="2213"/>
      <c r="J13" s="2213"/>
      <c r="K13" s="2213"/>
      <c r="L13" s="2322">
        <f>+'TRIAL-BALANCE'!E8</f>
        <v>2025</v>
      </c>
      <c r="M13" s="2214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8" customFormat="1">
      <c r="A14" s="2235"/>
      <c r="B14" s="2212"/>
      <c r="C14" s="2217"/>
      <c r="D14" s="2321" t="s">
        <v>2194</v>
      </c>
      <c r="E14" s="2213"/>
      <c r="F14" s="2213"/>
      <c r="G14" s="2213"/>
      <c r="H14" s="2213"/>
      <c r="I14" s="2213"/>
      <c r="J14" s="2213"/>
      <c r="K14" s="2213"/>
      <c r="L14" s="2213"/>
      <c r="M14" s="2214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8" customFormat="1">
      <c r="A15" s="2235"/>
      <c r="B15" s="2212"/>
      <c r="C15" s="2217">
        <f>1+C10</f>
        <v>7</v>
      </c>
      <c r="D15" s="2321" t="s">
        <v>2195</v>
      </c>
      <c r="E15" s="2213"/>
      <c r="F15" s="2213"/>
      <c r="G15" s="2213"/>
      <c r="H15" s="2213"/>
      <c r="I15" s="2213"/>
      <c r="J15" s="2213"/>
      <c r="K15" s="2213"/>
      <c r="L15" s="2213"/>
      <c r="M15" s="2214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8" customFormat="1">
      <c r="A16" s="2235"/>
      <c r="B16" s="2212"/>
      <c r="C16" s="2217">
        <f>1+C15</f>
        <v>8</v>
      </c>
      <c r="D16" s="2213" t="s">
        <v>1382</v>
      </c>
      <c r="E16" s="2213"/>
      <c r="F16" s="2213"/>
      <c r="G16" s="2213"/>
      <c r="H16" s="2213"/>
      <c r="I16" s="2213"/>
      <c r="J16" s="2213"/>
      <c r="K16" s="2213"/>
      <c r="L16" s="2213"/>
      <c r="M16" s="2214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8" customFormat="1">
      <c r="A17" s="2235"/>
      <c r="B17" s="2212"/>
      <c r="C17" s="2217"/>
      <c r="D17" s="2213" t="s">
        <v>1383</v>
      </c>
      <c r="E17" s="2213"/>
      <c r="F17" s="2213"/>
      <c r="G17" s="2213"/>
      <c r="H17" s="2213"/>
      <c r="I17" s="2213"/>
      <c r="J17" s="2213"/>
      <c r="K17" s="2213"/>
      <c r="L17" s="2213"/>
      <c r="M17" s="2214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8" customFormat="1" ht="3.75" customHeight="1">
      <c r="A18" s="2235"/>
      <c r="B18" s="2212"/>
      <c r="C18" s="2217"/>
      <c r="D18" s="2213"/>
      <c r="E18" s="2213"/>
      <c r="F18" s="2213"/>
      <c r="G18" s="2213"/>
      <c r="H18" s="2213"/>
      <c r="I18" s="2213"/>
      <c r="J18" s="2213"/>
      <c r="K18" s="2213"/>
      <c r="L18" s="2213"/>
      <c r="M18" s="2214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8" customFormat="1">
      <c r="A19" s="2235"/>
      <c r="B19" s="2215" t="s">
        <v>1384</v>
      </c>
      <c r="C19" s="2219" t="s">
        <v>1904</v>
      </c>
      <c r="D19" s="2213"/>
      <c r="E19" s="2213"/>
      <c r="F19" s="2213"/>
      <c r="G19" s="2213"/>
      <c r="H19" s="2213"/>
      <c r="I19" s="2213"/>
      <c r="J19" s="2213"/>
      <c r="K19" s="2213"/>
      <c r="L19" s="2213"/>
      <c r="M19" s="2214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8" customFormat="1">
      <c r="A20" s="2235"/>
      <c r="B20" s="2212"/>
      <c r="C20" s="2217">
        <f>1+C16</f>
        <v>9</v>
      </c>
      <c r="D20" s="2213" t="s">
        <v>2196</v>
      </c>
      <c r="E20" s="2213"/>
      <c r="F20" s="2213"/>
      <c r="G20" s="2213"/>
      <c r="H20" s="2213"/>
      <c r="I20" s="2213"/>
      <c r="J20" s="2213"/>
      <c r="K20" s="2213"/>
      <c r="L20" s="2213"/>
      <c r="M20" s="2214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8" customFormat="1">
      <c r="A21" s="2235"/>
      <c r="B21" s="2212"/>
      <c r="C21" s="2217"/>
      <c r="D21" s="2213" t="s">
        <v>1385</v>
      </c>
      <c r="E21" s="2213"/>
      <c r="F21" s="2213"/>
      <c r="G21" s="2213"/>
      <c r="H21" s="2213"/>
      <c r="I21" s="2213"/>
      <c r="J21" s="2213"/>
      <c r="K21" s="2213"/>
      <c r="L21" s="2213"/>
      <c r="M21" s="2214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8" customFormat="1">
      <c r="A22" s="2235"/>
      <c r="B22" s="2212"/>
      <c r="C22" s="2217"/>
      <c r="D22" s="2213" t="s">
        <v>1386</v>
      </c>
      <c r="E22" s="2213"/>
      <c r="F22" s="2213"/>
      <c r="G22" s="2213"/>
      <c r="H22" s="2213"/>
      <c r="I22" s="2213"/>
      <c r="J22" s="2213"/>
      <c r="K22" s="2213"/>
      <c r="L22" s="2213"/>
      <c r="M22" s="2214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8" customFormat="1">
      <c r="A23" s="2235"/>
      <c r="B23" s="2212"/>
      <c r="C23" s="2217">
        <f>1+C20</f>
        <v>10</v>
      </c>
      <c r="D23" s="2213" t="s">
        <v>1387</v>
      </c>
      <c r="E23" s="2213"/>
      <c r="F23" s="2213"/>
      <c r="G23" s="2213"/>
      <c r="H23" s="2213"/>
      <c r="I23" s="2213"/>
      <c r="J23" s="2213"/>
      <c r="K23" s="2213"/>
      <c r="L23" s="2213"/>
      <c r="M23" s="2214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8" customFormat="1">
      <c r="A24" s="2235"/>
      <c r="B24" s="2212"/>
      <c r="C24" s="2217"/>
      <c r="D24" s="2213" t="s">
        <v>2105</v>
      </c>
      <c r="E24" s="2213"/>
      <c r="F24" s="2213"/>
      <c r="G24" s="2213"/>
      <c r="H24" s="2213"/>
      <c r="I24" s="2213"/>
      <c r="J24" s="2213"/>
      <c r="K24" s="2213"/>
      <c r="L24" s="2213"/>
      <c r="M24" s="2214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8" customFormat="1">
      <c r="A25" s="2235"/>
      <c r="B25" s="2212"/>
      <c r="C25" s="2217"/>
      <c r="D25" s="2213" t="s">
        <v>1388</v>
      </c>
      <c r="E25" s="2213"/>
      <c r="F25" s="2213"/>
      <c r="G25" s="2213"/>
      <c r="H25" s="2213"/>
      <c r="I25" s="2213"/>
      <c r="J25" s="2213"/>
      <c r="K25" s="2213"/>
      <c r="L25" s="2213"/>
      <c r="M25" s="2214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8" customFormat="1">
      <c r="A26" s="2235"/>
      <c r="B26" s="2212"/>
      <c r="C26" s="2217"/>
      <c r="D26" s="2213" t="s">
        <v>1389</v>
      </c>
      <c r="E26" s="2213"/>
      <c r="F26" s="2213"/>
      <c r="G26" s="2213"/>
      <c r="H26" s="2213"/>
      <c r="I26" s="2213"/>
      <c r="J26" s="2213"/>
      <c r="K26" s="2213"/>
      <c r="L26" s="2213"/>
      <c r="M26" s="2214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8" customFormat="1">
      <c r="A27" s="2235"/>
      <c r="B27" s="2212"/>
      <c r="C27" s="2217">
        <f>1+C23</f>
        <v>11</v>
      </c>
      <c r="D27" s="2213" t="s">
        <v>2197</v>
      </c>
      <c r="E27" s="2213"/>
      <c r="F27" s="2213"/>
      <c r="G27" s="2213"/>
      <c r="H27" s="2213"/>
      <c r="I27" s="2213"/>
      <c r="J27" s="2213"/>
      <c r="K27" s="2213"/>
      <c r="L27" s="2213"/>
      <c r="M27" s="2214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8" customFormat="1">
      <c r="A28" s="2235"/>
      <c r="B28" s="2212"/>
      <c r="C28" s="2217"/>
      <c r="D28" s="2213" t="s">
        <v>2198</v>
      </c>
      <c r="E28" s="2213"/>
      <c r="F28" s="2213"/>
      <c r="G28" s="2213"/>
      <c r="H28" s="2213"/>
      <c r="I28" s="2213"/>
      <c r="J28" s="2213"/>
      <c r="K28" s="2213"/>
      <c r="L28" s="2213"/>
      <c r="M28" s="2214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8" customFormat="1">
      <c r="A29" s="2235"/>
      <c r="B29" s="2212"/>
      <c r="C29" s="2217"/>
      <c r="D29" s="2213" t="s">
        <v>1991</v>
      </c>
      <c r="E29" s="2213"/>
      <c r="F29" s="2213"/>
      <c r="G29" s="2213"/>
      <c r="H29" s="2213"/>
      <c r="I29" s="2213"/>
      <c r="J29" s="2213"/>
      <c r="K29" s="2213"/>
      <c r="L29" s="2213"/>
      <c r="M29" s="2214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8" customFormat="1">
      <c r="A30" s="2235"/>
      <c r="B30" s="2212"/>
      <c r="C30" s="2217"/>
      <c r="D30" s="2213" t="s">
        <v>1993</v>
      </c>
      <c r="E30" s="2213"/>
      <c r="F30" s="2213"/>
      <c r="G30" s="2213"/>
      <c r="H30" s="2213"/>
      <c r="I30" s="2213"/>
      <c r="J30" s="2213"/>
      <c r="K30" s="2213"/>
      <c r="L30" s="2213"/>
      <c r="M30" s="2214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8" customFormat="1">
      <c r="A31" s="2235"/>
      <c r="B31" s="2212"/>
      <c r="C31" s="2217"/>
      <c r="D31" s="2220" t="s">
        <v>1994</v>
      </c>
      <c r="E31" s="2220"/>
      <c r="F31" s="2220"/>
      <c r="G31" s="2220"/>
      <c r="H31" s="2220"/>
      <c r="I31" s="2220"/>
      <c r="J31" s="2220"/>
      <c r="K31" s="2220"/>
      <c r="L31" s="2220"/>
      <c r="M31" s="2222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8" customFormat="1">
      <c r="A32" s="2235"/>
      <c r="B32" s="2212"/>
      <c r="C32" s="2217"/>
      <c r="D32" s="2380">
        <f>+'TRIAL-BALANCE'!E8</f>
        <v>2025</v>
      </c>
      <c r="E32" s="2380"/>
      <c r="F32" s="2380"/>
      <c r="G32" s="2380"/>
      <c r="H32" s="2381">
        <f>+'TRIAL-BALANCE'!E8</f>
        <v>2025</v>
      </c>
      <c r="I32" s="2381"/>
      <c r="J32" s="2381"/>
      <c r="K32" s="2237">
        <f>+'TRIAL-BALANCE'!E8</f>
        <v>2025</v>
      </c>
      <c r="L32" s="2238">
        <f>+'TRIAL-BALANCE'!E8</f>
        <v>2025</v>
      </c>
      <c r="M32" s="2221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8" customFormat="1">
      <c r="A33" s="2235"/>
      <c r="B33" s="2212"/>
      <c r="C33" s="2217">
        <f>1+C27</f>
        <v>12</v>
      </c>
      <c r="D33" s="2213" t="s">
        <v>2199</v>
      </c>
      <c r="E33" s="2213"/>
      <c r="F33" s="2213"/>
      <c r="G33" s="2213"/>
      <c r="H33" s="2213"/>
      <c r="I33" s="2213"/>
      <c r="J33" s="2213"/>
      <c r="K33" s="2213"/>
      <c r="L33" s="2213"/>
      <c r="M33" s="2214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 s="2228" customFormat="1">
      <c r="A34" s="2235"/>
      <c r="B34" s="2212"/>
      <c r="C34" s="2217"/>
      <c r="D34" s="2321" t="s">
        <v>2200</v>
      </c>
      <c r="E34" s="2213"/>
      <c r="F34" s="2213"/>
      <c r="G34" s="2213"/>
      <c r="H34" s="2213"/>
      <c r="I34" s="2213"/>
      <c r="J34" s="2213"/>
      <c r="K34" s="2213"/>
      <c r="L34" s="2213"/>
      <c r="M34" s="2214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</row>
    <row r="35" spans="1:32" s="2228" customFormat="1">
      <c r="A35" s="2235"/>
      <c r="B35" s="2212"/>
      <c r="C35" s="2217"/>
      <c r="D35" s="2213" t="s">
        <v>2201</v>
      </c>
      <c r="E35" s="2213"/>
      <c r="F35" s="2213"/>
      <c r="G35" s="2213"/>
      <c r="H35" s="2213"/>
      <c r="I35" s="2213"/>
      <c r="J35" s="2213"/>
      <c r="K35" s="2213"/>
      <c r="L35" s="2213"/>
      <c r="M35" s="2214"/>
      <c r="N35" s="2235"/>
      <c r="O35" s="2235"/>
      <c r="P35" s="2235"/>
      <c r="Q35" s="2235"/>
      <c r="R35" s="2235"/>
      <c r="S35" s="2235"/>
      <c r="T35" s="2235"/>
      <c r="U35" s="2235"/>
      <c r="V35" s="2235"/>
      <c r="W35" s="2235"/>
      <c r="X35" s="2235"/>
      <c r="Y35" s="2235"/>
      <c r="Z35" s="2235"/>
      <c r="AA35" s="2235"/>
      <c r="AB35" s="2235"/>
      <c r="AC35" s="2235"/>
      <c r="AD35" s="2235"/>
      <c r="AE35" s="2235"/>
      <c r="AF35" s="2235"/>
    </row>
    <row r="36" spans="1:32" s="2228" customFormat="1">
      <c r="A36" s="2235"/>
      <c r="B36" s="2212"/>
      <c r="C36" s="2217"/>
      <c r="D36" s="2213" t="s">
        <v>2202</v>
      </c>
      <c r="E36" s="2213"/>
      <c r="F36" s="2213"/>
      <c r="G36" s="2213"/>
      <c r="H36" s="2213"/>
      <c r="I36" s="2213"/>
      <c r="J36" s="2213"/>
      <c r="K36" s="2213"/>
      <c r="L36" s="2213"/>
      <c r="M36" s="2214"/>
      <c r="N36" s="2235"/>
      <c r="O36" s="2235"/>
      <c r="P36" s="2235"/>
      <c r="Q36" s="2235"/>
      <c r="R36" s="2235"/>
      <c r="S36" s="2235"/>
      <c r="T36" s="2235"/>
      <c r="U36" s="2235"/>
      <c r="V36" s="2235"/>
      <c r="W36" s="2235"/>
      <c r="X36" s="2235"/>
      <c r="Y36" s="2235"/>
      <c r="Z36" s="2235"/>
      <c r="AA36" s="2235"/>
      <c r="AB36" s="2235"/>
      <c r="AC36" s="2235"/>
      <c r="AD36" s="2235"/>
      <c r="AE36" s="2235"/>
      <c r="AF36" s="2235"/>
    </row>
    <row r="37" spans="1:32" s="2228" customFormat="1">
      <c r="A37" s="2235"/>
      <c r="B37" s="2212"/>
      <c r="C37" s="2217"/>
      <c r="D37" s="2220" t="s">
        <v>2203</v>
      </c>
      <c r="E37" s="2220"/>
      <c r="F37" s="2220"/>
      <c r="G37" s="2220"/>
      <c r="H37" s="2220"/>
      <c r="I37" s="2220"/>
      <c r="J37" s="2220"/>
      <c r="K37" s="2220"/>
      <c r="L37" s="2220"/>
      <c r="M37" s="2222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</row>
    <row r="38" spans="1:32" s="2228" customFormat="1">
      <c r="A38" s="2235"/>
      <c r="B38" s="2212"/>
      <c r="C38" s="2217">
        <f>1+C33</f>
        <v>13</v>
      </c>
      <c r="D38" s="2220" t="s">
        <v>2204</v>
      </c>
      <c r="E38" s="2220"/>
      <c r="F38" s="2220"/>
      <c r="G38" s="2220"/>
      <c r="H38" s="2220"/>
      <c r="I38" s="2220"/>
      <c r="J38" s="2220"/>
      <c r="K38" s="2220"/>
      <c r="L38" s="2220"/>
      <c r="M38" s="2222"/>
      <c r="N38" s="2235"/>
      <c r="O38" s="2235"/>
      <c r="P38" s="2235"/>
      <c r="Q38" s="2235"/>
      <c r="R38" s="2235"/>
      <c r="S38" s="2235"/>
      <c r="T38" s="2235"/>
      <c r="U38" s="2235"/>
      <c r="V38" s="2235"/>
      <c r="W38" s="2235"/>
      <c r="X38" s="2235"/>
      <c r="Y38" s="2235"/>
      <c r="Z38" s="2235"/>
      <c r="AA38" s="2235"/>
      <c r="AB38" s="2235"/>
      <c r="AC38" s="2235"/>
      <c r="AD38" s="2235"/>
      <c r="AE38" s="2235"/>
      <c r="AF38" s="2235"/>
    </row>
    <row r="39" spans="1:32" s="2228" customFormat="1">
      <c r="A39" s="2235"/>
      <c r="B39" s="2212"/>
      <c r="C39" s="2217"/>
      <c r="D39" s="2213" t="s">
        <v>2016</v>
      </c>
      <c r="E39" s="2213"/>
      <c r="F39" s="2213"/>
      <c r="G39" s="2213"/>
      <c r="H39" s="2213"/>
      <c r="I39" s="2213"/>
      <c r="J39" s="2213"/>
      <c r="K39" s="2213"/>
      <c r="L39" s="2213"/>
      <c r="M39" s="2214"/>
      <c r="N39" s="2235"/>
      <c r="O39" s="2235"/>
      <c r="P39" s="2235"/>
      <c r="Q39" s="2235"/>
      <c r="R39" s="2235"/>
      <c r="S39" s="2235"/>
      <c r="T39" s="2235"/>
      <c r="U39" s="2235"/>
      <c r="V39" s="2235"/>
      <c r="W39" s="2235"/>
      <c r="X39" s="2235"/>
      <c r="Y39" s="2235"/>
      <c r="Z39" s="2235"/>
      <c r="AA39" s="2235"/>
      <c r="AB39" s="2235"/>
      <c r="AC39" s="2235"/>
      <c r="AD39" s="2235"/>
      <c r="AE39" s="2235"/>
      <c r="AF39" s="2235"/>
    </row>
    <row r="40" spans="1:32" s="2228" customFormat="1">
      <c r="A40" s="2235"/>
      <c r="B40" s="2212"/>
      <c r="C40" s="2217"/>
      <c r="D40" s="2213" t="s">
        <v>2205</v>
      </c>
      <c r="E40" s="2213"/>
      <c r="F40" s="2213"/>
      <c r="G40" s="2213"/>
      <c r="H40" s="2213"/>
      <c r="I40" s="2213"/>
      <c r="J40" s="2213"/>
      <c r="K40" s="2213"/>
      <c r="L40" s="2213"/>
      <c r="M40" s="2214"/>
      <c r="N40" s="2235"/>
      <c r="O40" s="2235"/>
      <c r="P40" s="2235"/>
      <c r="Q40" s="2235"/>
      <c r="R40" s="2235"/>
      <c r="S40" s="2235"/>
      <c r="T40" s="2235"/>
      <c r="U40" s="2235"/>
      <c r="V40" s="2235"/>
      <c r="W40" s="2235"/>
      <c r="X40" s="2235"/>
      <c r="Y40" s="2235"/>
      <c r="Z40" s="2235"/>
      <c r="AA40" s="2235"/>
      <c r="AB40" s="2235"/>
      <c r="AC40" s="2235"/>
      <c r="AD40" s="2235"/>
      <c r="AE40" s="2235"/>
      <c r="AF40" s="2235"/>
    </row>
    <row r="41" spans="1:32" s="2228" customFormat="1">
      <c r="A41" s="2235"/>
      <c r="B41" s="2212"/>
      <c r="C41" s="2217"/>
      <c r="D41" s="2213" t="s">
        <v>2206</v>
      </c>
      <c r="E41" s="2213"/>
      <c r="F41" s="2213"/>
      <c r="G41" s="2213"/>
      <c r="H41" s="2213"/>
      <c r="I41" s="2213"/>
      <c r="J41" s="2213"/>
      <c r="K41" s="2213"/>
      <c r="L41" s="2213"/>
      <c r="M41" s="2214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</row>
    <row r="42" spans="1:32" s="2228" customFormat="1">
      <c r="A42" s="2235"/>
      <c r="B42" s="2212"/>
      <c r="C42" s="2217"/>
      <c r="D42" s="2213" t="s">
        <v>2017</v>
      </c>
      <c r="E42" s="2213"/>
      <c r="F42" s="2213"/>
      <c r="G42" s="2213"/>
      <c r="H42" s="2213"/>
      <c r="I42" s="2213"/>
      <c r="J42" s="2213"/>
      <c r="K42" s="2213"/>
      <c r="L42" s="2213"/>
      <c r="M42" s="2214"/>
      <c r="N42" s="2235"/>
      <c r="O42" s="2235"/>
      <c r="P42" s="2235"/>
      <c r="Q42" s="2235"/>
      <c r="R42" s="2235"/>
      <c r="S42" s="2235"/>
      <c r="T42" s="2235"/>
      <c r="U42" s="2235"/>
      <c r="V42" s="2235"/>
      <c r="W42" s="2235"/>
      <c r="X42" s="2235"/>
      <c r="Y42" s="2235"/>
      <c r="Z42" s="2235"/>
      <c r="AA42" s="2235"/>
      <c r="AB42" s="2235"/>
      <c r="AC42" s="2235"/>
      <c r="AD42" s="2235"/>
      <c r="AE42" s="2235"/>
      <c r="AF42" s="2235"/>
    </row>
    <row r="43" spans="1:32" s="2228" customFormat="1">
      <c r="A43" s="2235"/>
      <c r="B43" s="2212"/>
      <c r="C43" s="2217"/>
      <c r="D43" s="2213" t="s">
        <v>2207</v>
      </c>
      <c r="E43" s="2213"/>
      <c r="F43" s="2213"/>
      <c r="G43" s="2213"/>
      <c r="H43" s="2213"/>
      <c r="I43" s="2213"/>
      <c r="J43" s="2213"/>
      <c r="K43" s="2213"/>
      <c r="L43" s="2213"/>
      <c r="M43" s="2214"/>
      <c r="N43" s="2235"/>
      <c r="O43" s="2235"/>
      <c r="P43" s="2235"/>
      <c r="Q43" s="2235"/>
      <c r="R43" s="2235"/>
      <c r="S43" s="2235"/>
      <c r="T43" s="2235"/>
      <c r="U43" s="2235"/>
      <c r="V43" s="2235"/>
      <c r="W43" s="2235"/>
      <c r="X43" s="2235"/>
      <c r="Y43" s="2235"/>
      <c r="Z43" s="2235"/>
      <c r="AA43" s="2235"/>
      <c r="AB43" s="2235"/>
      <c r="AC43" s="2235"/>
      <c r="AD43" s="2235"/>
      <c r="AE43" s="2235"/>
      <c r="AF43" s="2235"/>
    </row>
    <row r="44" spans="1:32" s="2228" customFormat="1">
      <c r="A44" s="2235"/>
      <c r="B44" s="2212"/>
      <c r="C44" s="2217">
        <f>1+C38</f>
        <v>14</v>
      </c>
      <c r="D44" s="2213" t="s">
        <v>2208</v>
      </c>
      <c r="E44" s="2213"/>
      <c r="F44" s="2213"/>
      <c r="G44" s="2213"/>
      <c r="H44" s="2213"/>
      <c r="I44" s="2213"/>
      <c r="J44" s="2213"/>
      <c r="K44" s="2213"/>
      <c r="L44" s="2213"/>
      <c r="M44" s="2214"/>
      <c r="N44" s="2235"/>
      <c r="O44" s="2235"/>
      <c r="P44" s="2235"/>
      <c r="Q44" s="2235"/>
      <c r="R44" s="2235"/>
      <c r="S44" s="2235"/>
      <c r="T44" s="2235"/>
      <c r="U44" s="2235"/>
      <c r="V44" s="2235"/>
      <c r="W44" s="2235"/>
      <c r="X44" s="2235"/>
      <c r="Y44" s="2235"/>
      <c r="Z44" s="2235"/>
      <c r="AA44" s="2235"/>
      <c r="AB44" s="2235"/>
      <c r="AC44" s="2235"/>
      <c r="AD44" s="2235"/>
      <c r="AE44" s="2235"/>
      <c r="AF44" s="2235"/>
    </row>
    <row r="45" spans="1:32" s="2228" customFormat="1">
      <c r="A45" s="2235"/>
      <c r="B45" s="2212"/>
      <c r="C45" s="2217"/>
      <c r="D45" s="2213" t="s">
        <v>2209</v>
      </c>
      <c r="E45" s="2213"/>
      <c r="F45" s="2213"/>
      <c r="G45" s="2213"/>
      <c r="H45" s="2213"/>
      <c r="I45" s="2213"/>
      <c r="J45" s="2213"/>
      <c r="K45" s="2213"/>
      <c r="L45" s="2213"/>
      <c r="M45" s="2214"/>
      <c r="N45" s="2235"/>
      <c r="O45" s="2235"/>
      <c r="P45" s="2235"/>
      <c r="Q45" s="2235"/>
      <c r="R45" s="2235"/>
      <c r="S45" s="2235"/>
      <c r="T45" s="2235"/>
      <c r="U45" s="2235"/>
      <c r="V45" s="2235"/>
      <c r="W45" s="2235"/>
      <c r="X45" s="2235"/>
      <c r="Y45" s="2235"/>
      <c r="Z45" s="2235"/>
      <c r="AA45" s="2235"/>
      <c r="AB45" s="2235"/>
      <c r="AC45" s="2235"/>
      <c r="AD45" s="2235"/>
      <c r="AE45" s="2235"/>
      <c r="AF45" s="2235"/>
    </row>
    <row r="46" spans="1:32" s="2228" customFormat="1">
      <c r="A46" s="2235"/>
      <c r="B46" s="2212"/>
      <c r="C46" s="2217"/>
      <c r="D46" s="2220" t="s">
        <v>2210</v>
      </c>
      <c r="E46" s="2220"/>
      <c r="F46" s="2220"/>
      <c r="G46" s="2220"/>
      <c r="H46" s="2220"/>
      <c r="I46" s="2220"/>
      <c r="J46" s="2220"/>
      <c r="K46" s="2220"/>
      <c r="L46" s="2220"/>
      <c r="M46" s="2222"/>
      <c r="N46" s="2235"/>
      <c r="O46" s="2235"/>
      <c r="P46" s="2235"/>
      <c r="Q46" s="2235"/>
      <c r="R46" s="2235"/>
      <c r="S46" s="2235"/>
      <c r="T46" s="2235"/>
      <c r="U46" s="2235"/>
      <c r="V46" s="2235"/>
      <c r="W46" s="2235"/>
      <c r="X46" s="2235"/>
      <c r="Y46" s="2235"/>
      <c r="Z46" s="2235"/>
      <c r="AA46" s="2235"/>
      <c r="AB46" s="2235"/>
      <c r="AC46" s="2235"/>
      <c r="AD46" s="2235"/>
      <c r="AE46" s="2235"/>
      <c r="AF46" s="2235"/>
    </row>
    <row r="47" spans="1:32" s="2228" customFormat="1">
      <c r="A47" s="2235"/>
      <c r="B47" s="2212"/>
      <c r="C47" s="2217"/>
      <c r="D47" s="2220" t="s">
        <v>2211</v>
      </c>
      <c r="E47" s="2220"/>
      <c r="F47" s="2220"/>
      <c r="G47" s="2220"/>
      <c r="H47" s="2220"/>
      <c r="I47" s="2220"/>
      <c r="J47" s="2220"/>
      <c r="K47" s="2220"/>
      <c r="L47" s="2220"/>
      <c r="M47" s="2222"/>
      <c r="N47" s="2235"/>
      <c r="O47" s="2235"/>
      <c r="P47" s="2235"/>
      <c r="Q47" s="2235"/>
      <c r="R47" s="2235"/>
      <c r="S47" s="2235"/>
      <c r="T47" s="2235"/>
      <c r="U47" s="2235"/>
      <c r="V47" s="2235"/>
      <c r="W47" s="2235"/>
      <c r="X47" s="2235"/>
      <c r="Y47" s="2235"/>
      <c r="Z47" s="2235"/>
      <c r="AA47" s="2235"/>
      <c r="AB47" s="2235"/>
      <c r="AC47" s="2235"/>
      <c r="AD47" s="2235"/>
      <c r="AE47" s="2235"/>
      <c r="AF47" s="2235"/>
    </row>
    <row r="48" spans="1:32" s="2228" customFormat="1">
      <c r="A48" s="2235"/>
      <c r="B48" s="2212"/>
      <c r="C48" s="2217"/>
      <c r="D48" s="2213" t="s">
        <v>2212</v>
      </c>
      <c r="E48" s="2213"/>
      <c r="F48" s="2213"/>
      <c r="G48" s="2213"/>
      <c r="H48" s="2213"/>
      <c r="I48" s="2213"/>
      <c r="J48" s="2213"/>
      <c r="K48" s="2213"/>
      <c r="L48" s="2213"/>
      <c r="M48" s="2214"/>
      <c r="N48" s="2235"/>
      <c r="O48" s="2235"/>
      <c r="P48" s="2235"/>
      <c r="Q48" s="2235"/>
      <c r="R48" s="2235"/>
      <c r="S48" s="2235"/>
      <c r="T48" s="2235"/>
      <c r="U48" s="2235"/>
      <c r="V48" s="2235"/>
      <c r="W48" s="2235"/>
      <c r="X48" s="2235"/>
      <c r="Y48" s="2235"/>
      <c r="Z48" s="2235"/>
      <c r="AA48" s="2235"/>
      <c r="AB48" s="2235"/>
      <c r="AC48" s="2235"/>
      <c r="AD48" s="2235"/>
      <c r="AE48" s="2235"/>
      <c r="AF48" s="2235"/>
    </row>
    <row r="49" spans="1:32" s="2228" customFormat="1">
      <c r="A49" s="2235"/>
      <c r="B49" s="2212"/>
      <c r="C49" s="2217">
        <f>1+C44</f>
        <v>15</v>
      </c>
      <c r="D49" s="2213" t="s">
        <v>2213</v>
      </c>
      <c r="E49" s="2220"/>
      <c r="F49" s="2220"/>
      <c r="G49" s="2220"/>
      <c r="H49" s="2220"/>
      <c r="I49" s="2220"/>
      <c r="J49" s="2220"/>
      <c r="K49" s="2220"/>
      <c r="L49" s="2220"/>
      <c r="M49" s="2222"/>
      <c r="N49" s="2235"/>
      <c r="O49" s="2235"/>
      <c r="P49" s="2235"/>
      <c r="Q49" s="2235"/>
      <c r="R49" s="2235"/>
      <c r="S49" s="2235"/>
      <c r="T49" s="2235"/>
      <c r="U49" s="2235"/>
      <c r="V49" s="2235"/>
      <c r="W49" s="2235"/>
      <c r="X49" s="2235"/>
      <c r="Y49" s="2235"/>
      <c r="Z49" s="2235"/>
      <c r="AA49" s="2235"/>
      <c r="AB49" s="2235"/>
      <c r="AC49" s="2235"/>
      <c r="AD49" s="2235"/>
      <c r="AE49" s="2235"/>
      <c r="AF49" s="2235"/>
    </row>
    <row r="50" spans="1:32" s="2228" customFormat="1">
      <c r="A50" s="2235"/>
      <c r="B50" s="2212"/>
      <c r="C50" s="2217"/>
      <c r="D50" s="2382">
        <f>+'TRIAL-BALANCE'!E8</f>
        <v>2025</v>
      </c>
      <c r="E50" s="2382"/>
      <c r="F50" s="2382"/>
      <c r="G50" s="2382"/>
      <c r="H50" s="2383">
        <f>+'TRIAL-BALANCE'!E8</f>
        <v>2025</v>
      </c>
      <c r="I50" s="2383"/>
      <c r="J50" s="2383"/>
      <c r="K50" s="2213" t="s">
        <v>2021</v>
      </c>
      <c r="L50" s="2223"/>
      <c r="M50" s="2221"/>
      <c r="N50" s="2235"/>
      <c r="O50" s="2235"/>
      <c r="P50" s="2235"/>
      <c r="Q50" s="2235"/>
      <c r="R50" s="2235"/>
      <c r="S50" s="2235"/>
      <c r="T50" s="2235"/>
      <c r="U50" s="2235"/>
      <c r="V50" s="2235"/>
      <c r="W50" s="2235"/>
      <c r="X50" s="2235"/>
      <c r="Y50" s="2235"/>
      <c r="Z50" s="2235"/>
      <c r="AA50" s="2235"/>
      <c r="AB50" s="2235"/>
      <c r="AC50" s="2235"/>
      <c r="AD50" s="2235"/>
      <c r="AE50" s="2235"/>
      <c r="AF50" s="2235"/>
    </row>
    <row r="51" spans="1:32" s="2228" customFormat="1">
      <c r="A51" s="2235"/>
      <c r="B51" s="2212"/>
      <c r="C51" s="2217"/>
      <c r="D51" s="2213" t="s">
        <v>2214</v>
      </c>
      <c r="E51" s="2213"/>
      <c r="F51" s="2213"/>
      <c r="G51" s="2213"/>
      <c r="H51" s="2213"/>
      <c r="I51" s="2213"/>
      <c r="J51" s="2213"/>
      <c r="K51" s="2213"/>
      <c r="L51" s="2213"/>
      <c r="M51" s="2214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</row>
    <row r="52" spans="1:32" s="2228" customFormat="1">
      <c r="A52" s="2235"/>
      <c r="B52" s="2212"/>
      <c r="C52" s="2217">
        <f>1+C49</f>
        <v>16</v>
      </c>
      <c r="D52" s="2213" t="s">
        <v>2215</v>
      </c>
      <c r="E52" s="2220"/>
      <c r="F52" s="2220"/>
      <c r="G52" s="2220"/>
      <c r="H52" s="2220"/>
      <c r="I52" s="2220"/>
      <c r="J52" s="2220"/>
      <c r="K52" s="2220"/>
      <c r="L52" s="2220"/>
      <c r="M52" s="2222"/>
      <c r="N52" s="2235"/>
      <c r="O52" s="2235"/>
      <c r="P52" s="2235"/>
      <c r="Q52" s="2235"/>
      <c r="R52" s="2235"/>
      <c r="S52" s="2235"/>
      <c r="T52" s="2235"/>
      <c r="U52" s="2235"/>
      <c r="V52" s="2235"/>
      <c r="W52" s="2235"/>
      <c r="X52" s="2235"/>
      <c r="Y52" s="2235"/>
      <c r="Z52" s="2235"/>
      <c r="AA52" s="2235"/>
      <c r="AB52" s="2235"/>
      <c r="AC52" s="2235"/>
      <c r="AD52" s="2235"/>
      <c r="AE52" s="2235"/>
      <c r="AF52" s="2235"/>
    </row>
    <row r="53" spans="1:32" s="2228" customFormat="1">
      <c r="A53" s="2235"/>
      <c r="B53" s="2212"/>
      <c r="C53" s="2217"/>
      <c r="D53" s="2213" t="s">
        <v>2029</v>
      </c>
      <c r="E53" s="2220"/>
      <c r="F53" s="2220"/>
      <c r="G53" s="2220"/>
      <c r="H53" s="2220"/>
      <c r="I53" s="2220"/>
      <c r="J53" s="2220"/>
      <c r="K53" s="2213"/>
      <c r="L53" s="2223"/>
      <c r="M53" s="2221"/>
      <c r="N53" s="2235"/>
      <c r="O53" s="2235"/>
      <c r="P53" s="2235"/>
      <c r="Q53" s="2235"/>
      <c r="R53" s="2235"/>
      <c r="S53" s="2235"/>
      <c r="T53" s="2235"/>
      <c r="U53" s="2235"/>
      <c r="V53" s="2235"/>
      <c r="W53" s="2235"/>
      <c r="X53" s="2235"/>
      <c r="Y53" s="2235"/>
      <c r="Z53" s="2235"/>
      <c r="AA53" s="2235"/>
      <c r="AB53" s="2235"/>
      <c r="AC53" s="2235"/>
      <c r="AD53" s="2235"/>
      <c r="AE53" s="2235"/>
      <c r="AF53" s="2235"/>
    </row>
    <row r="54" spans="1:32" s="2228" customFormat="1">
      <c r="A54" s="2235"/>
      <c r="B54" s="2212"/>
      <c r="C54" s="2217"/>
      <c r="D54" s="2321" t="s">
        <v>2216</v>
      </c>
      <c r="E54" s="2213"/>
      <c r="F54" s="2213"/>
      <c r="G54" s="2213"/>
      <c r="H54" s="2213"/>
      <c r="I54" s="2213"/>
      <c r="J54" s="2213"/>
      <c r="K54" s="2213"/>
      <c r="L54" s="2213"/>
      <c r="M54" s="2214"/>
      <c r="N54" s="2235"/>
      <c r="O54" s="2235"/>
      <c r="P54" s="2235"/>
      <c r="Q54" s="2235"/>
      <c r="R54" s="2235"/>
      <c r="S54" s="2235"/>
      <c r="T54" s="2235"/>
      <c r="U54" s="2235"/>
      <c r="V54" s="2235"/>
      <c r="W54" s="2235"/>
      <c r="X54" s="2235"/>
      <c r="Y54" s="2235"/>
      <c r="Z54" s="2235"/>
      <c r="AA54" s="2235"/>
      <c r="AB54" s="2235"/>
      <c r="AC54" s="2235"/>
      <c r="AD54" s="2235"/>
      <c r="AE54" s="2235"/>
      <c r="AF54" s="2235"/>
    </row>
    <row r="55" spans="1:32" s="2228" customFormat="1">
      <c r="A55" s="2235"/>
      <c r="B55" s="2212"/>
      <c r="C55" s="2217">
        <f>1+C52</f>
        <v>17</v>
      </c>
      <c r="D55" s="2213" t="s">
        <v>2217</v>
      </c>
      <c r="E55" s="2220"/>
      <c r="F55" s="2220"/>
      <c r="G55" s="2220"/>
      <c r="H55" s="2220"/>
      <c r="I55" s="2220"/>
      <c r="J55" s="2220"/>
      <c r="K55" s="2220"/>
      <c r="L55" s="2220"/>
      <c r="M55" s="2222"/>
      <c r="N55" s="2235"/>
      <c r="O55" s="2235"/>
      <c r="P55" s="2235"/>
      <c r="Q55" s="2235"/>
      <c r="R55" s="2235"/>
      <c r="S55" s="2235"/>
      <c r="T55" s="2235"/>
      <c r="U55" s="2235"/>
      <c r="V55" s="2235"/>
      <c r="W55" s="2235"/>
      <c r="X55" s="2235"/>
      <c r="Y55" s="2235"/>
      <c r="Z55" s="2235"/>
      <c r="AA55" s="2235"/>
      <c r="AB55" s="2235"/>
      <c r="AC55" s="2235"/>
      <c r="AD55" s="2235"/>
      <c r="AE55" s="2235"/>
      <c r="AF55" s="2235"/>
    </row>
    <row r="56" spans="1:32" s="2228" customFormat="1">
      <c r="A56" s="2235"/>
      <c r="B56" s="2212"/>
      <c r="C56" s="2217"/>
      <c r="D56" s="2382">
        <f>+'TRIAL-BALANCE'!E8</f>
        <v>2025</v>
      </c>
      <c r="E56" s="2382"/>
      <c r="F56" s="2382"/>
      <c r="G56" s="2382"/>
      <c r="H56" s="2384">
        <f>+'TRIAL-BALANCE'!E8</f>
        <v>2025</v>
      </c>
      <c r="I56" s="2384"/>
      <c r="J56" s="2384"/>
      <c r="K56" s="2224" t="s">
        <v>2037</v>
      </c>
      <c r="L56" s="2223"/>
      <c r="M56" s="2221"/>
      <c r="N56" s="2235"/>
      <c r="O56" s="2235"/>
      <c r="P56" s="2235"/>
      <c r="Q56" s="2235"/>
      <c r="R56" s="2235"/>
      <c r="S56" s="2235"/>
      <c r="T56" s="2235"/>
      <c r="U56" s="2235"/>
      <c r="V56" s="2235"/>
      <c r="W56" s="2235"/>
      <c r="X56" s="2235"/>
      <c r="Y56" s="2235"/>
      <c r="Z56" s="2235"/>
      <c r="AA56" s="2235"/>
      <c r="AB56" s="2235"/>
      <c r="AC56" s="2235"/>
      <c r="AD56" s="2235"/>
      <c r="AE56" s="2235"/>
      <c r="AF56" s="2235"/>
    </row>
    <row r="57" spans="1:32" s="2228" customFormat="1">
      <c r="A57" s="2235"/>
      <c r="B57" s="2212"/>
      <c r="C57" s="2217"/>
      <c r="D57" s="2374">
        <f>+'TRIAL-BALANCE'!E8</f>
        <v>2025</v>
      </c>
      <c r="E57" s="2374"/>
      <c r="F57" s="2323" t="s">
        <v>2030</v>
      </c>
      <c r="G57" s="2358">
        <f>+'TRIAL-BALANCE'!E8</f>
        <v>2025</v>
      </c>
      <c r="H57" s="2358"/>
      <c r="I57" s="2324" t="s">
        <v>2035</v>
      </c>
      <c r="J57" s="2213"/>
      <c r="K57" s="2213"/>
      <c r="L57" s="2213"/>
      <c r="M57" s="2214"/>
      <c r="N57" s="2235"/>
      <c r="O57" s="2235"/>
      <c r="P57" s="2235"/>
      <c r="Q57" s="2235"/>
      <c r="R57" s="2235"/>
      <c r="S57" s="2235"/>
      <c r="T57" s="2235"/>
      <c r="U57" s="2235"/>
      <c r="V57" s="2235"/>
      <c r="W57" s="2235"/>
      <c r="X57" s="2235"/>
      <c r="Y57" s="2235"/>
      <c r="Z57" s="2235"/>
      <c r="AA57" s="2235"/>
      <c r="AB57" s="2235"/>
      <c r="AC57" s="2235"/>
      <c r="AD57" s="2235"/>
      <c r="AE57" s="2235"/>
      <c r="AF57" s="2235"/>
    </row>
    <row r="58" spans="1:32" s="2228" customFormat="1">
      <c r="A58" s="2235"/>
      <c r="B58" s="2212"/>
      <c r="C58" s="2217"/>
      <c r="D58" s="2213" t="s">
        <v>2036</v>
      </c>
      <c r="E58" s="2213"/>
      <c r="F58" s="2213"/>
      <c r="G58" s="2213"/>
      <c r="H58" s="2213"/>
      <c r="I58" s="2213"/>
      <c r="J58" s="2213"/>
      <c r="K58" s="2213"/>
      <c r="L58" s="2213"/>
      <c r="M58" s="2214"/>
      <c r="N58" s="2235"/>
      <c r="O58" s="2235"/>
      <c r="P58" s="2235"/>
      <c r="Q58" s="2235"/>
      <c r="R58" s="2235"/>
      <c r="S58" s="2235"/>
      <c r="T58" s="2235"/>
      <c r="U58" s="2235"/>
      <c r="V58" s="2235"/>
      <c r="W58" s="2235"/>
      <c r="X58" s="2235"/>
      <c r="Y58" s="2235"/>
      <c r="Z58" s="2235"/>
      <c r="AA58" s="2235"/>
      <c r="AB58" s="2235"/>
      <c r="AC58" s="2235"/>
      <c r="AD58" s="2235"/>
      <c r="AE58" s="2235"/>
      <c r="AF58" s="2235"/>
    </row>
    <row r="59" spans="1:32" s="2228" customFormat="1" ht="3.75" customHeight="1">
      <c r="A59" s="2235"/>
      <c r="B59" s="2212"/>
      <c r="C59" s="2217"/>
      <c r="D59" s="2213"/>
      <c r="E59" s="2213"/>
      <c r="F59" s="2213"/>
      <c r="G59" s="2213"/>
      <c r="H59" s="2213"/>
      <c r="I59" s="2213"/>
      <c r="J59" s="2213"/>
      <c r="K59" s="2213"/>
      <c r="L59" s="2213"/>
      <c r="M59" s="2214"/>
      <c r="N59" s="2235"/>
      <c r="O59" s="2235"/>
      <c r="P59" s="2235"/>
      <c r="Q59" s="2235"/>
      <c r="R59" s="2235"/>
      <c r="S59" s="2235"/>
      <c r="T59" s="2235"/>
      <c r="U59" s="2235"/>
      <c r="V59" s="2235"/>
      <c r="W59" s="2235"/>
      <c r="X59" s="2235"/>
      <c r="Y59" s="2235"/>
      <c r="Z59" s="2235"/>
      <c r="AA59" s="2235"/>
      <c r="AB59" s="2235"/>
      <c r="AC59" s="2235"/>
      <c r="AD59" s="2235"/>
      <c r="AE59" s="2235"/>
      <c r="AF59" s="2235"/>
    </row>
    <row r="60" spans="1:32" s="2228" customFormat="1">
      <c r="A60" s="2235"/>
      <c r="B60" s="2215" t="s">
        <v>1390</v>
      </c>
      <c r="C60" s="2219" t="s">
        <v>1903</v>
      </c>
      <c r="D60" s="2213"/>
      <c r="E60" s="2213"/>
      <c r="F60" s="2213"/>
      <c r="G60" s="2213"/>
      <c r="H60" s="2213"/>
      <c r="I60" s="2213"/>
      <c r="J60" s="2213"/>
      <c r="K60" s="2213"/>
      <c r="L60" s="2213"/>
      <c r="M60" s="2214"/>
      <c r="N60" s="2235"/>
      <c r="O60" s="2235"/>
      <c r="P60" s="2235"/>
      <c r="Q60" s="2235"/>
      <c r="R60" s="2235"/>
      <c r="S60" s="2235"/>
      <c r="T60" s="2235"/>
      <c r="U60" s="2235"/>
      <c r="V60" s="2235"/>
      <c r="W60" s="2235"/>
      <c r="X60" s="2235"/>
      <c r="Y60" s="2235"/>
      <c r="Z60" s="2235"/>
      <c r="AA60" s="2235"/>
      <c r="AB60" s="2235"/>
      <c r="AC60" s="2235"/>
      <c r="AD60" s="2235"/>
      <c r="AE60" s="2235"/>
      <c r="AF60" s="2235"/>
    </row>
    <row r="61" spans="1:32" s="2228" customFormat="1">
      <c r="A61" s="2235"/>
      <c r="B61" s="2212"/>
      <c r="C61" s="2217">
        <f>1+C55</f>
        <v>18</v>
      </c>
      <c r="D61" s="2213" t="s">
        <v>1391</v>
      </c>
      <c r="E61" s="2213"/>
      <c r="F61" s="2213"/>
      <c r="G61" s="2213"/>
      <c r="H61" s="2213"/>
      <c r="I61" s="2213"/>
      <c r="J61" s="2213"/>
      <c r="K61" s="2213"/>
      <c r="L61" s="2213"/>
      <c r="M61" s="2214"/>
      <c r="N61" s="2235"/>
      <c r="O61" s="2235"/>
      <c r="P61" s="2235"/>
      <c r="Q61" s="2235"/>
      <c r="R61" s="2235"/>
      <c r="S61" s="2235"/>
      <c r="T61" s="2235"/>
      <c r="U61" s="2235"/>
      <c r="V61" s="2235"/>
      <c r="W61" s="2235"/>
      <c r="X61" s="2235"/>
      <c r="Y61" s="2235"/>
      <c r="Z61" s="2235"/>
      <c r="AA61" s="2235"/>
      <c r="AB61" s="2235"/>
      <c r="AC61" s="2235"/>
      <c r="AD61" s="2235"/>
      <c r="AE61" s="2235"/>
      <c r="AF61" s="2235"/>
    </row>
    <row r="62" spans="1:32" s="2228" customFormat="1">
      <c r="A62" s="2235"/>
      <c r="B62" s="2212"/>
      <c r="C62" s="2217">
        <f>1+C61</f>
        <v>19</v>
      </c>
      <c r="D62" s="2213" t="s">
        <v>2106</v>
      </c>
      <c r="E62" s="2213"/>
      <c r="F62" s="2213"/>
      <c r="G62" s="2213"/>
      <c r="H62" s="2213"/>
      <c r="I62" s="2213"/>
      <c r="J62" s="2213"/>
      <c r="K62" s="2213"/>
      <c r="L62" s="2213"/>
      <c r="M62" s="2214"/>
      <c r="N62" s="2235"/>
      <c r="O62" s="2235"/>
      <c r="P62" s="2235"/>
      <c r="Q62" s="2235"/>
      <c r="R62" s="2235"/>
      <c r="S62" s="2235"/>
      <c r="T62" s="2235"/>
      <c r="U62" s="2235"/>
      <c r="V62" s="2235"/>
      <c r="W62" s="2235"/>
      <c r="X62" s="2235"/>
      <c r="Y62" s="2235"/>
      <c r="Z62" s="2235"/>
      <c r="AA62" s="2235"/>
      <c r="AB62" s="2235"/>
      <c r="AC62" s="2235"/>
      <c r="AD62" s="2235"/>
      <c r="AE62" s="2235"/>
      <c r="AF62" s="2235"/>
    </row>
    <row r="63" spans="1:32" s="2228" customFormat="1">
      <c r="A63" s="2235"/>
      <c r="B63" s="2212"/>
      <c r="C63" s="2217"/>
      <c r="D63" s="2321" t="s">
        <v>2218</v>
      </c>
      <c r="E63" s="2213"/>
      <c r="F63" s="2213"/>
      <c r="G63" s="2213"/>
      <c r="H63" s="2213"/>
      <c r="I63" s="2213"/>
      <c r="J63" s="2213"/>
      <c r="K63" s="2213"/>
      <c r="L63" s="2213"/>
      <c r="M63" s="2214"/>
      <c r="N63" s="2235"/>
      <c r="O63" s="2235"/>
      <c r="P63" s="2235"/>
      <c r="Q63" s="2235"/>
      <c r="R63" s="2235"/>
      <c r="S63" s="2235"/>
      <c r="T63" s="2235"/>
      <c r="U63" s="2235"/>
      <c r="V63" s="2235"/>
      <c r="W63" s="2235"/>
      <c r="X63" s="2235"/>
      <c r="Y63" s="2235"/>
      <c r="Z63" s="2235"/>
      <c r="AA63" s="2235"/>
      <c r="AB63" s="2235"/>
      <c r="AC63" s="2235"/>
      <c r="AD63" s="2235"/>
      <c r="AE63" s="2235"/>
      <c r="AF63" s="2235"/>
    </row>
    <row r="64" spans="1:32" s="2228" customFormat="1">
      <c r="A64" s="2235"/>
      <c r="B64" s="2212"/>
      <c r="C64" s="2217"/>
      <c r="D64" s="2213" t="s">
        <v>2219</v>
      </c>
      <c r="E64" s="2213"/>
      <c r="F64" s="2213"/>
      <c r="G64" s="2213"/>
      <c r="H64" s="2213"/>
      <c r="I64" s="2213"/>
      <c r="J64" s="2213"/>
      <c r="K64" s="2213"/>
      <c r="L64" s="2213"/>
      <c r="M64" s="2214"/>
      <c r="N64" s="2235"/>
      <c r="O64" s="2235"/>
      <c r="P64" s="2235"/>
      <c r="Q64" s="2235"/>
      <c r="R64" s="2235"/>
      <c r="S64" s="2235"/>
      <c r="T64" s="2235"/>
      <c r="U64" s="2235"/>
      <c r="V64" s="2235"/>
      <c r="W64" s="2235"/>
      <c r="X64" s="2235"/>
      <c r="Y64" s="2235"/>
      <c r="Z64" s="2235"/>
      <c r="AA64" s="2235"/>
      <c r="AB64" s="2235"/>
      <c r="AC64" s="2235"/>
      <c r="AD64" s="2235"/>
      <c r="AE64" s="2235"/>
      <c r="AF64" s="2235"/>
    </row>
    <row r="65" spans="1:32" s="2228" customFormat="1">
      <c r="A65" s="2235"/>
      <c r="B65" s="2225"/>
      <c r="C65" s="2226"/>
      <c r="D65" s="2325" t="s">
        <v>2220</v>
      </c>
      <c r="E65" s="2220"/>
      <c r="F65" s="2220"/>
      <c r="G65" s="2220"/>
      <c r="H65" s="2220"/>
      <c r="I65" s="2220"/>
      <c r="J65" s="2220"/>
      <c r="K65" s="2220"/>
      <c r="L65" s="2220"/>
      <c r="M65" s="2222"/>
      <c r="N65" s="2235"/>
      <c r="O65" s="2235"/>
      <c r="P65" s="2235"/>
      <c r="Q65" s="2235"/>
      <c r="R65" s="2235"/>
      <c r="S65" s="2235"/>
      <c r="T65" s="2235"/>
      <c r="U65" s="2235"/>
      <c r="V65" s="2235"/>
      <c r="W65" s="2235"/>
      <c r="X65" s="2235"/>
      <c r="Y65" s="2235"/>
      <c r="Z65" s="2235"/>
      <c r="AA65" s="2235"/>
      <c r="AB65" s="2235"/>
      <c r="AC65" s="2235"/>
      <c r="AD65" s="2235"/>
      <c r="AE65" s="2235"/>
      <c r="AF65" s="2235"/>
    </row>
    <row r="66" spans="1:32" s="2228" customFormat="1">
      <c r="A66" s="2235"/>
      <c r="B66" s="2225"/>
      <c r="C66" s="2226"/>
      <c r="D66" s="2326" t="s">
        <v>1920</v>
      </c>
      <c r="E66" s="2220"/>
      <c r="F66" s="2220"/>
      <c r="G66" s="2220"/>
      <c r="H66" s="2339">
        <f>+'TRIAL-BALANCE'!E8</f>
        <v>2025</v>
      </c>
      <c r="I66" s="2339"/>
      <c r="J66" s="2339"/>
      <c r="K66" s="2375">
        <f>+'TRIAL-BALANCE'!E8</f>
        <v>2025</v>
      </c>
      <c r="L66" s="2375"/>
      <c r="M66" s="2222"/>
      <c r="N66" s="2235"/>
      <c r="O66" s="2235"/>
      <c r="P66" s="2235"/>
      <c r="Q66" s="2235"/>
      <c r="R66" s="2235"/>
      <c r="S66" s="2235"/>
      <c r="T66" s="2235"/>
      <c r="U66" s="2235"/>
      <c r="V66" s="2235"/>
      <c r="W66" s="2235"/>
      <c r="X66" s="2235"/>
      <c r="Y66" s="2235"/>
      <c r="Z66" s="2235"/>
      <c r="AA66" s="2235"/>
      <c r="AB66" s="2235"/>
      <c r="AC66" s="2235"/>
      <c r="AD66" s="2235"/>
      <c r="AE66" s="2235"/>
      <c r="AF66" s="2235"/>
    </row>
    <row r="67" spans="1:32" s="2228" customFormat="1">
      <c r="A67" s="2235"/>
      <c r="B67" s="2225"/>
      <c r="C67" s="2226"/>
      <c r="D67" s="2376">
        <f>+'TRIAL-BALANCE'!E8</f>
        <v>2025</v>
      </c>
      <c r="E67" s="2376"/>
      <c r="F67" s="2376"/>
      <c r="G67" s="2377">
        <f>+'TRIAL-BALANCE'!E8</f>
        <v>2025</v>
      </c>
      <c r="H67" s="2377"/>
      <c r="I67" s="2377"/>
      <c r="J67" s="2220"/>
      <c r="K67" s="2220"/>
      <c r="L67" s="2220"/>
      <c r="M67" s="2222"/>
      <c r="N67" s="2235"/>
      <c r="O67" s="2235"/>
      <c r="P67" s="2235"/>
      <c r="Q67" s="2235"/>
      <c r="R67" s="2235"/>
      <c r="S67" s="2235"/>
      <c r="T67" s="2235"/>
      <c r="U67" s="2235"/>
      <c r="V67" s="2235"/>
      <c r="W67" s="2235"/>
      <c r="X67" s="2235"/>
      <c r="Y67" s="2235"/>
      <c r="Z67" s="2235"/>
      <c r="AA67" s="2235"/>
      <c r="AB67" s="2235"/>
      <c r="AC67" s="2235"/>
      <c r="AD67" s="2235"/>
      <c r="AE67" s="2235"/>
      <c r="AF67" s="2235"/>
    </row>
    <row r="68" spans="1:32" s="2228" customFormat="1">
      <c r="A68" s="2235"/>
      <c r="B68" s="2212"/>
      <c r="C68" s="2217">
        <f>1+C62</f>
        <v>20</v>
      </c>
      <c r="D68" s="2213" t="s">
        <v>2018</v>
      </c>
      <c r="E68" s="2213"/>
      <c r="F68" s="2213"/>
      <c r="G68" s="2213"/>
      <c r="H68" s="2213"/>
      <c r="I68" s="2213"/>
      <c r="J68" s="2213"/>
      <c r="K68" s="2213"/>
      <c r="L68" s="2213"/>
      <c r="M68" s="2214"/>
      <c r="N68" s="2235"/>
      <c r="O68" s="2235"/>
      <c r="P68" s="2235"/>
      <c r="Q68" s="2235"/>
      <c r="R68" s="2235"/>
      <c r="S68" s="2235"/>
      <c r="T68" s="2235"/>
      <c r="U68" s="2235"/>
      <c r="V68" s="2235"/>
      <c r="W68" s="2235"/>
      <c r="X68" s="2235"/>
      <c r="Y68" s="2235"/>
      <c r="Z68" s="2235"/>
      <c r="AA68" s="2235"/>
      <c r="AB68" s="2235"/>
      <c r="AC68" s="2235"/>
      <c r="AD68" s="2235"/>
      <c r="AE68" s="2235"/>
      <c r="AF68" s="2235"/>
    </row>
    <row r="69" spans="1:32" s="2228" customFormat="1">
      <c r="A69" s="2235"/>
      <c r="B69" s="2212"/>
      <c r="C69" s="2217"/>
      <c r="D69" s="2213" t="s">
        <v>2020</v>
      </c>
      <c r="E69" s="2213"/>
      <c r="F69" s="2213"/>
      <c r="G69" s="2213"/>
      <c r="H69" s="2213"/>
      <c r="I69" s="2213"/>
      <c r="J69" s="2213"/>
      <c r="K69" s="2213"/>
      <c r="L69" s="2213"/>
      <c r="M69" s="2214"/>
      <c r="N69" s="2235"/>
      <c r="O69" s="2235"/>
      <c r="P69" s="2235"/>
      <c r="Q69" s="2235"/>
      <c r="R69" s="2235"/>
      <c r="S69" s="2235"/>
      <c r="T69" s="2235"/>
      <c r="U69" s="2235"/>
      <c r="V69" s="2235"/>
      <c r="W69" s="2235"/>
      <c r="X69" s="2235"/>
      <c r="Y69" s="2235"/>
      <c r="Z69" s="2235"/>
      <c r="AA69" s="2235"/>
      <c r="AB69" s="2235"/>
      <c r="AC69" s="2235"/>
      <c r="AD69" s="2235"/>
      <c r="AE69" s="2235"/>
      <c r="AF69" s="2235"/>
    </row>
    <row r="70" spans="1:32" s="2228" customFormat="1">
      <c r="A70" s="2235"/>
      <c r="B70" s="2212"/>
      <c r="C70" s="2217"/>
      <c r="D70" s="2213" t="s">
        <v>2019</v>
      </c>
      <c r="E70" s="2213"/>
      <c r="F70" s="2213"/>
      <c r="G70" s="2213"/>
      <c r="H70" s="2213"/>
      <c r="I70" s="2213"/>
      <c r="J70" s="2213"/>
      <c r="K70" s="2213"/>
      <c r="L70" s="2213"/>
      <c r="M70" s="2214"/>
      <c r="N70" s="2235"/>
      <c r="O70" s="2235"/>
      <c r="P70" s="2235"/>
      <c r="Q70" s="2235"/>
      <c r="R70" s="2235"/>
      <c r="S70" s="2235"/>
      <c r="T70" s="2235"/>
      <c r="U70" s="2235"/>
      <c r="V70" s="2235"/>
      <c r="W70" s="2235"/>
      <c r="X70" s="2235"/>
      <c r="Y70" s="2235"/>
      <c r="Z70" s="2235"/>
      <c r="AA70" s="2235"/>
      <c r="AB70" s="2235"/>
      <c r="AC70" s="2235"/>
      <c r="AD70" s="2235"/>
      <c r="AE70" s="2235"/>
      <c r="AF70" s="2235"/>
    </row>
    <row r="71" spans="1:32" s="2228" customFormat="1">
      <c r="A71" s="2235"/>
      <c r="B71" s="2212"/>
      <c r="C71" s="2217">
        <f>1+C68</f>
        <v>21</v>
      </c>
      <c r="D71" s="2213" t="s">
        <v>2107</v>
      </c>
      <c r="E71" s="2213"/>
      <c r="F71" s="2213"/>
      <c r="G71" s="2213"/>
      <c r="H71" s="2213"/>
      <c r="I71" s="2213"/>
      <c r="J71" s="2213"/>
      <c r="K71" s="2213"/>
      <c r="L71" s="2213"/>
      <c r="M71" s="2214"/>
      <c r="N71" s="2235"/>
      <c r="O71" s="2235"/>
      <c r="P71" s="2235"/>
      <c r="Q71" s="2235"/>
      <c r="R71" s="2235"/>
      <c r="S71" s="2235"/>
      <c r="T71" s="2235"/>
      <c r="U71" s="2235"/>
      <c r="V71" s="2235"/>
      <c r="W71" s="2235"/>
      <c r="X71" s="2235"/>
      <c r="Y71" s="2235"/>
      <c r="Z71" s="2235"/>
      <c r="AA71" s="2235"/>
      <c r="AB71" s="2235"/>
      <c r="AC71" s="2235"/>
      <c r="AD71" s="2235"/>
      <c r="AE71" s="2235"/>
      <c r="AF71" s="2235"/>
    </row>
    <row r="72" spans="1:32" s="2228" customFormat="1">
      <c r="A72" s="2235"/>
      <c r="B72" s="2212"/>
      <c r="C72" s="2217"/>
      <c r="D72" s="2326" t="s">
        <v>2221</v>
      </c>
      <c r="E72" s="2213"/>
      <c r="F72" s="2213"/>
      <c r="G72" s="2213"/>
      <c r="H72" s="2213"/>
      <c r="I72" s="2213"/>
      <c r="J72" s="2213"/>
      <c r="K72" s="2213"/>
      <c r="L72" s="2213"/>
      <c r="M72" s="2214"/>
      <c r="N72" s="2235"/>
      <c r="O72" s="2235"/>
      <c r="P72" s="2235"/>
      <c r="Q72" s="2235"/>
      <c r="R72" s="2235"/>
      <c r="S72" s="2235"/>
      <c r="T72" s="2235"/>
      <c r="U72" s="2235"/>
      <c r="V72" s="2235"/>
      <c r="W72" s="2235"/>
      <c r="X72" s="2235"/>
      <c r="Y72" s="2235"/>
      <c r="Z72" s="2235"/>
      <c r="AA72" s="2235"/>
      <c r="AB72" s="2235"/>
      <c r="AC72" s="2235"/>
      <c r="AD72" s="2235"/>
      <c r="AE72" s="2235"/>
      <c r="AF72" s="2235"/>
    </row>
    <row r="73" spans="1:32" s="2228" customFormat="1">
      <c r="A73" s="2235"/>
      <c r="B73" s="2212"/>
      <c r="C73" s="2217">
        <f>1+C71</f>
        <v>22</v>
      </c>
      <c r="D73" s="2321" t="s">
        <v>2222</v>
      </c>
      <c r="E73" s="2213"/>
      <c r="F73" s="2213"/>
      <c r="G73" s="2213"/>
      <c r="H73" s="2213"/>
      <c r="I73" s="2213"/>
      <c r="J73" s="2213"/>
      <c r="K73" s="2213"/>
      <c r="L73" s="2213"/>
      <c r="M73" s="2214"/>
      <c r="N73" s="2235"/>
      <c r="O73" s="2235"/>
      <c r="P73" s="2235"/>
      <c r="Q73" s="2235"/>
      <c r="R73" s="2235"/>
      <c r="S73" s="2235"/>
      <c r="T73" s="2235"/>
      <c r="U73" s="2235"/>
      <c r="V73" s="2235"/>
      <c r="W73" s="2235"/>
      <c r="X73" s="2235"/>
      <c r="Y73" s="2235"/>
      <c r="Z73" s="2235"/>
      <c r="AA73" s="2235"/>
      <c r="AB73" s="2235"/>
      <c r="AC73" s="2235"/>
      <c r="AD73" s="2235"/>
      <c r="AE73" s="2235"/>
      <c r="AF73" s="2235"/>
    </row>
    <row r="74" spans="1:32" s="2228" customFormat="1">
      <c r="A74" s="2235"/>
      <c r="B74" s="2212"/>
      <c r="C74" s="2217">
        <f>1+C73</f>
        <v>23</v>
      </c>
      <c r="D74" s="2321" t="s">
        <v>2223</v>
      </c>
      <c r="E74" s="2213"/>
      <c r="F74" s="2213"/>
      <c r="G74" s="2213"/>
      <c r="H74" s="2213"/>
      <c r="I74" s="2213"/>
      <c r="J74" s="2213"/>
      <c r="K74" s="2213"/>
      <c r="L74" s="2213"/>
      <c r="M74" s="2214"/>
      <c r="N74" s="2235"/>
      <c r="O74" s="2235"/>
      <c r="P74" s="2235"/>
      <c r="Q74" s="2235"/>
      <c r="R74" s="2235"/>
      <c r="S74" s="2235"/>
      <c r="T74" s="2235"/>
      <c r="U74" s="2235"/>
      <c r="V74" s="2235"/>
      <c r="W74" s="2235"/>
      <c r="X74" s="2235"/>
      <c r="Y74" s="2235"/>
      <c r="Z74" s="2235"/>
      <c r="AA74" s="2235"/>
      <c r="AB74" s="2235"/>
      <c r="AC74" s="2235"/>
      <c r="AD74" s="2235"/>
      <c r="AE74" s="2235"/>
      <c r="AF74" s="2235"/>
    </row>
    <row r="75" spans="1:32" s="2228" customFormat="1">
      <c r="A75" s="2235"/>
      <c r="B75" s="2212"/>
      <c r="C75" s="2213"/>
      <c r="D75" s="2326" t="s">
        <v>2224</v>
      </c>
      <c r="E75" s="2213"/>
      <c r="F75" s="2213"/>
      <c r="G75" s="2213"/>
      <c r="H75" s="2213"/>
      <c r="I75" s="2213"/>
      <c r="J75" s="2213"/>
      <c r="K75" s="2213"/>
      <c r="L75" s="2213"/>
      <c r="M75" s="2214"/>
      <c r="N75" s="2235"/>
      <c r="O75" s="2235"/>
      <c r="P75" s="2235"/>
      <c r="Q75" s="2235"/>
      <c r="R75" s="2235"/>
      <c r="S75" s="2235"/>
      <c r="T75" s="2235"/>
      <c r="U75" s="2235"/>
      <c r="V75" s="2235"/>
      <c r="W75" s="2235"/>
      <c r="X75" s="2235"/>
      <c r="Y75" s="2235"/>
      <c r="Z75" s="2235"/>
      <c r="AA75" s="2235"/>
      <c r="AB75" s="2235"/>
      <c r="AC75" s="2235"/>
      <c r="AD75" s="2235"/>
      <c r="AE75" s="2235"/>
      <c r="AF75" s="2235"/>
    </row>
    <row r="76" spans="1:32" s="2228" customFormat="1">
      <c r="A76" s="2235"/>
      <c r="B76" s="2212"/>
      <c r="C76" s="2217">
        <f>1+C74</f>
        <v>24</v>
      </c>
      <c r="D76" s="2213" t="s">
        <v>1392</v>
      </c>
      <c r="E76" s="2213"/>
      <c r="F76" s="2213"/>
      <c r="G76" s="2213"/>
      <c r="H76" s="2213"/>
      <c r="I76" s="2213"/>
      <c r="J76" s="2213"/>
      <c r="K76" s="2213"/>
      <c r="L76" s="2213"/>
      <c r="M76" s="2214"/>
      <c r="N76" s="2235"/>
      <c r="O76" s="2235"/>
      <c r="P76" s="2235"/>
      <c r="Q76" s="2235"/>
      <c r="R76" s="2235"/>
      <c r="S76" s="2235"/>
      <c r="T76" s="2235"/>
      <c r="U76" s="2235"/>
      <c r="V76" s="2235"/>
      <c r="W76" s="2235"/>
      <c r="X76" s="2235"/>
      <c r="Y76" s="2235"/>
      <c r="Z76" s="2235"/>
      <c r="AA76" s="2235"/>
      <c r="AB76" s="2235"/>
      <c r="AC76" s="2235"/>
      <c r="AD76" s="2235"/>
      <c r="AE76" s="2235"/>
      <c r="AF76" s="2235"/>
    </row>
    <row r="77" spans="1:32" s="2228" customFormat="1">
      <c r="A77" s="2235"/>
      <c r="B77" s="2212"/>
      <c r="C77" s="2213"/>
      <c r="D77" s="2326" t="s">
        <v>2225</v>
      </c>
      <c r="E77" s="2213"/>
      <c r="F77" s="2213"/>
      <c r="G77" s="2213"/>
      <c r="H77" s="2213"/>
      <c r="I77" s="2213"/>
      <c r="J77" s="2213"/>
      <c r="K77" s="2213"/>
      <c r="L77" s="2213"/>
      <c r="M77" s="2214"/>
      <c r="N77" s="2235"/>
      <c r="O77" s="2235"/>
      <c r="P77" s="2235"/>
      <c r="Q77" s="2235"/>
      <c r="R77" s="2235"/>
      <c r="S77" s="2235"/>
      <c r="T77" s="2235"/>
      <c r="U77" s="2235"/>
      <c r="V77" s="2235"/>
      <c r="W77" s="2235"/>
      <c r="X77" s="2235"/>
      <c r="Y77" s="2235"/>
      <c r="Z77" s="2235"/>
      <c r="AA77" s="2235"/>
      <c r="AB77" s="2235"/>
      <c r="AC77" s="2235"/>
      <c r="AD77" s="2235"/>
      <c r="AE77" s="2235"/>
      <c r="AF77" s="2235"/>
    </row>
    <row r="78" spans="1:32" s="2228" customFormat="1">
      <c r="A78" s="2235"/>
      <c r="B78" s="2212"/>
      <c r="C78" s="2213"/>
      <c r="D78" s="2326" t="s">
        <v>2226</v>
      </c>
      <c r="E78" s="2213"/>
      <c r="F78" s="2213"/>
      <c r="G78" s="2213"/>
      <c r="H78" s="2213"/>
      <c r="I78" s="2213"/>
      <c r="J78" s="2213"/>
      <c r="K78" s="2213"/>
      <c r="L78" s="2213"/>
      <c r="M78" s="2214"/>
      <c r="N78" s="2235"/>
      <c r="O78" s="2235"/>
      <c r="P78" s="2235"/>
      <c r="Q78" s="2235"/>
      <c r="R78" s="2235"/>
      <c r="S78" s="2235"/>
      <c r="T78" s="2235"/>
      <c r="U78" s="2235"/>
      <c r="V78" s="2235"/>
      <c r="W78" s="2235"/>
      <c r="X78" s="2235"/>
      <c r="Y78" s="2235"/>
      <c r="Z78" s="2235"/>
      <c r="AA78" s="2235"/>
      <c r="AB78" s="2235"/>
      <c r="AC78" s="2235"/>
      <c r="AD78" s="2235"/>
      <c r="AE78" s="2235"/>
      <c r="AF78" s="2235"/>
    </row>
    <row r="79" spans="1:32" s="2228" customFormat="1">
      <c r="A79" s="2235"/>
      <c r="B79" s="2212"/>
      <c r="C79" s="2213"/>
      <c r="D79" s="2213" t="s">
        <v>2108</v>
      </c>
      <c r="E79" s="2213"/>
      <c r="F79" s="2213"/>
      <c r="G79" s="2213"/>
      <c r="H79" s="2213"/>
      <c r="I79" s="2213"/>
      <c r="J79" s="2213"/>
      <c r="K79" s="2213"/>
      <c r="L79" s="2213"/>
      <c r="M79" s="2214"/>
      <c r="N79" s="2235"/>
      <c r="O79" s="2235"/>
      <c r="P79" s="2235"/>
      <c r="Q79" s="2235"/>
      <c r="R79" s="2235"/>
      <c r="S79" s="2235"/>
      <c r="T79" s="2235"/>
      <c r="U79" s="2235"/>
      <c r="V79" s="2235"/>
      <c r="W79" s="2235"/>
      <c r="X79" s="2235"/>
      <c r="Y79" s="2235"/>
      <c r="Z79" s="2235"/>
      <c r="AA79" s="2235"/>
      <c r="AB79" s="2235"/>
      <c r="AC79" s="2235"/>
      <c r="AD79" s="2235"/>
      <c r="AE79" s="2235"/>
      <c r="AF79" s="2235"/>
    </row>
    <row r="80" spans="1:32" s="2228" customFormat="1">
      <c r="A80" s="2235"/>
      <c r="B80" s="2212"/>
      <c r="C80" s="2213"/>
      <c r="D80" s="2326" t="s">
        <v>2227</v>
      </c>
      <c r="E80" s="2213"/>
      <c r="F80" s="2213"/>
      <c r="G80" s="2213"/>
      <c r="H80" s="2213"/>
      <c r="I80" s="2213"/>
      <c r="J80" s="2213"/>
      <c r="K80" s="2213"/>
      <c r="L80" s="2213"/>
      <c r="M80" s="2214"/>
      <c r="N80" s="2235"/>
      <c r="O80" s="2235"/>
      <c r="P80" s="2235"/>
      <c r="Q80" s="2235"/>
      <c r="R80" s="2235"/>
      <c r="S80" s="2235"/>
      <c r="T80" s="2235"/>
      <c r="U80" s="2235"/>
      <c r="V80" s="2235"/>
      <c r="W80" s="2235"/>
      <c r="X80" s="2235"/>
      <c r="Y80" s="2235"/>
      <c r="Z80" s="2235"/>
      <c r="AA80" s="2235"/>
      <c r="AB80" s="2235"/>
      <c r="AC80" s="2235"/>
      <c r="AD80" s="2235"/>
      <c r="AE80" s="2235"/>
      <c r="AF80" s="2235"/>
    </row>
    <row r="81" spans="1:32" s="2228" customFormat="1">
      <c r="A81" s="2235"/>
      <c r="B81" s="2212"/>
      <c r="C81" s="2213"/>
      <c r="D81" s="2213" t="s">
        <v>2109</v>
      </c>
      <c r="E81" s="2213"/>
      <c r="F81" s="2213"/>
      <c r="G81" s="2213"/>
      <c r="H81" s="2213"/>
      <c r="I81" s="2213"/>
      <c r="J81" s="2213"/>
      <c r="K81" s="2213"/>
      <c r="L81" s="2213"/>
      <c r="M81" s="2214"/>
      <c r="N81" s="2235"/>
      <c r="O81" s="2235"/>
      <c r="P81" s="2235"/>
      <c r="Q81" s="2235"/>
      <c r="R81" s="2235"/>
      <c r="S81" s="2235"/>
      <c r="T81" s="2235"/>
      <c r="U81" s="2235"/>
      <c r="V81" s="2235"/>
      <c r="W81" s="2235"/>
      <c r="X81" s="2235"/>
      <c r="Y81" s="2235"/>
      <c r="Z81" s="2235"/>
      <c r="AA81" s="2235"/>
      <c r="AB81" s="2235"/>
      <c r="AC81" s="2235"/>
      <c r="AD81" s="2235"/>
      <c r="AE81" s="2235"/>
      <c r="AF81" s="2235"/>
    </row>
    <row r="82" spans="1:32" s="2228" customFormat="1">
      <c r="A82" s="2235"/>
      <c r="B82" s="2212"/>
      <c r="C82" s="2217">
        <f>1+C76</f>
        <v>25</v>
      </c>
      <c r="D82" s="2326" t="s">
        <v>2228</v>
      </c>
      <c r="E82" s="2213"/>
      <c r="F82" s="2213"/>
      <c r="G82" s="2213"/>
      <c r="H82" s="2213"/>
      <c r="I82" s="2213"/>
      <c r="J82" s="2213"/>
      <c r="K82" s="2213"/>
      <c r="L82" s="2213"/>
      <c r="M82" s="2214"/>
      <c r="N82" s="2235"/>
      <c r="O82" s="2235"/>
      <c r="P82" s="2235"/>
      <c r="Q82" s="2235"/>
      <c r="R82" s="2235"/>
      <c r="S82" s="2235"/>
      <c r="T82" s="2235"/>
      <c r="U82" s="2235"/>
      <c r="V82" s="2235"/>
      <c r="W82" s="2235"/>
      <c r="X82" s="2235"/>
      <c r="Y82" s="2235"/>
      <c r="Z82" s="2235"/>
      <c r="AA82" s="2235"/>
      <c r="AB82" s="2235"/>
      <c r="AC82" s="2235"/>
      <c r="AD82" s="2235"/>
      <c r="AE82" s="2235"/>
      <c r="AF82" s="2235"/>
    </row>
    <row r="83" spans="1:32" s="2228" customFormat="1">
      <c r="A83" s="2235"/>
      <c r="B83" s="2212"/>
      <c r="C83" s="2213"/>
      <c r="D83" s="2213" t="s">
        <v>1393</v>
      </c>
      <c r="E83" s="2213"/>
      <c r="F83" s="2213"/>
      <c r="G83" s="2213"/>
      <c r="H83" s="2213"/>
      <c r="I83" s="2213"/>
      <c r="J83" s="2213"/>
      <c r="K83" s="2213"/>
      <c r="L83" s="2213"/>
      <c r="M83" s="2214"/>
      <c r="N83" s="2235"/>
      <c r="O83" s="2235"/>
      <c r="P83" s="2235"/>
      <c r="Q83" s="2235"/>
      <c r="R83" s="2235"/>
      <c r="S83" s="2235"/>
      <c r="T83" s="2235"/>
      <c r="U83" s="2235"/>
      <c r="V83" s="2235"/>
      <c r="W83" s="2235"/>
      <c r="X83" s="2235"/>
      <c r="Y83" s="2235"/>
      <c r="Z83" s="2235"/>
      <c r="AA83" s="2235"/>
      <c r="AB83" s="2235"/>
      <c r="AC83" s="2235"/>
      <c r="AD83" s="2235"/>
      <c r="AE83" s="2235"/>
      <c r="AF83" s="2235"/>
    </row>
    <row r="84" spans="1:32" s="2228" customFormat="1" ht="15.75" customHeight="1">
      <c r="A84" s="2235"/>
      <c r="B84" s="2212"/>
      <c r="C84" s="2213"/>
      <c r="D84" s="2213" t="s">
        <v>1394</v>
      </c>
      <c r="E84" s="2213"/>
      <c r="F84" s="2213"/>
      <c r="G84" s="2213"/>
      <c r="H84" s="2213"/>
      <c r="I84" s="2213"/>
      <c r="J84" s="2213"/>
      <c r="K84" s="2213"/>
      <c r="L84" s="2213"/>
      <c r="M84" s="2214"/>
      <c r="N84" s="2235"/>
      <c r="O84" s="2235"/>
      <c r="P84" s="2235"/>
      <c r="Q84" s="2235"/>
      <c r="R84" s="2235"/>
      <c r="S84" s="2235"/>
      <c r="T84" s="2235"/>
      <c r="U84" s="2235"/>
      <c r="V84" s="2235"/>
      <c r="W84" s="2235"/>
      <c r="X84" s="2235"/>
      <c r="Y84" s="2235"/>
      <c r="Z84" s="2235"/>
      <c r="AA84" s="2235"/>
      <c r="AB84" s="2235"/>
      <c r="AC84" s="2235"/>
      <c r="AD84" s="2235"/>
      <c r="AE84" s="2235"/>
      <c r="AF84" s="2235"/>
    </row>
    <row r="85" spans="1:32" s="2228" customFormat="1">
      <c r="A85" s="2235"/>
      <c r="B85" s="2212"/>
      <c r="C85" s="2217"/>
      <c r="D85" s="2326" t="s">
        <v>2229</v>
      </c>
      <c r="E85" s="2213"/>
      <c r="F85" s="2213"/>
      <c r="G85" s="2213"/>
      <c r="H85" s="2213"/>
      <c r="I85" s="2213"/>
      <c r="J85" s="2213"/>
      <c r="K85" s="2213"/>
      <c r="L85" s="2213"/>
      <c r="M85" s="2214"/>
      <c r="N85" s="2235"/>
      <c r="O85" s="2235"/>
      <c r="P85" s="2235"/>
      <c r="Q85" s="2235"/>
      <c r="R85" s="2235"/>
      <c r="S85" s="2235"/>
      <c r="T85" s="2235"/>
      <c r="U85" s="2235"/>
      <c r="V85" s="2235"/>
      <c r="W85" s="2235"/>
      <c r="X85" s="2235"/>
      <c r="Y85" s="2235"/>
      <c r="Z85" s="2235"/>
      <c r="AA85" s="2235"/>
      <c r="AB85" s="2235"/>
      <c r="AC85" s="2235"/>
      <c r="AD85" s="2235"/>
      <c r="AE85" s="2235"/>
      <c r="AF85" s="2235"/>
    </row>
    <row r="86" spans="1:32" s="2228" customFormat="1">
      <c r="A86" s="2235"/>
      <c r="B86" s="2212"/>
      <c r="C86" s="2217"/>
      <c r="D86" s="2213" t="s">
        <v>2022</v>
      </c>
      <c r="E86" s="2213"/>
      <c r="F86" s="2213"/>
      <c r="G86" s="2213"/>
      <c r="H86" s="2213"/>
      <c r="I86" s="2213"/>
      <c r="J86" s="2213"/>
      <c r="K86" s="2213"/>
      <c r="L86" s="2213"/>
      <c r="M86" s="2214"/>
      <c r="N86" s="2235"/>
      <c r="O86" s="2235"/>
      <c r="P86" s="2235"/>
      <c r="Q86" s="2235"/>
      <c r="R86" s="2235"/>
      <c r="S86" s="2235"/>
      <c r="T86" s="2235"/>
      <c r="U86" s="2235"/>
      <c r="V86" s="2235"/>
      <c r="W86" s="2235"/>
      <c r="X86" s="2235"/>
      <c r="Y86" s="2235"/>
      <c r="Z86" s="2235"/>
      <c r="AA86" s="2235"/>
      <c r="AB86" s="2235"/>
      <c r="AC86" s="2235"/>
      <c r="AD86" s="2235"/>
      <c r="AE86" s="2235"/>
      <c r="AF86" s="2235"/>
    </row>
    <row r="87" spans="1:32" s="2228" customFormat="1">
      <c r="A87" s="2235"/>
      <c r="B87" s="2212"/>
      <c r="C87" s="2217">
        <f>1+C82</f>
        <v>26</v>
      </c>
      <c r="D87" s="2326" t="s">
        <v>2230</v>
      </c>
      <c r="E87" s="2213"/>
      <c r="F87" s="2213"/>
      <c r="G87" s="2213"/>
      <c r="H87" s="2213"/>
      <c r="I87" s="2213"/>
      <c r="J87" s="2213"/>
      <c r="K87" s="2213"/>
      <c r="L87" s="2213"/>
      <c r="M87" s="2214"/>
      <c r="N87" s="2235"/>
      <c r="O87" s="2235"/>
      <c r="P87" s="2235"/>
      <c r="Q87" s="2235"/>
      <c r="R87" s="2235"/>
      <c r="S87" s="2235"/>
      <c r="T87" s="2235"/>
      <c r="U87" s="2235"/>
      <c r="V87" s="2235"/>
      <c r="W87" s="2235"/>
      <c r="X87" s="2235"/>
      <c r="Y87" s="2235"/>
      <c r="Z87" s="2235"/>
      <c r="AA87" s="2235"/>
      <c r="AB87" s="2235"/>
      <c r="AC87" s="2235"/>
      <c r="AD87" s="2235"/>
      <c r="AE87" s="2235"/>
      <c r="AF87" s="2235"/>
    </row>
    <row r="88" spans="1:32" s="2228" customFormat="1">
      <c r="A88" s="2235"/>
      <c r="B88" s="2212"/>
      <c r="C88" s="2213"/>
      <c r="D88" s="2213" t="s">
        <v>1395</v>
      </c>
      <c r="E88" s="2213"/>
      <c r="F88" s="2213"/>
      <c r="G88" s="2213"/>
      <c r="H88" s="2213"/>
      <c r="I88" s="2213"/>
      <c r="J88" s="2213"/>
      <c r="K88" s="2213"/>
      <c r="L88" s="2213"/>
      <c r="M88" s="2214"/>
      <c r="N88" s="2235"/>
      <c r="O88" s="2235"/>
      <c r="P88" s="2235"/>
      <c r="Q88" s="2235"/>
      <c r="R88" s="2235"/>
      <c r="S88" s="2235"/>
      <c r="T88" s="2235"/>
      <c r="U88" s="2235"/>
      <c r="V88" s="2235"/>
      <c r="W88" s="2235"/>
      <c r="X88" s="2235"/>
      <c r="Y88" s="2235"/>
      <c r="Z88" s="2235"/>
      <c r="AA88" s="2235"/>
      <c r="AB88" s="2235"/>
      <c r="AC88" s="2235"/>
      <c r="AD88" s="2235"/>
      <c r="AE88" s="2235"/>
      <c r="AF88" s="2235"/>
    </row>
    <row r="89" spans="1:32" s="2228" customFormat="1">
      <c r="A89" s="2235"/>
      <c r="B89" s="2212"/>
      <c r="C89" s="2217">
        <f>1+C87</f>
        <v>27</v>
      </c>
      <c r="D89" s="2213" t="s">
        <v>2031</v>
      </c>
      <c r="E89" s="2213"/>
      <c r="F89" s="2213"/>
      <c r="G89" s="2213"/>
      <c r="H89" s="2213"/>
      <c r="I89" s="2213"/>
      <c r="J89" s="2213"/>
      <c r="K89" s="2213"/>
      <c r="L89" s="2213"/>
      <c r="M89" s="2214"/>
      <c r="N89" s="2235"/>
      <c r="O89" s="2235"/>
      <c r="P89" s="2235"/>
      <c r="Q89" s="2235"/>
      <c r="R89" s="2235"/>
      <c r="S89" s="2235"/>
      <c r="T89" s="2235"/>
      <c r="U89" s="2235"/>
      <c r="V89" s="2235"/>
      <c r="W89" s="2235"/>
      <c r="X89" s="2235"/>
      <c r="Y89" s="2235"/>
      <c r="Z89" s="2235"/>
      <c r="AA89" s="2235"/>
      <c r="AB89" s="2235"/>
      <c r="AC89" s="2235"/>
      <c r="AD89" s="2235"/>
      <c r="AE89" s="2235"/>
      <c r="AF89" s="2235"/>
    </row>
    <row r="90" spans="1:32" s="2228" customFormat="1">
      <c r="A90" s="2235"/>
      <c r="B90" s="2212"/>
      <c r="C90" s="2213"/>
      <c r="D90" s="2326" t="s">
        <v>2231</v>
      </c>
      <c r="E90" s="2213"/>
      <c r="F90" s="2213"/>
      <c r="G90" s="2213"/>
      <c r="H90" s="2213"/>
      <c r="I90" s="2213"/>
      <c r="J90" s="2213"/>
      <c r="K90" s="2213"/>
      <c r="L90" s="2213"/>
      <c r="M90" s="2214"/>
      <c r="N90" s="2235"/>
      <c r="O90" s="2235"/>
      <c r="P90" s="2235"/>
      <c r="Q90" s="2235"/>
      <c r="R90" s="2235"/>
      <c r="S90" s="2235"/>
      <c r="T90" s="2235"/>
      <c r="U90" s="2235"/>
      <c r="V90" s="2235"/>
      <c r="W90" s="2235"/>
      <c r="X90" s="2235"/>
      <c r="Y90" s="2235"/>
      <c r="Z90" s="2235"/>
      <c r="AA90" s="2235"/>
      <c r="AB90" s="2235"/>
      <c r="AC90" s="2235"/>
      <c r="AD90" s="2235"/>
      <c r="AE90" s="2235"/>
      <c r="AF90" s="2235"/>
    </row>
    <row r="91" spans="1:32" s="2228" customFormat="1">
      <c r="A91" s="2235"/>
      <c r="B91" s="2212"/>
      <c r="C91" s="2213"/>
      <c r="D91" s="2326" t="s">
        <v>2232</v>
      </c>
      <c r="E91" s="2213"/>
      <c r="F91" s="2213"/>
      <c r="G91" s="2213"/>
      <c r="H91" s="2213"/>
      <c r="I91" s="2213"/>
      <c r="J91" s="2213"/>
      <c r="K91" s="2213"/>
      <c r="L91" s="2213"/>
      <c r="M91" s="2214"/>
      <c r="N91" s="2235"/>
      <c r="O91" s="2235"/>
      <c r="P91" s="2235"/>
      <c r="Q91" s="2235"/>
      <c r="R91" s="2235"/>
      <c r="S91" s="2235"/>
      <c r="T91" s="2235"/>
      <c r="U91" s="2235"/>
      <c r="V91" s="2235"/>
      <c r="W91" s="2235"/>
      <c r="X91" s="2235"/>
      <c r="Y91" s="2235"/>
      <c r="Z91" s="2235"/>
      <c r="AA91" s="2235"/>
      <c r="AB91" s="2235"/>
      <c r="AC91" s="2235"/>
      <c r="AD91" s="2235"/>
      <c r="AE91" s="2235"/>
      <c r="AF91" s="2235"/>
    </row>
    <row r="92" spans="1:32" s="2228" customFormat="1">
      <c r="A92" s="2235"/>
      <c r="B92" s="2212"/>
      <c r="C92" s="2213"/>
      <c r="D92" s="2326" t="s">
        <v>2233</v>
      </c>
      <c r="E92" s="2213"/>
      <c r="F92" s="2213"/>
      <c r="G92" s="2213"/>
      <c r="H92" s="2213"/>
      <c r="I92" s="2213"/>
      <c r="J92" s="2213"/>
      <c r="K92" s="2213"/>
      <c r="L92" s="2213"/>
      <c r="M92" s="2214"/>
      <c r="N92" s="2235"/>
      <c r="O92" s="2235"/>
      <c r="P92" s="2235"/>
      <c r="Q92" s="2235"/>
      <c r="R92" s="2235"/>
      <c r="S92" s="2235"/>
      <c r="T92" s="2235"/>
      <c r="U92" s="2235"/>
      <c r="V92" s="2235"/>
      <c r="W92" s="2235"/>
      <c r="X92" s="2235"/>
      <c r="Y92" s="2235"/>
      <c r="Z92" s="2235"/>
      <c r="AA92" s="2235"/>
      <c r="AB92" s="2235"/>
      <c r="AC92" s="2235"/>
      <c r="AD92" s="2235"/>
      <c r="AE92" s="2235"/>
      <c r="AF92" s="2235"/>
    </row>
    <row r="93" spans="1:32" s="2228" customFormat="1">
      <c r="A93" s="2235"/>
      <c r="B93" s="2212"/>
      <c r="C93" s="2213"/>
      <c r="D93" s="2213" t="s">
        <v>2110</v>
      </c>
      <c r="E93" s="2213"/>
      <c r="F93" s="2213"/>
      <c r="G93" s="2213"/>
      <c r="H93" s="2213"/>
      <c r="I93" s="2213"/>
      <c r="J93" s="2213"/>
      <c r="K93" s="2213"/>
      <c r="L93" s="2213"/>
      <c r="M93" s="2214"/>
      <c r="N93" s="2235"/>
      <c r="O93" s="2235"/>
      <c r="P93" s="2235"/>
      <c r="Q93" s="2235"/>
      <c r="R93" s="2235"/>
      <c r="S93" s="2235"/>
      <c r="T93" s="2235"/>
      <c r="U93" s="2235"/>
      <c r="V93" s="2235"/>
      <c r="W93" s="2235"/>
      <c r="X93" s="2235"/>
      <c r="Y93" s="2235"/>
      <c r="Z93" s="2235"/>
      <c r="AA93" s="2235"/>
      <c r="AB93" s="2235"/>
      <c r="AC93" s="2235"/>
      <c r="AD93" s="2235"/>
      <c r="AE93" s="2235"/>
      <c r="AF93" s="2235"/>
    </row>
    <row r="94" spans="1:32" s="2228" customFormat="1">
      <c r="A94" s="2235"/>
      <c r="B94" s="2212"/>
      <c r="C94" s="2213"/>
      <c r="D94" s="2213" t="s">
        <v>2111</v>
      </c>
      <c r="E94" s="2213"/>
      <c r="F94" s="2213"/>
      <c r="G94" s="2213"/>
      <c r="H94" s="2213"/>
      <c r="I94" s="2213"/>
      <c r="J94" s="2213"/>
      <c r="K94" s="2213"/>
      <c r="L94" s="2213"/>
      <c r="M94" s="2214"/>
      <c r="N94" s="2235"/>
      <c r="O94" s="2235"/>
      <c r="P94" s="2235"/>
      <c r="Q94" s="2235"/>
      <c r="R94" s="2235"/>
      <c r="S94" s="2235"/>
      <c r="T94" s="2235"/>
      <c r="U94" s="2235"/>
      <c r="V94" s="2235"/>
      <c r="W94" s="2235"/>
      <c r="X94" s="2235"/>
      <c r="Y94" s="2235"/>
      <c r="Z94" s="2235"/>
      <c r="AA94" s="2235"/>
      <c r="AB94" s="2235"/>
      <c r="AC94" s="2235"/>
      <c r="AD94" s="2235"/>
      <c r="AE94" s="2235"/>
      <c r="AF94" s="2235"/>
    </row>
    <row r="95" spans="1:32" s="2228" customFormat="1">
      <c r="A95" s="2235"/>
      <c r="B95" s="2212"/>
      <c r="C95" s="2217">
        <f>1+C89</f>
        <v>28</v>
      </c>
      <c r="D95" s="2213" t="s">
        <v>2112</v>
      </c>
      <c r="E95" s="2213"/>
      <c r="F95" s="2213"/>
      <c r="G95" s="2213"/>
      <c r="H95" s="2213"/>
      <c r="I95" s="2213"/>
      <c r="J95" s="2213"/>
      <c r="K95" s="2213"/>
      <c r="L95" s="2213"/>
      <c r="M95" s="2214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</row>
    <row r="96" spans="1:32" s="2228" customFormat="1">
      <c r="A96" s="2235"/>
      <c r="B96" s="2212"/>
      <c r="C96" s="2213"/>
      <c r="D96" s="2326" t="s">
        <v>2234</v>
      </c>
      <c r="E96" s="2213"/>
      <c r="F96" s="2213"/>
      <c r="G96" s="2213"/>
      <c r="H96" s="2213"/>
      <c r="I96" s="2213"/>
      <c r="J96" s="2213"/>
      <c r="K96" s="2213"/>
      <c r="L96" s="2213"/>
      <c r="M96" s="2214"/>
      <c r="N96" s="2235"/>
      <c r="O96" s="2235"/>
      <c r="P96" s="2235"/>
      <c r="Q96" s="2235"/>
      <c r="R96" s="2235"/>
      <c r="S96" s="2235"/>
      <c r="T96" s="2235"/>
      <c r="U96" s="2235"/>
      <c r="V96" s="2235"/>
      <c r="W96" s="2235"/>
      <c r="X96" s="2235"/>
      <c r="Y96" s="2235"/>
      <c r="Z96" s="2235"/>
      <c r="AA96" s="2235"/>
      <c r="AB96" s="2235"/>
      <c r="AC96" s="2235"/>
      <c r="AD96" s="2235"/>
      <c r="AE96" s="2235"/>
      <c r="AF96" s="2235"/>
    </row>
    <row r="97" spans="1:32" s="2228" customFormat="1">
      <c r="A97" s="2235"/>
      <c r="B97" s="2212"/>
      <c r="C97" s="2213"/>
      <c r="D97" s="2326" t="s">
        <v>2032</v>
      </c>
      <c r="E97" s="2213"/>
      <c r="F97" s="2213"/>
      <c r="G97" s="2213"/>
      <c r="H97" s="2213"/>
      <c r="I97" s="2213"/>
      <c r="J97" s="2213"/>
      <c r="K97" s="2213"/>
      <c r="L97" s="2213"/>
      <c r="M97" s="2214"/>
      <c r="N97" s="2235"/>
      <c r="O97" s="2235"/>
      <c r="P97" s="2235"/>
      <c r="Q97" s="2235"/>
      <c r="R97" s="2235"/>
      <c r="S97" s="2235"/>
      <c r="T97" s="2235"/>
      <c r="U97" s="2235"/>
      <c r="V97" s="2235"/>
      <c r="W97" s="2235"/>
      <c r="X97" s="2235"/>
      <c r="Y97" s="2235"/>
      <c r="Z97" s="2235"/>
      <c r="AA97" s="2235"/>
      <c r="AB97" s="2235"/>
      <c r="AC97" s="2235"/>
      <c r="AD97" s="2235"/>
      <c r="AE97" s="2235"/>
      <c r="AF97" s="2235"/>
    </row>
    <row r="98" spans="1:32" s="2228" customFormat="1">
      <c r="A98" s="2235"/>
      <c r="B98" s="2212"/>
      <c r="C98" s="2213"/>
      <c r="D98" s="2213" t="s">
        <v>2235</v>
      </c>
      <c r="E98" s="2213"/>
      <c r="F98" s="2213"/>
      <c r="G98" s="2213"/>
      <c r="H98" s="2213"/>
      <c r="I98" s="2213"/>
      <c r="J98" s="2213"/>
      <c r="K98" s="2213"/>
      <c r="L98" s="2213"/>
      <c r="M98" s="2214"/>
      <c r="N98" s="2235"/>
      <c r="O98" s="2235"/>
      <c r="P98" s="2235"/>
      <c r="Q98" s="2235"/>
      <c r="R98" s="2235"/>
      <c r="S98" s="2235"/>
      <c r="T98" s="2235"/>
      <c r="U98" s="2235"/>
      <c r="V98" s="2235"/>
      <c r="W98" s="2235"/>
      <c r="X98" s="2235"/>
      <c r="Y98" s="2235"/>
      <c r="Z98" s="2235"/>
      <c r="AA98" s="2235"/>
      <c r="AB98" s="2235"/>
      <c r="AC98" s="2235"/>
      <c r="AD98" s="2235"/>
      <c r="AE98" s="2235"/>
      <c r="AF98" s="2235"/>
    </row>
    <row r="99" spans="1:32" s="2228" customFormat="1">
      <c r="A99" s="2235"/>
      <c r="B99" s="2212"/>
      <c r="C99" s="2213"/>
      <c r="D99" s="2326" t="s">
        <v>2033</v>
      </c>
      <c r="E99" s="2213"/>
      <c r="F99" s="2213"/>
      <c r="G99" s="2213"/>
      <c r="H99" s="2213"/>
      <c r="I99" s="2213"/>
      <c r="J99" s="2213"/>
      <c r="K99" s="2213"/>
      <c r="L99" s="2213"/>
      <c r="M99" s="2214"/>
      <c r="N99" s="2235"/>
      <c r="O99" s="2235"/>
      <c r="P99" s="2235"/>
      <c r="Q99" s="2235"/>
      <c r="R99" s="2235"/>
      <c r="S99" s="2235"/>
      <c r="T99" s="2235"/>
      <c r="U99" s="2235"/>
      <c r="V99" s="2235"/>
      <c r="W99" s="2235"/>
      <c r="X99" s="2235"/>
      <c r="Y99" s="2235"/>
      <c r="Z99" s="2235"/>
      <c r="AA99" s="2235"/>
      <c r="AB99" s="2235"/>
      <c r="AC99" s="2235"/>
      <c r="AD99" s="2235"/>
      <c r="AE99" s="2235"/>
      <c r="AF99" s="2235"/>
    </row>
    <row r="100" spans="1:32" s="2228" customFormat="1" ht="3.75" customHeight="1">
      <c r="A100" s="2235"/>
      <c r="B100" s="2212"/>
      <c r="C100" s="2217"/>
      <c r="D100" s="2213"/>
      <c r="E100" s="2213"/>
      <c r="F100" s="2213"/>
      <c r="G100" s="2213"/>
      <c r="H100" s="2213"/>
      <c r="I100" s="2213"/>
      <c r="J100" s="2213"/>
      <c r="K100" s="2213"/>
      <c r="L100" s="2213"/>
      <c r="M100" s="2214"/>
      <c r="N100" s="2235"/>
      <c r="O100" s="2235"/>
      <c r="P100" s="2235"/>
      <c r="Q100" s="2235"/>
      <c r="R100" s="2235"/>
      <c r="S100" s="2235"/>
      <c r="T100" s="2235"/>
      <c r="U100" s="2235"/>
      <c r="V100" s="2235"/>
      <c r="W100" s="2235"/>
      <c r="X100" s="2235"/>
      <c r="Y100" s="2235"/>
      <c r="Z100" s="2235"/>
      <c r="AA100" s="2235"/>
      <c r="AB100" s="2235"/>
      <c r="AC100" s="2235"/>
      <c r="AD100" s="2235"/>
      <c r="AE100" s="2235"/>
      <c r="AF100" s="2235"/>
    </row>
    <row r="101" spans="1:32" s="2228" customFormat="1">
      <c r="A101" s="2235"/>
      <c r="B101" s="2215" t="s">
        <v>1396</v>
      </c>
      <c r="C101" s="2219" t="s">
        <v>1900</v>
      </c>
      <c r="D101" s="2213"/>
      <c r="E101" s="2213"/>
      <c r="F101" s="2366" t="s">
        <v>1935</v>
      </c>
      <c r="G101" s="2367"/>
      <c r="H101" s="2367"/>
      <c r="I101" s="2213"/>
      <c r="J101" s="2213"/>
      <c r="K101" s="2213"/>
      <c r="L101" s="2213"/>
      <c r="M101" s="2214"/>
      <c r="N101" s="2235"/>
      <c r="O101" s="2235"/>
      <c r="P101" s="2235"/>
      <c r="Q101" s="2235"/>
      <c r="R101" s="2235"/>
      <c r="S101" s="2235"/>
      <c r="T101" s="2235"/>
      <c r="U101" s="2235"/>
      <c r="V101" s="2235"/>
      <c r="W101" s="2235"/>
      <c r="X101" s="2235"/>
      <c r="Y101" s="2235"/>
      <c r="Z101" s="2235"/>
      <c r="AA101" s="2235"/>
      <c r="AB101" s="2235"/>
      <c r="AC101" s="2235"/>
      <c r="AD101" s="2235"/>
      <c r="AE101" s="2235"/>
      <c r="AF101" s="2235"/>
    </row>
    <row r="102" spans="1:32" s="2228" customFormat="1">
      <c r="A102" s="2235"/>
      <c r="B102" s="2212"/>
      <c r="C102" s="2217">
        <f>1+C95</f>
        <v>29</v>
      </c>
      <c r="D102" s="2213" t="s">
        <v>1397</v>
      </c>
      <c r="E102" s="2213"/>
      <c r="F102" s="2213"/>
      <c r="G102" s="2213"/>
      <c r="H102" s="2213"/>
      <c r="I102" s="2213"/>
      <c r="J102" s="2213"/>
      <c r="K102" s="2213"/>
      <c r="L102" s="2213"/>
      <c r="M102" s="2214"/>
      <c r="N102" s="2235"/>
      <c r="O102" s="2235"/>
      <c r="P102" s="2235"/>
      <c r="Q102" s="2235"/>
      <c r="R102" s="2235"/>
      <c r="S102" s="2235"/>
      <c r="T102" s="2235"/>
      <c r="U102" s="2235"/>
      <c r="V102" s="2235"/>
      <c r="W102" s="2235"/>
      <c r="X102" s="2235"/>
      <c r="Y102" s="2235"/>
      <c r="Z102" s="2235"/>
      <c r="AA102" s="2235"/>
      <c r="AB102" s="2235"/>
      <c r="AC102" s="2235"/>
      <c r="AD102" s="2235"/>
      <c r="AE102" s="2235"/>
      <c r="AF102" s="2235"/>
    </row>
    <row r="103" spans="1:32" s="2228" customFormat="1">
      <c r="A103" s="2235"/>
      <c r="B103" s="2212"/>
      <c r="C103" s="2217"/>
      <c r="D103" s="2213" t="s">
        <v>2113</v>
      </c>
      <c r="E103" s="2213"/>
      <c r="F103" s="2213"/>
      <c r="G103" s="2213"/>
      <c r="H103" s="2213"/>
      <c r="I103" s="2213"/>
      <c r="J103" s="2213"/>
      <c r="K103" s="2213"/>
      <c r="L103" s="2213"/>
      <c r="M103" s="2214"/>
      <c r="N103" s="2235"/>
      <c r="O103" s="2235"/>
      <c r="P103" s="2235"/>
      <c r="Q103" s="2235"/>
      <c r="R103" s="2235"/>
      <c r="S103" s="2235"/>
      <c r="T103" s="2235"/>
      <c r="U103" s="2235"/>
      <c r="V103" s="2235"/>
      <c r="W103" s="2235"/>
      <c r="X103" s="2235"/>
      <c r="Y103" s="2235"/>
      <c r="Z103" s="2235"/>
      <c r="AA103" s="2235"/>
      <c r="AB103" s="2235"/>
      <c r="AC103" s="2235"/>
      <c r="AD103" s="2235"/>
      <c r="AE103" s="2235"/>
      <c r="AF103" s="2235"/>
    </row>
    <row r="104" spans="1:32" s="2228" customFormat="1">
      <c r="A104" s="2235"/>
      <c r="B104" s="2212"/>
      <c r="C104" s="2217"/>
      <c r="D104" s="2213" t="s">
        <v>1398</v>
      </c>
      <c r="E104" s="2213"/>
      <c r="F104" s="2213"/>
      <c r="G104" s="2213"/>
      <c r="H104" s="2213"/>
      <c r="I104" s="2213"/>
      <c r="J104" s="2213"/>
      <c r="K104" s="2213"/>
      <c r="L104" s="2213"/>
      <c r="M104" s="2214"/>
      <c r="N104" s="2235"/>
      <c r="O104" s="2235"/>
      <c r="P104" s="2235"/>
      <c r="Q104" s="2235"/>
      <c r="R104" s="2235"/>
      <c r="S104" s="2235"/>
      <c r="T104" s="2235"/>
      <c r="U104" s="2235"/>
      <c r="V104" s="2235"/>
      <c r="W104" s="2235"/>
      <c r="X104" s="2235"/>
      <c r="Y104" s="2235"/>
      <c r="Z104" s="2235"/>
      <c r="AA104" s="2235"/>
      <c r="AB104" s="2235"/>
      <c r="AC104" s="2235"/>
      <c r="AD104" s="2235"/>
      <c r="AE104" s="2235"/>
      <c r="AF104" s="2235"/>
    </row>
    <row r="105" spans="1:32" s="2228" customFormat="1">
      <c r="A105" s="2235"/>
      <c r="B105" s="2212"/>
      <c r="C105" s="2217">
        <f>1+C102</f>
        <v>30</v>
      </c>
      <c r="D105" s="2213" t="s">
        <v>2114</v>
      </c>
      <c r="E105" s="2213"/>
      <c r="F105" s="2213"/>
      <c r="G105" s="2213"/>
      <c r="H105" s="2213"/>
      <c r="I105" s="2213"/>
      <c r="J105" s="2213"/>
      <c r="K105" s="2213"/>
      <c r="L105" s="2213"/>
      <c r="M105" s="2214"/>
      <c r="N105" s="2235"/>
      <c r="O105" s="2235"/>
      <c r="P105" s="2235"/>
      <c r="Q105" s="2235"/>
      <c r="R105" s="2235"/>
      <c r="S105" s="2235"/>
      <c r="T105" s="2235"/>
      <c r="U105" s="2235"/>
      <c r="V105" s="2235"/>
      <c r="W105" s="2235"/>
      <c r="X105" s="2235"/>
      <c r="Y105" s="2235"/>
      <c r="Z105" s="2235"/>
      <c r="AA105" s="2235"/>
      <c r="AB105" s="2235"/>
      <c r="AC105" s="2235"/>
      <c r="AD105" s="2235"/>
      <c r="AE105" s="2235"/>
      <c r="AF105" s="2235"/>
    </row>
    <row r="106" spans="1:32" s="2228" customFormat="1">
      <c r="A106" s="2235"/>
      <c r="B106" s="2212"/>
      <c r="C106" s="2217"/>
      <c r="D106" s="2224" t="s">
        <v>1399</v>
      </c>
      <c r="E106" s="2213"/>
      <c r="F106" s="2213"/>
      <c r="G106" s="2213"/>
      <c r="H106" s="2213"/>
      <c r="I106" s="2213"/>
      <c r="J106" s="2213"/>
      <c r="K106" s="2213"/>
      <c r="L106" s="2213"/>
      <c r="M106" s="2214"/>
      <c r="N106" s="2235"/>
      <c r="O106" s="2235"/>
      <c r="P106" s="2235"/>
      <c r="Q106" s="2235"/>
      <c r="R106" s="2235"/>
      <c r="S106" s="2235"/>
      <c r="T106" s="2235"/>
      <c r="U106" s="2235"/>
      <c r="V106" s="2235"/>
      <c r="W106" s="2235"/>
      <c r="X106" s="2235"/>
      <c r="Y106" s="2235"/>
      <c r="Z106" s="2235"/>
      <c r="AA106" s="2235"/>
      <c r="AB106" s="2235"/>
      <c r="AC106" s="2235"/>
      <c r="AD106" s="2235"/>
      <c r="AE106" s="2235"/>
      <c r="AF106" s="2235"/>
    </row>
    <row r="107" spans="1:32" s="2228" customFormat="1">
      <c r="A107" s="2235"/>
      <c r="B107" s="2212"/>
      <c r="C107" s="2217"/>
      <c r="D107" s="2213" t="s">
        <v>2115</v>
      </c>
      <c r="E107" s="2213"/>
      <c r="F107" s="2213"/>
      <c r="G107" s="2213"/>
      <c r="H107" s="2213"/>
      <c r="I107" s="2213"/>
      <c r="J107" s="2213"/>
      <c r="K107" s="2213"/>
      <c r="L107" s="2213"/>
      <c r="M107" s="2214"/>
      <c r="N107" s="2235"/>
      <c r="O107" s="2235"/>
      <c r="P107" s="2235"/>
      <c r="Q107" s="2235"/>
      <c r="R107" s="2235"/>
      <c r="S107" s="2235"/>
      <c r="T107" s="2235"/>
      <c r="U107" s="2235"/>
      <c r="V107" s="2235"/>
      <c r="W107" s="2235"/>
      <c r="X107" s="2235"/>
      <c r="Y107" s="2235"/>
      <c r="Z107" s="2235"/>
      <c r="AA107" s="2235"/>
      <c r="AB107" s="2235"/>
      <c r="AC107" s="2235"/>
      <c r="AD107" s="2235"/>
      <c r="AE107" s="2235"/>
      <c r="AF107" s="2235"/>
    </row>
    <row r="108" spans="1:32" s="2228" customFormat="1">
      <c r="A108" s="2235"/>
      <c r="B108" s="2212"/>
      <c r="C108" s="2217"/>
      <c r="D108" s="2213" t="s">
        <v>2117</v>
      </c>
      <c r="E108" s="2213"/>
      <c r="F108" s="2213"/>
      <c r="G108" s="2213"/>
      <c r="H108" s="2213"/>
      <c r="I108" s="2213"/>
      <c r="J108" s="2213"/>
      <c r="K108" s="2213"/>
      <c r="L108" s="2213"/>
      <c r="M108" s="2214"/>
      <c r="N108" s="2235"/>
      <c r="O108" s="2235"/>
      <c r="P108" s="2235"/>
      <c r="Q108" s="2235"/>
      <c r="R108" s="2235"/>
      <c r="S108" s="2235"/>
      <c r="T108" s="2235"/>
      <c r="U108" s="2235"/>
      <c r="V108" s="2235"/>
      <c r="W108" s="2235"/>
      <c r="X108" s="2235"/>
      <c r="Y108" s="2235"/>
      <c r="Z108" s="2235"/>
      <c r="AA108" s="2235"/>
      <c r="AB108" s="2235"/>
      <c r="AC108" s="2235"/>
      <c r="AD108" s="2235"/>
      <c r="AE108" s="2235"/>
      <c r="AF108" s="2235"/>
    </row>
    <row r="109" spans="1:32" s="2228" customFormat="1">
      <c r="A109" s="2235"/>
      <c r="B109" s="2212"/>
      <c r="C109" s="2217"/>
      <c r="D109" s="2213" t="s">
        <v>2116</v>
      </c>
      <c r="E109" s="2213"/>
      <c r="F109" s="2213"/>
      <c r="G109" s="2213"/>
      <c r="H109" s="2213"/>
      <c r="I109" s="2213"/>
      <c r="J109" s="2213"/>
      <c r="K109" s="2213"/>
      <c r="L109" s="2213"/>
      <c r="M109" s="2214"/>
      <c r="N109" s="2235"/>
      <c r="O109" s="2235"/>
      <c r="P109" s="2235"/>
      <c r="Q109" s="2235"/>
      <c r="R109" s="2235"/>
      <c r="S109" s="2235"/>
      <c r="T109" s="2235"/>
      <c r="U109" s="2235"/>
      <c r="V109" s="2235"/>
      <c r="W109" s="2235"/>
      <c r="X109" s="2235"/>
      <c r="Y109" s="2235"/>
      <c r="Z109" s="2235"/>
      <c r="AA109" s="2235"/>
      <c r="AB109" s="2235"/>
      <c r="AC109" s="2235"/>
      <c r="AD109" s="2235"/>
      <c r="AE109" s="2235"/>
      <c r="AF109" s="2235"/>
    </row>
    <row r="110" spans="1:32" s="2228" customFormat="1" ht="6" customHeight="1">
      <c r="A110" s="2235"/>
      <c r="B110" s="2212"/>
      <c r="C110" s="2217"/>
      <c r="D110" s="2213"/>
      <c r="E110" s="2213"/>
      <c r="F110" s="2213"/>
      <c r="G110" s="2213"/>
      <c r="H110" s="2213"/>
      <c r="I110" s="2213"/>
      <c r="J110" s="2213"/>
      <c r="K110" s="2213"/>
      <c r="L110" s="2213"/>
      <c r="M110" s="2214"/>
      <c r="N110" s="2235"/>
      <c r="O110" s="2235"/>
      <c r="P110" s="2235"/>
      <c r="Q110" s="2235"/>
      <c r="R110" s="2235"/>
      <c r="S110" s="2235"/>
      <c r="T110" s="2235"/>
      <c r="U110" s="2235"/>
      <c r="V110" s="2235"/>
      <c r="W110" s="2235"/>
      <c r="X110" s="2235"/>
      <c r="Y110" s="2235"/>
      <c r="Z110" s="2235"/>
      <c r="AA110" s="2235"/>
      <c r="AB110" s="2235"/>
      <c r="AC110" s="2235"/>
      <c r="AD110" s="2235"/>
      <c r="AE110" s="2235"/>
      <c r="AF110" s="2235"/>
    </row>
    <row r="111" spans="1:32" s="2228" customFormat="1">
      <c r="A111" s="2235"/>
      <c r="B111" s="2215" t="s">
        <v>1400</v>
      </c>
      <c r="C111" s="2219" t="s">
        <v>1902</v>
      </c>
      <c r="D111" s="2213"/>
      <c r="E111" s="2213"/>
      <c r="F111" s="2368">
        <f>+'TRIAL-BALANCE'!E8</f>
        <v>2025</v>
      </c>
      <c r="G111" s="2368"/>
      <c r="H111" s="2368"/>
      <c r="I111" s="2213"/>
      <c r="J111" s="2213"/>
      <c r="K111" s="2213"/>
      <c r="L111" s="2213"/>
      <c r="M111" s="2214"/>
      <c r="N111" s="2235"/>
      <c r="O111" s="2235"/>
      <c r="P111" s="2235"/>
      <c r="Q111" s="2235"/>
      <c r="R111" s="2235"/>
      <c r="S111" s="2235"/>
      <c r="T111" s="2235"/>
      <c r="U111" s="2235"/>
      <c r="V111" s="2235"/>
      <c r="W111" s="2235"/>
      <c r="X111" s="2235"/>
      <c r="Y111" s="2235"/>
      <c r="Z111" s="2235"/>
      <c r="AA111" s="2235"/>
      <c r="AB111" s="2235"/>
      <c r="AC111" s="2235"/>
      <c r="AD111" s="2235"/>
      <c r="AE111" s="2235"/>
      <c r="AF111" s="2235"/>
    </row>
    <row r="112" spans="1:32" s="2228" customFormat="1">
      <c r="A112" s="2235"/>
      <c r="B112" s="2212"/>
      <c r="C112" s="2217">
        <f>1+C105</f>
        <v>31</v>
      </c>
      <c r="D112" s="2213" t="s">
        <v>1401</v>
      </c>
      <c r="E112" s="2213"/>
      <c r="F112" s="2220"/>
      <c r="G112" s="2220"/>
      <c r="H112" s="2220"/>
      <c r="I112" s="2213"/>
      <c r="J112" s="2213"/>
      <c r="K112" s="2213"/>
      <c r="L112" s="2213"/>
      <c r="M112" s="2214"/>
      <c r="N112" s="2235"/>
      <c r="O112" s="2235"/>
      <c r="P112" s="2235"/>
      <c r="Q112" s="2235"/>
      <c r="R112" s="2235"/>
      <c r="S112" s="2235"/>
      <c r="T112" s="2235"/>
      <c r="U112" s="2235"/>
      <c r="V112" s="2235"/>
      <c r="W112" s="2235"/>
      <c r="X112" s="2235"/>
      <c r="Y112" s="2235"/>
      <c r="Z112" s="2235"/>
      <c r="AA112" s="2235"/>
      <c r="AB112" s="2235"/>
      <c r="AC112" s="2235"/>
      <c r="AD112" s="2235"/>
      <c r="AE112" s="2235"/>
      <c r="AF112" s="2235"/>
    </row>
    <row r="113" spans="1:32" s="2228" customFormat="1">
      <c r="A113" s="2235"/>
      <c r="B113" s="2212"/>
      <c r="C113" s="2213"/>
      <c r="D113" s="2213" t="s">
        <v>1402</v>
      </c>
      <c r="E113" s="2213"/>
      <c r="F113" s="2220"/>
      <c r="G113" s="2220"/>
      <c r="H113" s="2220"/>
      <c r="I113" s="2213"/>
      <c r="J113" s="2213"/>
      <c r="K113" s="2213"/>
      <c r="L113" s="2213"/>
      <c r="M113" s="2214"/>
      <c r="N113" s="2235"/>
      <c r="O113" s="2235"/>
      <c r="P113" s="2235"/>
      <c r="Q113" s="2235"/>
      <c r="R113" s="2235"/>
      <c r="S113" s="2235"/>
      <c r="T113" s="2235"/>
      <c r="U113" s="2235"/>
      <c r="V113" s="2235"/>
      <c r="W113" s="2235"/>
      <c r="X113" s="2235"/>
      <c r="Y113" s="2235"/>
      <c r="Z113" s="2235"/>
      <c r="AA113" s="2235"/>
      <c r="AB113" s="2235"/>
      <c r="AC113" s="2235"/>
      <c r="AD113" s="2235"/>
      <c r="AE113" s="2235"/>
      <c r="AF113" s="2235"/>
    </row>
    <row r="114" spans="1:32" s="2228" customFormat="1">
      <c r="A114" s="2235"/>
      <c r="B114" s="2212"/>
      <c r="C114" s="2217">
        <f>1+C112</f>
        <v>32</v>
      </c>
      <c r="D114" s="2326" t="s">
        <v>2236</v>
      </c>
      <c r="E114" s="2213"/>
      <c r="F114" s="2220"/>
      <c r="G114" s="2220"/>
      <c r="H114" s="2220"/>
      <c r="I114" s="2213"/>
      <c r="J114" s="2213"/>
      <c r="K114" s="2213"/>
      <c r="L114" s="2213"/>
      <c r="M114" s="2214"/>
      <c r="N114" s="2235"/>
      <c r="O114" s="2235"/>
      <c r="P114" s="2235"/>
      <c r="Q114" s="2235"/>
      <c r="R114" s="2235"/>
      <c r="S114" s="2235"/>
      <c r="T114" s="2235"/>
      <c r="U114" s="2235"/>
      <c r="V114" s="2235"/>
      <c r="W114" s="2235"/>
      <c r="X114" s="2235"/>
      <c r="Y114" s="2235"/>
      <c r="Z114" s="2235"/>
      <c r="AA114" s="2235"/>
      <c r="AB114" s="2235"/>
      <c r="AC114" s="2235"/>
      <c r="AD114" s="2235"/>
      <c r="AE114" s="2235"/>
      <c r="AF114" s="2235"/>
    </row>
    <row r="115" spans="1:32" s="2228" customFormat="1">
      <c r="A115" s="2235"/>
      <c r="B115" s="2212"/>
      <c r="C115" s="2213"/>
      <c r="D115" s="2213" t="s">
        <v>1403</v>
      </c>
      <c r="E115" s="2213"/>
      <c r="F115" s="2220"/>
      <c r="G115" s="2220"/>
      <c r="H115" s="2220"/>
      <c r="I115" s="2213"/>
      <c r="J115" s="2213"/>
      <c r="K115" s="2213"/>
      <c r="L115" s="2213"/>
      <c r="M115" s="2214"/>
      <c r="N115" s="2235"/>
      <c r="O115" s="2235"/>
      <c r="P115" s="2235"/>
      <c r="Q115" s="2235"/>
      <c r="R115" s="2235"/>
      <c r="S115" s="2235"/>
      <c r="T115" s="2235"/>
      <c r="U115" s="2235"/>
      <c r="V115" s="2235"/>
      <c r="W115" s="2235"/>
      <c r="X115" s="2235"/>
      <c r="Y115" s="2235"/>
      <c r="Z115" s="2235"/>
      <c r="AA115" s="2235"/>
      <c r="AB115" s="2235"/>
      <c r="AC115" s="2235"/>
      <c r="AD115" s="2235"/>
      <c r="AE115" s="2235"/>
      <c r="AF115" s="2235"/>
    </row>
    <row r="116" spans="1:32" s="2228" customFormat="1">
      <c r="A116" s="2235"/>
      <c r="B116" s="2212"/>
      <c r="C116" s="2213"/>
      <c r="D116" s="2326" t="s">
        <v>2237</v>
      </c>
      <c r="E116" s="2213"/>
      <c r="F116" s="2220"/>
      <c r="G116" s="2220"/>
      <c r="H116" s="2220"/>
      <c r="I116" s="2213"/>
      <c r="J116" s="2213"/>
      <c r="K116" s="2213"/>
      <c r="L116" s="2213"/>
      <c r="M116" s="2214"/>
      <c r="N116" s="2235"/>
      <c r="O116" s="2235"/>
      <c r="P116" s="2235"/>
      <c r="Q116" s="2235"/>
      <c r="R116" s="2235"/>
      <c r="S116" s="2235"/>
      <c r="T116" s="2235"/>
      <c r="U116" s="2235"/>
      <c r="V116" s="2235"/>
      <c r="W116" s="2235"/>
      <c r="X116" s="2235"/>
      <c r="Y116" s="2235"/>
      <c r="Z116" s="2235"/>
      <c r="AA116" s="2235"/>
      <c r="AB116" s="2235"/>
      <c r="AC116" s="2235"/>
      <c r="AD116" s="2235"/>
      <c r="AE116" s="2235"/>
      <c r="AF116" s="2235"/>
    </row>
    <row r="117" spans="1:32" s="2228" customFormat="1">
      <c r="A117" s="2235"/>
      <c r="B117" s="2212"/>
      <c r="C117" s="2213"/>
      <c r="D117" s="2213" t="s">
        <v>2118</v>
      </c>
      <c r="E117" s="2213"/>
      <c r="F117" s="2220"/>
      <c r="G117" s="2220"/>
      <c r="H117" s="2220"/>
      <c r="I117" s="2213"/>
      <c r="J117" s="2213"/>
      <c r="K117" s="2213"/>
      <c r="L117" s="2213"/>
      <c r="M117" s="2214"/>
      <c r="N117" s="2235"/>
      <c r="O117" s="2235"/>
      <c r="P117" s="2235"/>
      <c r="Q117" s="2235"/>
      <c r="R117" s="2235"/>
      <c r="S117" s="2235"/>
      <c r="T117" s="2235"/>
      <c r="U117" s="2235"/>
      <c r="V117" s="2235"/>
      <c r="W117" s="2235"/>
      <c r="X117" s="2235"/>
      <c r="Y117" s="2235"/>
      <c r="Z117" s="2235"/>
      <c r="AA117" s="2235"/>
      <c r="AB117" s="2235"/>
      <c r="AC117" s="2235"/>
      <c r="AD117" s="2235"/>
      <c r="AE117" s="2235"/>
      <c r="AF117" s="2235"/>
    </row>
    <row r="118" spans="1:32" s="2228" customFormat="1">
      <c r="A118" s="2235"/>
      <c r="B118" s="2212"/>
      <c r="C118" s="2213"/>
      <c r="D118" s="2213" t="s">
        <v>2238</v>
      </c>
      <c r="E118" s="2213"/>
      <c r="F118" s="2220"/>
      <c r="G118" s="2220"/>
      <c r="H118" s="2220"/>
      <c r="I118" s="2213"/>
      <c r="J118" s="2213"/>
      <c r="K118" s="2213"/>
      <c r="L118" s="2213"/>
      <c r="M118" s="2214"/>
      <c r="N118" s="2235"/>
      <c r="O118" s="2235"/>
      <c r="P118" s="2235"/>
      <c r="Q118" s="2235"/>
      <c r="R118" s="2235"/>
      <c r="S118" s="2235"/>
      <c r="T118" s="2235"/>
      <c r="U118" s="2235"/>
      <c r="V118" s="2235"/>
      <c r="W118" s="2235"/>
      <c r="X118" s="2235"/>
      <c r="Y118" s="2235"/>
      <c r="Z118" s="2235"/>
      <c r="AA118" s="2235"/>
      <c r="AB118" s="2235"/>
      <c r="AC118" s="2235"/>
      <c r="AD118" s="2235"/>
      <c r="AE118" s="2235"/>
      <c r="AF118" s="2235"/>
    </row>
    <row r="119" spans="1:32" s="2228" customFormat="1">
      <c r="A119" s="2235"/>
      <c r="B119" s="2212"/>
      <c r="C119" s="2217">
        <f>1+C114</f>
        <v>33</v>
      </c>
      <c r="D119" s="2213" t="s">
        <v>2239</v>
      </c>
      <c r="E119" s="2213"/>
      <c r="F119" s="2220"/>
      <c r="G119" s="2220"/>
      <c r="H119" s="2220"/>
      <c r="I119" s="2213"/>
      <c r="J119" s="2213"/>
      <c r="K119" s="2213"/>
      <c r="L119" s="2213"/>
      <c r="M119" s="2214"/>
      <c r="N119" s="2235"/>
      <c r="O119" s="2235"/>
      <c r="P119" s="2235"/>
      <c r="Q119" s="2235"/>
      <c r="R119" s="2235"/>
      <c r="S119" s="2235"/>
      <c r="T119" s="2235"/>
      <c r="U119" s="2235"/>
      <c r="V119" s="2235"/>
      <c r="W119" s="2235"/>
      <c r="X119" s="2235"/>
      <c r="Y119" s="2235"/>
      <c r="Z119" s="2235"/>
      <c r="AA119" s="2235"/>
      <c r="AB119" s="2235"/>
      <c r="AC119" s="2235"/>
      <c r="AD119" s="2235"/>
      <c r="AE119" s="2235"/>
      <c r="AF119" s="2235"/>
    </row>
    <row r="120" spans="1:32" s="2228" customFormat="1">
      <c r="A120" s="2235"/>
      <c r="B120" s="2212"/>
      <c r="C120" s="2213"/>
      <c r="D120" s="2213" t="s">
        <v>2027</v>
      </c>
      <c r="E120" s="2213"/>
      <c r="F120" s="2220"/>
      <c r="G120" s="2220"/>
      <c r="H120" s="2220"/>
      <c r="I120" s="2213"/>
      <c r="J120" s="2213"/>
      <c r="K120" s="2213"/>
      <c r="L120" s="2213"/>
      <c r="M120" s="2214"/>
      <c r="N120" s="2235"/>
      <c r="O120" s="2235"/>
      <c r="P120" s="2235"/>
      <c r="Q120" s="2235"/>
      <c r="R120" s="2235"/>
      <c r="S120" s="2235"/>
      <c r="T120" s="2235"/>
      <c r="U120" s="2235"/>
      <c r="V120" s="2235"/>
      <c r="W120" s="2235"/>
      <c r="X120" s="2235"/>
      <c r="Y120" s="2235"/>
      <c r="Z120" s="2235"/>
      <c r="AA120" s="2235"/>
      <c r="AB120" s="2235"/>
      <c r="AC120" s="2235"/>
      <c r="AD120" s="2235"/>
      <c r="AE120" s="2235"/>
      <c r="AF120" s="2235"/>
    </row>
    <row r="121" spans="1:32" s="2228" customFormat="1" ht="6" customHeight="1">
      <c r="A121" s="2235"/>
      <c r="B121" s="2212"/>
      <c r="C121" s="2217"/>
      <c r="D121" s="2213"/>
      <c r="E121" s="2213"/>
      <c r="F121" s="2220"/>
      <c r="G121" s="2220"/>
      <c r="H121" s="2220"/>
      <c r="I121" s="2213"/>
      <c r="J121" s="2213"/>
      <c r="K121" s="2213"/>
      <c r="L121" s="2213"/>
      <c r="M121" s="2214"/>
      <c r="N121" s="2235"/>
      <c r="O121" s="2235"/>
      <c r="P121" s="2235"/>
      <c r="Q121" s="2235"/>
      <c r="R121" s="2235"/>
      <c r="S121" s="2235"/>
      <c r="T121" s="2235"/>
      <c r="U121" s="2235"/>
      <c r="V121" s="2235"/>
      <c r="W121" s="2235"/>
      <c r="X121" s="2235"/>
      <c r="Y121" s="2235"/>
      <c r="Z121" s="2235"/>
      <c r="AA121" s="2235"/>
      <c r="AB121" s="2235"/>
      <c r="AC121" s="2235"/>
      <c r="AD121" s="2235"/>
      <c r="AE121" s="2235"/>
      <c r="AF121" s="2235"/>
    </row>
    <row r="122" spans="1:32" s="2228" customFormat="1">
      <c r="A122" s="2235"/>
      <c r="B122" s="2215" t="s">
        <v>1404</v>
      </c>
      <c r="C122" s="2219" t="s">
        <v>1901</v>
      </c>
      <c r="D122" s="2213"/>
      <c r="E122" s="2213"/>
      <c r="F122" s="2369" t="s">
        <v>1951</v>
      </c>
      <c r="G122" s="2370"/>
      <c r="H122" s="2370"/>
      <c r="I122" s="2213"/>
      <c r="J122" s="2213"/>
      <c r="K122" s="2213"/>
      <c r="L122" s="2213"/>
      <c r="M122" s="2214"/>
      <c r="N122" s="2235"/>
      <c r="O122" s="2235"/>
      <c r="P122" s="2235"/>
      <c r="Q122" s="2235"/>
      <c r="R122" s="2235"/>
      <c r="S122" s="2235"/>
      <c r="T122" s="2235"/>
      <c r="U122" s="2235"/>
      <c r="V122" s="2235"/>
      <c r="W122" s="2235"/>
      <c r="X122" s="2235"/>
      <c r="Y122" s="2235"/>
      <c r="Z122" s="2235"/>
      <c r="AA122" s="2235"/>
      <c r="AB122" s="2235"/>
      <c r="AC122" s="2235"/>
      <c r="AD122" s="2235"/>
      <c r="AE122" s="2235"/>
      <c r="AF122" s="2235"/>
    </row>
    <row r="123" spans="1:32" s="2228" customFormat="1">
      <c r="A123" s="2235"/>
      <c r="B123" s="2212"/>
      <c r="C123" s="2217">
        <f>1+C119</f>
        <v>34</v>
      </c>
      <c r="D123" s="2213" t="s">
        <v>1405</v>
      </c>
      <c r="E123" s="2213"/>
      <c r="F123" s="2220"/>
      <c r="G123" s="2220"/>
      <c r="H123" s="2220"/>
      <c r="I123" s="2213"/>
      <c r="J123" s="2213"/>
      <c r="K123" s="2213"/>
      <c r="L123" s="2213"/>
      <c r="M123" s="2214"/>
      <c r="N123" s="2235"/>
      <c r="O123" s="2235"/>
      <c r="P123" s="2235"/>
      <c r="Q123" s="2235"/>
      <c r="R123" s="2235"/>
      <c r="S123" s="2235"/>
      <c r="T123" s="2235"/>
      <c r="U123" s="2235"/>
      <c r="V123" s="2235"/>
      <c r="W123" s="2235"/>
      <c r="X123" s="2235"/>
      <c r="Y123" s="2235"/>
      <c r="Z123" s="2235"/>
      <c r="AA123" s="2235"/>
      <c r="AB123" s="2235"/>
      <c r="AC123" s="2235"/>
      <c r="AD123" s="2235"/>
      <c r="AE123" s="2235"/>
      <c r="AF123" s="2235"/>
    </row>
    <row r="124" spans="1:32" s="2228" customFormat="1">
      <c r="A124" s="2235"/>
      <c r="B124" s="2212"/>
      <c r="C124" s="2213"/>
      <c r="D124" s="2213" t="s">
        <v>1406</v>
      </c>
      <c r="E124" s="2213"/>
      <c r="F124" s="2220"/>
      <c r="G124" s="2220"/>
      <c r="H124" s="2220"/>
      <c r="I124" s="2213"/>
      <c r="J124" s="2213"/>
      <c r="K124" s="2213"/>
      <c r="L124" s="2213"/>
      <c r="M124" s="2214"/>
      <c r="N124" s="2235"/>
      <c r="O124" s="2235"/>
      <c r="P124" s="2235"/>
      <c r="Q124" s="2235"/>
      <c r="R124" s="2235"/>
      <c r="S124" s="2235"/>
      <c r="T124" s="2235"/>
      <c r="U124" s="2235"/>
      <c r="V124" s="2235"/>
      <c r="W124" s="2235"/>
      <c r="X124" s="2235"/>
      <c r="Y124" s="2235"/>
      <c r="Z124" s="2235"/>
      <c r="AA124" s="2235"/>
      <c r="AB124" s="2235"/>
      <c r="AC124" s="2235"/>
      <c r="AD124" s="2235"/>
      <c r="AE124" s="2235"/>
      <c r="AF124" s="2235"/>
    </row>
    <row r="125" spans="1:32" s="2228" customFormat="1">
      <c r="A125" s="2235"/>
      <c r="B125" s="2212"/>
      <c r="C125" s="2213"/>
      <c r="D125" s="2213" t="s">
        <v>2119</v>
      </c>
      <c r="E125" s="2213"/>
      <c r="F125" s="2213"/>
      <c r="G125" s="2213"/>
      <c r="H125" s="2213"/>
      <c r="I125" s="2213"/>
      <c r="J125" s="2213"/>
      <c r="K125" s="2213"/>
      <c r="L125" s="2213"/>
      <c r="M125" s="2214"/>
      <c r="N125" s="2235"/>
      <c r="O125" s="2235"/>
      <c r="P125" s="2235"/>
      <c r="Q125" s="2235"/>
      <c r="R125" s="2235"/>
      <c r="S125" s="2235"/>
      <c r="T125" s="2235"/>
      <c r="U125" s="2235"/>
      <c r="V125" s="2235"/>
      <c r="W125" s="2235"/>
      <c r="X125" s="2235"/>
      <c r="Y125" s="2235"/>
      <c r="Z125" s="2235"/>
      <c r="AA125" s="2235"/>
      <c r="AB125" s="2235"/>
      <c r="AC125" s="2235"/>
      <c r="AD125" s="2235"/>
      <c r="AE125" s="2235"/>
      <c r="AF125" s="2235"/>
    </row>
    <row r="126" spans="1:32" s="2228" customFormat="1">
      <c r="A126" s="2235"/>
      <c r="B126" s="2212"/>
      <c r="C126" s="2213"/>
      <c r="D126" s="2213" t="s">
        <v>1407</v>
      </c>
      <c r="E126" s="2213"/>
      <c r="F126" s="2213"/>
      <c r="G126" s="2213"/>
      <c r="H126" s="2213"/>
      <c r="I126" s="2213"/>
      <c r="J126" s="2213"/>
      <c r="K126" s="2213"/>
      <c r="L126" s="2213"/>
      <c r="M126" s="2214"/>
      <c r="N126" s="2235"/>
      <c r="O126" s="2235"/>
      <c r="P126" s="2235"/>
      <c r="Q126" s="2235"/>
      <c r="R126" s="2235"/>
      <c r="S126" s="2235"/>
      <c r="T126" s="2235"/>
      <c r="U126" s="2235"/>
      <c r="V126" s="2235"/>
      <c r="W126" s="2235"/>
      <c r="X126" s="2235"/>
      <c r="Y126" s="2235"/>
      <c r="Z126" s="2235"/>
      <c r="AA126" s="2235"/>
      <c r="AB126" s="2235"/>
      <c r="AC126" s="2235"/>
      <c r="AD126" s="2235"/>
      <c r="AE126" s="2235"/>
      <c r="AF126" s="2235"/>
    </row>
    <row r="127" spans="1:32" s="2228" customFormat="1">
      <c r="A127" s="2235"/>
      <c r="B127" s="2212"/>
      <c r="C127" s="2217">
        <f>1+C123</f>
        <v>35</v>
      </c>
      <c r="D127" s="2326" t="s">
        <v>2240</v>
      </c>
      <c r="E127" s="2213"/>
      <c r="F127" s="2213"/>
      <c r="G127" s="2213"/>
      <c r="H127" s="2213"/>
      <c r="I127" s="2213"/>
      <c r="J127" s="2213"/>
      <c r="K127" s="2213"/>
      <c r="L127" s="2213"/>
      <c r="M127" s="2214"/>
      <c r="N127" s="2235"/>
      <c r="O127" s="2235"/>
      <c r="P127" s="2235"/>
      <c r="Q127" s="2235"/>
      <c r="R127" s="2235"/>
      <c r="S127" s="2235"/>
      <c r="T127" s="2235"/>
      <c r="U127" s="2235"/>
      <c r="V127" s="2235"/>
      <c r="W127" s="2235"/>
      <c r="X127" s="2235"/>
      <c r="Y127" s="2235"/>
      <c r="Z127" s="2235"/>
      <c r="AA127" s="2235"/>
      <c r="AB127" s="2235"/>
      <c r="AC127" s="2235"/>
      <c r="AD127" s="2235"/>
      <c r="AE127" s="2235"/>
      <c r="AF127" s="2235"/>
    </row>
    <row r="128" spans="1:32" s="2228" customFormat="1">
      <c r="A128" s="2235"/>
      <c r="B128" s="2212"/>
      <c r="C128" s="2217">
        <f>1+C127</f>
        <v>36</v>
      </c>
      <c r="D128" s="2326" t="s">
        <v>1408</v>
      </c>
      <c r="E128" s="2213"/>
      <c r="F128" s="2213"/>
      <c r="G128" s="2213"/>
      <c r="H128" s="2213"/>
      <c r="I128" s="2213"/>
      <c r="J128" s="2213"/>
      <c r="K128" s="2213"/>
      <c r="L128" s="2213"/>
      <c r="M128" s="2214"/>
      <c r="N128" s="2235"/>
      <c r="O128" s="2235"/>
      <c r="P128" s="2235"/>
      <c r="Q128" s="2235"/>
      <c r="R128" s="2235"/>
      <c r="S128" s="2235"/>
      <c r="T128" s="2235"/>
      <c r="U128" s="2235"/>
      <c r="V128" s="2235"/>
      <c r="W128" s="2235"/>
      <c r="X128" s="2235"/>
      <c r="Y128" s="2235"/>
      <c r="Z128" s="2235"/>
      <c r="AA128" s="2235"/>
      <c r="AB128" s="2235"/>
      <c r="AC128" s="2235"/>
      <c r="AD128" s="2235"/>
      <c r="AE128" s="2235"/>
      <c r="AF128" s="2235"/>
    </row>
    <row r="129" spans="1:32" s="2228" customFormat="1" ht="6" customHeight="1">
      <c r="A129" s="2235"/>
      <c r="B129" s="2212"/>
      <c r="C129" s="2217"/>
      <c r="D129" s="2213"/>
      <c r="E129" s="2213"/>
      <c r="F129" s="2213"/>
      <c r="G129" s="2213"/>
      <c r="H129" s="2213"/>
      <c r="I129" s="2213"/>
      <c r="J129" s="2213"/>
      <c r="K129" s="2213"/>
      <c r="L129" s="2213"/>
      <c r="M129" s="2214"/>
      <c r="N129" s="2235"/>
      <c r="O129" s="2235"/>
      <c r="P129" s="2235"/>
      <c r="Q129" s="2235"/>
      <c r="R129" s="2235"/>
      <c r="S129" s="2235"/>
      <c r="T129" s="2235"/>
      <c r="U129" s="2235"/>
      <c r="V129" s="2235"/>
      <c r="W129" s="2235"/>
      <c r="X129" s="2235"/>
      <c r="Y129" s="2235"/>
      <c r="Z129" s="2235"/>
      <c r="AA129" s="2235"/>
      <c r="AB129" s="2235"/>
      <c r="AC129" s="2235"/>
      <c r="AD129" s="2235"/>
      <c r="AE129" s="2235"/>
      <c r="AF129" s="2235"/>
    </row>
    <row r="130" spans="1:32" s="2228" customFormat="1">
      <c r="A130" s="2235"/>
      <c r="B130" s="2215" t="s">
        <v>1409</v>
      </c>
      <c r="C130" s="2219" t="s">
        <v>1900</v>
      </c>
      <c r="D130" s="2213"/>
      <c r="E130" s="2213"/>
      <c r="F130" s="2347" t="s">
        <v>1949</v>
      </c>
      <c r="G130" s="2348"/>
      <c r="H130" s="2348"/>
      <c r="I130" s="2213"/>
      <c r="J130" s="2213"/>
      <c r="K130" s="2213"/>
      <c r="L130" s="2213"/>
      <c r="M130" s="2214"/>
      <c r="N130" s="2235"/>
      <c r="O130" s="2235"/>
      <c r="P130" s="2235"/>
      <c r="Q130" s="2235"/>
      <c r="R130" s="2235"/>
      <c r="S130" s="2235"/>
      <c r="T130" s="2235"/>
      <c r="U130" s="2235"/>
      <c r="V130" s="2235"/>
      <c r="W130" s="2235"/>
      <c r="X130" s="2235"/>
      <c r="Y130" s="2235"/>
      <c r="Z130" s="2235"/>
      <c r="AA130" s="2235"/>
      <c r="AB130" s="2235"/>
      <c r="AC130" s="2235"/>
      <c r="AD130" s="2235"/>
      <c r="AE130" s="2235"/>
      <c r="AF130" s="2235"/>
    </row>
    <row r="131" spans="1:32" s="2228" customFormat="1">
      <c r="A131" s="2235"/>
      <c r="B131" s="2212"/>
      <c r="C131" s="2217">
        <f>1+C128</f>
        <v>37</v>
      </c>
      <c r="D131" s="2213" t="s">
        <v>2241</v>
      </c>
      <c r="E131" s="2213"/>
      <c r="F131" s="2213"/>
      <c r="G131" s="2213"/>
      <c r="H131" s="2213"/>
      <c r="I131" s="2213"/>
      <c r="J131" s="2213"/>
      <c r="K131" s="2213"/>
      <c r="L131" s="2213"/>
      <c r="M131" s="2214"/>
      <c r="N131" s="2235"/>
      <c r="O131" s="2235"/>
      <c r="P131" s="2235"/>
      <c r="Q131" s="2235"/>
      <c r="R131" s="2235"/>
      <c r="S131" s="2235"/>
      <c r="T131" s="2235"/>
      <c r="U131" s="2235"/>
      <c r="V131" s="2235"/>
      <c r="W131" s="2235"/>
      <c r="X131" s="2235"/>
      <c r="Y131" s="2235"/>
      <c r="Z131" s="2235"/>
      <c r="AA131" s="2235"/>
      <c r="AB131" s="2235"/>
      <c r="AC131" s="2235"/>
      <c r="AD131" s="2235"/>
      <c r="AE131" s="2235"/>
      <c r="AF131" s="2235"/>
    </row>
    <row r="132" spans="1:32" s="2228" customFormat="1">
      <c r="A132" s="2235"/>
      <c r="B132" s="2212"/>
      <c r="C132" s="2217">
        <f>1+C131</f>
        <v>38</v>
      </c>
      <c r="D132" s="2326" t="s">
        <v>2240</v>
      </c>
      <c r="E132" s="2213"/>
      <c r="F132" s="2213"/>
      <c r="G132" s="2213"/>
      <c r="H132" s="2213"/>
      <c r="I132" s="2213"/>
      <c r="J132" s="2213"/>
      <c r="K132" s="2213"/>
      <c r="L132" s="2213"/>
      <c r="M132" s="2214"/>
      <c r="N132" s="2235"/>
      <c r="O132" s="2235"/>
      <c r="P132" s="2235"/>
      <c r="Q132" s="2235"/>
      <c r="R132" s="2235"/>
      <c r="S132" s="2235"/>
      <c r="T132" s="2235"/>
      <c r="U132" s="2235"/>
      <c r="V132" s="2235"/>
      <c r="W132" s="2235"/>
      <c r="X132" s="2235"/>
      <c r="Y132" s="2235"/>
      <c r="Z132" s="2235"/>
      <c r="AA132" s="2235"/>
      <c r="AB132" s="2235"/>
      <c r="AC132" s="2235"/>
      <c r="AD132" s="2235"/>
      <c r="AE132" s="2235"/>
      <c r="AF132" s="2235"/>
    </row>
    <row r="133" spans="1:32" s="2228" customFormat="1">
      <c r="A133" s="2235"/>
      <c r="B133" s="2212"/>
      <c r="C133" s="2217">
        <f>1+C132</f>
        <v>39</v>
      </c>
      <c r="D133" s="2213" t="s">
        <v>1410</v>
      </c>
      <c r="E133" s="2213"/>
      <c r="F133" s="2213"/>
      <c r="G133" s="2213"/>
      <c r="H133" s="2213"/>
      <c r="I133" s="2213"/>
      <c r="J133" s="2213"/>
      <c r="K133" s="2213"/>
      <c r="L133" s="2213"/>
      <c r="M133" s="2214"/>
      <c r="N133" s="2235"/>
      <c r="O133" s="2235"/>
      <c r="P133" s="2235"/>
      <c r="Q133" s="2235"/>
      <c r="R133" s="2235"/>
      <c r="S133" s="2235"/>
      <c r="T133" s="2235"/>
      <c r="U133" s="2235"/>
      <c r="V133" s="2235"/>
      <c r="W133" s="2235"/>
      <c r="X133" s="2235"/>
      <c r="Y133" s="2235"/>
      <c r="Z133" s="2235"/>
      <c r="AA133" s="2235"/>
      <c r="AB133" s="2235"/>
      <c r="AC133" s="2235"/>
      <c r="AD133" s="2235"/>
      <c r="AE133" s="2235"/>
      <c r="AF133" s="2235"/>
    </row>
    <row r="134" spans="1:32" s="2228" customFormat="1">
      <c r="A134" s="2235"/>
      <c r="B134" s="2212"/>
      <c r="C134" s="2213"/>
      <c r="D134" s="2213" t="s">
        <v>1913</v>
      </c>
      <c r="E134" s="2213"/>
      <c r="F134" s="2213"/>
      <c r="G134" s="2213"/>
      <c r="H134" s="2371" t="s">
        <v>1954</v>
      </c>
      <c r="I134" s="2372"/>
      <c r="J134" s="2372"/>
      <c r="K134" s="2213" t="s">
        <v>1912</v>
      </c>
      <c r="L134" s="2213"/>
      <c r="M134" s="2214"/>
      <c r="N134" s="2235"/>
      <c r="O134" s="2235"/>
      <c r="P134" s="2235"/>
      <c r="Q134" s="2235"/>
      <c r="R134" s="2235"/>
      <c r="S134" s="2235"/>
      <c r="T134" s="2235"/>
      <c r="U134" s="2235"/>
      <c r="V134" s="2235"/>
      <c r="W134" s="2235"/>
      <c r="X134" s="2235"/>
      <c r="Y134" s="2235"/>
      <c r="Z134" s="2235"/>
      <c r="AA134" s="2235"/>
      <c r="AB134" s="2235"/>
      <c r="AC134" s="2235"/>
      <c r="AD134" s="2235"/>
      <c r="AE134" s="2235"/>
      <c r="AF134" s="2235"/>
    </row>
    <row r="135" spans="1:32" s="2228" customFormat="1">
      <c r="A135" s="2235"/>
      <c r="B135" s="2212"/>
      <c r="C135" s="2213"/>
      <c r="D135" s="2213" t="s">
        <v>2102</v>
      </c>
      <c r="E135" s="2213"/>
      <c r="F135" s="2213"/>
      <c r="G135" s="2213"/>
      <c r="H135" s="2213"/>
      <c r="I135" s="2213"/>
      <c r="J135" s="2213"/>
      <c r="K135" s="2213"/>
      <c r="L135" s="2213"/>
      <c r="M135" s="2214"/>
      <c r="N135" s="2235"/>
      <c r="O135" s="2235"/>
      <c r="P135" s="2235"/>
      <c r="Q135" s="2235"/>
      <c r="R135" s="2235"/>
      <c r="S135" s="2235"/>
      <c r="T135" s="2235"/>
      <c r="U135" s="2235"/>
      <c r="V135" s="2235"/>
      <c r="W135" s="2235"/>
      <c r="X135" s="2235"/>
      <c r="Y135" s="2235"/>
      <c r="Z135" s="2235"/>
      <c r="AA135" s="2235"/>
      <c r="AB135" s="2235"/>
      <c r="AC135" s="2235"/>
      <c r="AD135" s="2235"/>
      <c r="AE135" s="2235"/>
      <c r="AF135" s="2235"/>
    </row>
    <row r="136" spans="1:32" s="2228" customFormat="1">
      <c r="A136" s="2235"/>
      <c r="B136" s="2212"/>
      <c r="C136" s="2213"/>
      <c r="D136" s="2213" t="s">
        <v>2103</v>
      </c>
      <c r="E136" s="2213"/>
      <c r="F136" s="2213"/>
      <c r="G136" s="2213"/>
      <c r="H136" s="2213"/>
      <c r="I136" s="2213"/>
      <c r="J136" s="2213"/>
      <c r="K136" s="2213"/>
      <c r="L136" s="2213"/>
      <c r="M136" s="2214"/>
      <c r="N136" s="2235"/>
      <c r="O136" s="2235"/>
      <c r="P136" s="2235"/>
      <c r="Q136" s="2235"/>
      <c r="R136" s="2235"/>
      <c r="S136" s="2235"/>
      <c r="T136" s="2235"/>
      <c r="U136" s="2235"/>
      <c r="V136" s="2235"/>
      <c r="W136" s="2235"/>
      <c r="X136" s="2235"/>
      <c r="Y136" s="2235"/>
      <c r="Z136" s="2235"/>
      <c r="AA136" s="2235"/>
      <c r="AB136" s="2235"/>
      <c r="AC136" s="2235"/>
      <c r="AD136" s="2235"/>
      <c r="AE136" s="2235"/>
      <c r="AF136" s="2235"/>
    </row>
    <row r="137" spans="1:32" s="2228" customFormat="1">
      <c r="A137" s="2235"/>
      <c r="B137" s="2212"/>
      <c r="C137" s="2217">
        <f>1+C133</f>
        <v>40</v>
      </c>
      <c r="D137" s="2326" t="s">
        <v>1411</v>
      </c>
      <c r="E137" s="2213"/>
      <c r="F137" s="2213"/>
      <c r="G137" s="2213"/>
      <c r="H137" s="2213"/>
      <c r="I137" s="2213"/>
      <c r="J137" s="2213"/>
      <c r="K137" s="2213"/>
      <c r="L137" s="2213"/>
      <c r="M137" s="2214"/>
      <c r="N137" s="2235"/>
      <c r="O137" s="2235"/>
      <c r="P137" s="2235"/>
      <c r="Q137" s="2235"/>
      <c r="R137" s="2235"/>
      <c r="S137" s="2235"/>
      <c r="T137" s="2235"/>
      <c r="U137" s="2235"/>
      <c r="V137" s="2235"/>
      <c r="W137" s="2235"/>
      <c r="X137" s="2235"/>
      <c r="Y137" s="2235"/>
      <c r="Z137" s="2235"/>
      <c r="AA137" s="2235"/>
      <c r="AB137" s="2235"/>
      <c r="AC137" s="2235"/>
      <c r="AD137" s="2235"/>
      <c r="AE137" s="2235"/>
      <c r="AF137" s="2235"/>
    </row>
    <row r="138" spans="1:32" s="2228" customFormat="1" ht="6" customHeight="1">
      <c r="A138" s="2235"/>
      <c r="B138" s="2212"/>
      <c r="C138" s="2217"/>
      <c r="D138" s="2213"/>
      <c r="E138" s="2213"/>
      <c r="F138" s="2213"/>
      <c r="G138" s="2213"/>
      <c r="H138" s="2213"/>
      <c r="I138" s="2213"/>
      <c r="J138" s="2213"/>
      <c r="K138" s="2213"/>
      <c r="L138" s="2213"/>
      <c r="M138" s="2214"/>
      <c r="N138" s="2235"/>
      <c r="O138" s="2235"/>
      <c r="P138" s="2235"/>
      <c r="Q138" s="2235"/>
      <c r="R138" s="2235"/>
      <c r="S138" s="2235"/>
      <c r="T138" s="2235"/>
      <c r="U138" s="2235"/>
      <c r="V138" s="2235"/>
      <c r="W138" s="2235"/>
      <c r="X138" s="2235"/>
      <c r="Y138" s="2235"/>
      <c r="Z138" s="2235"/>
      <c r="AA138" s="2235"/>
      <c r="AB138" s="2235"/>
      <c r="AC138" s="2235"/>
      <c r="AD138" s="2235"/>
      <c r="AE138" s="2235"/>
      <c r="AF138" s="2235"/>
    </row>
    <row r="139" spans="1:32" s="2228" customFormat="1">
      <c r="A139" s="2235"/>
      <c r="B139" s="2215" t="s">
        <v>1412</v>
      </c>
      <c r="C139" s="2219" t="s">
        <v>1900</v>
      </c>
      <c r="D139" s="2213"/>
      <c r="E139" s="2213"/>
      <c r="F139" s="2373">
        <f>+'R &amp; E data-2024'!I12</f>
        <v>2024</v>
      </c>
      <c r="G139" s="2373"/>
      <c r="H139" s="2373"/>
      <c r="I139" s="2213"/>
      <c r="J139" s="2213"/>
      <c r="K139" s="2213"/>
      <c r="L139" s="2213"/>
      <c r="M139" s="2214"/>
      <c r="N139" s="2235"/>
      <c r="O139" s="2235"/>
      <c r="P139" s="2235"/>
      <c r="Q139" s="2235"/>
      <c r="R139" s="2235"/>
      <c r="S139" s="2235"/>
      <c r="T139" s="2235"/>
      <c r="U139" s="2235"/>
      <c r="V139" s="2235"/>
      <c r="W139" s="2235"/>
      <c r="X139" s="2235"/>
      <c r="Y139" s="2235"/>
      <c r="Z139" s="2235"/>
      <c r="AA139" s="2235"/>
      <c r="AB139" s="2235"/>
      <c r="AC139" s="2235"/>
      <c r="AD139" s="2235"/>
      <c r="AE139" s="2235"/>
      <c r="AF139" s="2235"/>
    </row>
    <row r="140" spans="1:32" s="2228" customFormat="1">
      <c r="A140" s="2235"/>
      <c r="B140" s="2212"/>
      <c r="C140" s="2217">
        <f>1+C137</f>
        <v>41</v>
      </c>
      <c r="D140" s="2326" t="s">
        <v>2242</v>
      </c>
      <c r="E140" s="2213"/>
      <c r="F140" s="2213"/>
      <c r="G140" s="2213"/>
      <c r="H140" s="2213"/>
      <c r="I140" s="2213"/>
      <c r="J140" s="2213"/>
      <c r="K140" s="2213"/>
      <c r="L140" s="2213"/>
      <c r="M140" s="2214"/>
      <c r="N140" s="2235"/>
      <c r="O140" s="2235"/>
      <c r="P140" s="2235"/>
      <c r="Q140" s="2235"/>
      <c r="R140" s="2235"/>
      <c r="S140" s="2235"/>
      <c r="T140" s="2235"/>
      <c r="U140" s="2235"/>
      <c r="V140" s="2235"/>
      <c r="W140" s="2235"/>
      <c r="X140" s="2235"/>
      <c r="Y140" s="2235"/>
      <c r="Z140" s="2235"/>
      <c r="AA140" s="2235"/>
      <c r="AB140" s="2235"/>
      <c r="AC140" s="2235"/>
      <c r="AD140" s="2235"/>
      <c r="AE140" s="2235"/>
      <c r="AF140" s="2235"/>
    </row>
    <row r="141" spans="1:32" s="2228" customFormat="1">
      <c r="A141" s="2235"/>
      <c r="B141" s="2212"/>
      <c r="C141" s="2217"/>
      <c r="D141" s="2327" t="s">
        <v>2243</v>
      </c>
      <c r="E141" s="2213"/>
      <c r="F141" s="2213"/>
      <c r="G141" s="2213"/>
      <c r="H141" s="2213"/>
      <c r="I141" s="2213"/>
      <c r="J141" s="2213"/>
      <c r="K141" s="2213"/>
      <c r="L141" s="2213"/>
      <c r="M141" s="2214"/>
      <c r="N141" s="2235"/>
      <c r="O141" s="2235"/>
      <c r="P141" s="2235"/>
      <c r="Q141" s="2235"/>
      <c r="R141" s="2235"/>
      <c r="S141" s="2235"/>
      <c r="T141" s="2235"/>
      <c r="U141" s="2235"/>
      <c r="V141" s="2235"/>
      <c r="W141" s="2235"/>
      <c r="X141" s="2235"/>
      <c r="Y141" s="2235"/>
      <c r="Z141" s="2235"/>
      <c r="AA141" s="2235"/>
      <c r="AB141" s="2235"/>
      <c r="AC141" s="2235"/>
      <c r="AD141" s="2235"/>
      <c r="AE141" s="2235"/>
      <c r="AF141" s="2235"/>
    </row>
    <row r="142" spans="1:32" s="2228" customFormat="1">
      <c r="A142" s="2235"/>
      <c r="B142" s="2212"/>
      <c r="C142" s="2217">
        <f>1+C140</f>
        <v>42</v>
      </c>
      <c r="D142" s="2213" t="s">
        <v>2120</v>
      </c>
      <c r="E142" s="2213"/>
      <c r="F142" s="2213"/>
      <c r="G142" s="2213"/>
      <c r="H142" s="2213"/>
      <c r="I142" s="2213"/>
      <c r="J142" s="2213"/>
      <c r="K142" s="2213"/>
      <c r="L142" s="2213"/>
      <c r="M142" s="2214"/>
      <c r="N142" s="2235"/>
      <c r="O142" s="2235"/>
      <c r="P142" s="2235"/>
      <c r="Q142" s="2235"/>
      <c r="R142" s="2235"/>
      <c r="S142" s="2235"/>
      <c r="T142" s="2235"/>
      <c r="U142" s="2235"/>
      <c r="V142" s="2235"/>
      <c r="W142" s="2235"/>
      <c r="X142" s="2235"/>
      <c r="Y142" s="2235"/>
      <c r="Z142" s="2235"/>
      <c r="AA142" s="2235"/>
      <c r="AB142" s="2235"/>
      <c r="AC142" s="2235"/>
      <c r="AD142" s="2235"/>
      <c r="AE142" s="2235"/>
      <c r="AF142" s="2235"/>
    </row>
    <row r="143" spans="1:32" s="2228" customFormat="1">
      <c r="A143" s="2235"/>
      <c r="B143" s="2212"/>
      <c r="C143" s="2217">
        <f>1+C142</f>
        <v>43</v>
      </c>
      <c r="D143" s="2213" t="s">
        <v>2244</v>
      </c>
      <c r="E143" s="2213"/>
      <c r="F143" s="2213"/>
      <c r="G143" s="2213"/>
      <c r="H143" s="2213"/>
      <c r="I143" s="2213"/>
      <c r="J143" s="2213"/>
      <c r="K143" s="2213"/>
      <c r="L143" s="2213"/>
      <c r="M143" s="2214"/>
      <c r="N143" s="2235"/>
      <c r="O143" s="2235"/>
      <c r="P143" s="2235"/>
      <c r="Q143" s="2235"/>
      <c r="R143" s="2235"/>
      <c r="S143" s="2235"/>
      <c r="T143" s="2235"/>
      <c r="U143" s="2235"/>
      <c r="V143" s="2235"/>
      <c r="W143" s="2235"/>
      <c r="X143" s="2235"/>
      <c r="Y143" s="2235"/>
      <c r="Z143" s="2235"/>
      <c r="AA143" s="2235"/>
      <c r="AB143" s="2235"/>
      <c r="AC143" s="2235"/>
      <c r="AD143" s="2235"/>
      <c r="AE143" s="2235"/>
      <c r="AF143" s="2235"/>
    </row>
    <row r="144" spans="1:32" s="2228" customFormat="1">
      <c r="A144" s="2235"/>
      <c r="B144" s="2212"/>
      <c r="C144" s="2213"/>
      <c r="D144" s="2360">
        <f>+'TRIAL-BALANCE'!E8</f>
        <v>2025</v>
      </c>
      <c r="E144" s="2360"/>
      <c r="F144" s="2360"/>
      <c r="G144" s="2360"/>
      <c r="H144" s="2213" t="s">
        <v>1910</v>
      </c>
      <c r="I144" s="2213"/>
      <c r="J144" s="2361">
        <f>+'TRIAL-BALANCE'!E8</f>
        <v>2025</v>
      </c>
      <c r="K144" s="2361"/>
      <c r="L144" s="2213" t="s">
        <v>1911</v>
      </c>
      <c r="M144" s="2214"/>
      <c r="N144" s="2235"/>
      <c r="O144" s="2235"/>
      <c r="P144" s="2235"/>
      <c r="Q144" s="2235"/>
      <c r="R144" s="2235"/>
      <c r="S144" s="2235"/>
      <c r="T144" s="2235"/>
      <c r="U144" s="2235"/>
      <c r="V144" s="2235"/>
      <c r="W144" s="2235"/>
      <c r="X144" s="2235"/>
      <c r="Y144" s="2235"/>
      <c r="Z144" s="2235"/>
      <c r="AA144" s="2235"/>
      <c r="AB144" s="2235"/>
      <c r="AC144" s="2235"/>
      <c r="AD144" s="2235"/>
      <c r="AE144" s="2235"/>
      <c r="AF144" s="2235"/>
    </row>
    <row r="145" spans="1:32" s="2228" customFormat="1" ht="6" customHeight="1">
      <c r="A145" s="2235"/>
      <c r="B145" s="2212"/>
      <c r="C145" s="2217"/>
      <c r="D145" s="2213"/>
      <c r="E145" s="2213"/>
      <c r="F145" s="2213"/>
      <c r="G145" s="2213"/>
      <c r="H145" s="2213"/>
      <c r="I145" s="2213"/>
      <c r="J145" s="2213"/>
      <c r="K145" s="2213"/>
      <c r="L145" s="2213"/>
      <c r="M145" s="2214"/>
      <c r="N145" s="2235"/>
      <c r="O145" s="2235"/>
      <c r="P145" s="2235"/>
      <c r="Q145" s="2235"/>
      <c r="R145" s="2235"/>
      <c r="S145" s="2235"/>
      <c r="T145" s="2235"/>
      <c r="U145" s="2235"/>
      <c r="V145" s="2235"/>
      <c r="W145" s="2235"/>
      <c r="X145" s="2235"/>
      <c r="Y145" s="2235"/>
      <c r="Z145" s="2235"/>
      <c r="AA145" s="2235"/>
      <c r="AB145" s="2235"/>
      <c r="AC145" s="2235"/>
      <c r="AD145" s="2235"/>
      <c r="AE145" s="2235"/>
      <c r="AF145" s="2235"/>
    </row>
    <row r="146" spans="1:32" s="2228" customFormat="1">
      <c r="A146" s="2235"/>
      <c r="B146" s="2215" t="s">
        <v>1413</v>
      </c>
      <c r="C146" s="2219" t="s">
        <v>1905</v>
      </c>
      <c r="D146" s="2213"/>
      <c r="E146" s="2213"/>
      <c r="F146" s="2362">
        <f>+'TRIAL-BALANCE'!E8</f>
        <v>2025</v>
      </c>
      <c r="G146" s="2362"/>
      <c r="H146" s="2362"/>
      <c r="I146" s="2362"/>
      <c r="J146" s="2227" t="s">
        <v>1894</v>
      </c>
      <c r="K146" s="2363">
        <f>+'TRIAL-BALANCE'!E8</f>
        <v>2025</v>
      </c>
      <c r="L146" s="2363"/>
      <c r="M146" s="2214"/>
      <c r="N146" s="2235"/>
      <c r="O146" s="2235"/>
      <c r="P146" s="2235"/>
      <c r="Q146" s="2235"/>
      <c r="R146" s="2235"/>
      <c r="S146" s="2235"/>
      <c r="T146" s="2235"/>
      <c r="U146" s="2235"/>
      <c r="V146" s="2235"/>
      <c r="W146" s="2235"/>
      <c r="X146" s="2235"/>
      <c r="Y146" s="2235"/>
      <c r="Z146" s="2235"/>
      <c r="AA146" s="2235"/>
      <c r="AB146" s="2235"/>
      <c r="AC146" s="2235"/>
      <c r="AD146" s="2235"/>
      <c r="AE146" s="2235"/>
      <c r="AF146" s="2235"/>
    </row>
    <row r="147" spans="1:32" s="2228" customFormat="1">
      <c r="A147" s="2235"/>
      <c r="B147" s="2212"/>
      <c r="C147" s="2217">
        <f>1+C143</f>
        <v>44</v>
      </c>
      <c r="D147" s="2213" t="s">
        <v>2104</v>
      </c>
      <c r="E147" s="2213"/>
      <c r="F147" s="2213"/>
      <c r="G147" s="2213"/>
      <c r="H147" s="2213"/>
      <c r="I147" s="2213"/>
      <c r="J147" s="2213"/>
      <c r="K147" s="2213"/>
      <c r="L147" s="2213"/>
      <c r="M147" s="2214"/>
      <c r="N147" s="2235"/>
      <c r="O147" s="2235"/>
      <c r="P147" s="2235"/>
      <c r="Q147" s="2235"/>
      <c r="R147" s="2235"/>
      <c r="S147" s="2235"/>
      <c r="T147" s="2235"/>
      <c r="U147" s="2235"/>
      <c r="V147" s="2235"/>
      <c r="W147" s="2235"/>
      <c r="X147" s="2235"/>
      <c r="Y147" s="2235"/>
      <c r="Z147" s="2235"/>
      <c r="AA147" s="2235"/>
      <c r="AB147" s="2235"/>
      <c r="AC147" s="2235"/>
      <c r="AD147" s="2235"/>
      <c r="AE147" s="2235"/>
      <c r="AF147" s="2235"/>
    </row>
    <row r="148" spans="1:32" s="2228" customFormat="1">
      <c r="A148" s="2235"/>
      <c r="B148" s="2212"/>
      <c r="C148" s="2217"/>
      <c r="D148" s="2213" t="s">
        <v>2121</v>
      </c>
      <c r="E148" s="2213"/>
      <c r="F148" s="2213"/>
      <c r="G148" s="2320"/>
      <c r="H148" s="2320"/>
      <c r="I148" s="2320"/>
      <c r="J148" s="2213"/>
      <c r="K148" s="2213"/>
      <c r="L148" s="2213"/>
      <c r="M148" s="2214"/>
      <c r="N148" s="2235"/>
      <c r="O148" s="2235"/>
      <c r="P148" s="2235"/>
      <c r="Q148" s="2235"/>
      <c r="R148" s="2235"/>
      <c r="S148" s="2235"/>
      <c r="T148" s="2235"/>
      <c r="U148" s="2235"/>
      <c r="V148" s="2235"/>
      <c r="W148" s="2235"/>
      <c r="X148" s="2235"/>
      <c r="Y148" s="2235"/>
      <c r="Z148" s="2235"/>
      <c r="AA148" s="2235"/>
      <c r="AB148" s="2235"/>
      <c r="AC148" s="2235"/>
      <c r="AD148" s="2235"/>
      <c r="AE148" s="2235"/>
      <c r="AF148" s="2235"/>
    </row>
    <row r="149" spans="1:32" s="2228" customFormat="1">
      <c r="A149" s="2235"/>
      <c r="B149" s="2212"/>
      <c r="C149" s="2217">
        <f>1+C147</f>
        <v>45</v>
      </c>
      <c r="D149" s="2321" t="s">
        <v>1896</v>
      </c>
      <c r="E149" s="2213"/>
      <c r="F149" s="2213"/>
      <c r="G149" s="2213"/>
      <c r="H149" s="2213"/>
      <c r="I149" s="2213"/>
      <c r="J149" s="2364">
        <f>+'TRIAL-BALANCE'!E8</f>
        <v>2025</v>
      </c>
      <c r="K149" s="2364"/>
      <c r="L149" s="2213" t="s">
        <v>1895</v>
      </c>
      <c r="M149" s="2214"/>
      <c r="N149" s="2235"/>
      <c r="O149" s="2235"/>
      <c r="P149" s="2235"/>
      <c r="Q149" s="2235"/>
      <c r="R149" s="2235"/>
      <c r="S149" s="2235"/>
      <c r="T149" s="2235"/>
      <c r="U149" s="2235"/>
      <c r="V149" s="2235"/>
      <c r="W149" s="2235"/>
      <c r="X149" s="2235"/>
      <c r="Y149" s="2235"/>
      <c r="Z149" s="2235"/>
      <c r="AA149" s="2235"/>
      <c r="AB149" s="2235"/>
      <c r="AC149" s="2235"/>
      <c r="AD149" s="2235"/>
      <c r="AE149" s="2235"/>
      <c r="AF149" s="2235"/>
    </row>
    <row r="150" spans="1:32" s="2228" customFormat="1">
      <c r="A150" s="2235"/>
      <c r="B150" s="2212"/>
      <c r="C150" s="2217"/>
      <c r="D150" s="2321" t="s">
        <v>2245</v>
      </c>
      <c r="E150" s="2213"/>
      <c r="F150" s="2365">
        <f>+'TRIAL-BALANCE'!E8</f>
        <v>2025</v>
      </c>
      <c r="G150" s="2365"/>
      <c r="H150" s="2365"/>
      <c r="I150" s="2224" t="s">
        <v>1897</v>
      </c>
      <c r="J150" s="2224"/>
      <c r="K150" s="2213"/>
      <c r="L150" s="2213"/>
      <c r="M150" s="2214"/>
      <c r="N150" s="2235"/>
      <c r="O150" s="2235"/>
      <c r="P150" s="2235"/>
      <c r="Q150" s="2235"/>
      <c r="R150" s="2235"/>
      <c r="S150" s="2235"/>
      <c r="T150" s="2235"/>
      <c r="U150" s="2235"/>
      <c r="V150" s="2235"/>
      <c r="W150" s="2235"/>
      <c r="X150" s="2235"/>
      <c r="Y150" s="2235"/>
      <c r="Z150" s="2235"/>
      <c r="AA150" s="2235"/>
      <c r="AB150" s="2235"/>
      <c r="AC150" s="2235"/>
      <c r="AD150" s="2235"/>
      <c r="AE150" s="2235"/>
      <c r="AF150" s="2235"/>
    </row>
    <row r="151" spans="1:32" s="2228" customFormat="1" hidden="1">
      <c r="A151" s="2235"/>
      <c r="B151" s="2212"/>
      <c r="C151" s="2315">
        <f>1+C149</f>
        <v>46</v>
      </c>
      <c r="D151" s="2316" t="s">
        <v>2246</v>
      </c>
      <c r="E151" s="2316"/>
      <c r="F151" s="2316"/>
      <c r="G151" s="2316"/>
      <c r="H151" s="2316"/>
      <c r="I151" s="2316"/>
      <c r="J151" s="2316"/>
      <c r="K151" s="2316"/>
      <c r="L151" s="2316"/>
      <c r="M151" s="2214"/>
      <c r="N151" s="2235"/>
      <c r="O151" s="2235"/>
      <c r="P151" s="2235"/>
      <c r="Q151" s="2235"/>
      <c r="R151" s="2235"/>
      <c r="S151" s="2235"/>
      <c r="T151" s="2235"/>
      <c r="U151" s="2235"/>
      <c r="V151" s="2235"/>
      <c r="W151" s="2235"/>
      <c r="X151" s="2235"/>
      <c r="Y151" s="2235"/>
      <c r="Z151" s="2235"/>
      <c r="AA151" s="2235"/>
      <c r="AB151" s="2235"/>
      <c r="AC151" s="2235"/>
      <c r="AD151" s="2235"/>
      <c r="AE151" s="2235"/>
      <c r="AF151" s="2235"/>
    </row>
    <row r="152" spans="1:32" s="2228" customFormat="1" hidden="1">
      <c r="A152" s="2235"/>
      <c r="B152" s="2212"/>
      <c r="C152" s="2316"/>
      <c r="D152" s="2316" t="s">
        <v>2247</v>
      </c>
      <c r="E152" s="2316"/>
      <c r="F152" s="2316"/>
      <c r="G152" s="2316"/>
      <c r="H152" s="2316"/>
      <c r="I152" s="2316"/>
      <c r="J152" s="2316"/>
      <c r="K152" s="2316"/>
      <c r="L152" s="2316"/>
      <c r="M152" s="2214"/>
      <c r="N152" s="2235"/>
      <c r="O152" s="2235"/>
      <c r="P152" s="2235"/>
      <c r="Q152" s="2235"/>
      <c r="R152" s="2235"/>
      <c r="S152" s="2235"/>
      <c r="T152" s="2235"/>
      <c r="U152" s="2235"/>
      <c r="V152" s="2235"/>
      <c r="W152" s="2235"/>
      <c r="X152" s="2235"/>
      <c r="Y152" s="2235"/>
      <c r="Z152" s="2235"/>
      <c r="AA152" s="2235"/>
      <c r="AB152" s="2235"/>
      <c r="AC152" s="2235"/>
      <c r="AD152" s="2235"/>
      <c r="AE152" s="2235"/>
      <c r="AF152" s="2235"/>
    </row>
    <row r="153" spans="1:32" s="2228" customFormat="1" hidden="1">
      <c r="A153" s="2235"/>
      <c r="B153" s="2212"/>
      <c r="C153" s="2316"/>
      <c r="D153" s="2328" t="s">
        <v>2248</v>
      </c>
      <c r="E153" s="2316"/>
      <c r="F153" s="2316"/>
      <c r="G153" s="2316"/>
      <c r="H153" s="2316"/>
      <c r="I153" s="2316"/>
      <c r="J153" s="2316"/>
      <c r="K153" s="2316"/>
      <c r="L153" s="2316"/>
      <c r="M153" s="2214"/>
      <c r="N153" s="2235"/>
      <c r="O153" s="2235"/>
      <c r="P153" s="2235"/>
      <c r="Q153" s="2235"/>
      <c r="R153" s="2235"/>
      <c r="S153" s="2235"/>
      <c r="T153" s="2235"/>
      <c r="U153" s="2235"/>
      <c r="V153" s="2235"/>
      <c r="W153" s="2235"/>
      <c r="X153" s="2235"/>
      <c r="Y153" s="2235"/>
      <c r="Z153" s="2235"/>
      <c r="AA153" s="2235"/>
      <c r="AB153" s="2235"/>
      <c r="AC153" s="2235"/>
      <c r="AD153" s="2235"/>
      <c r="AE153" s="2235"/>
      <c r="AF153" s="2235"/>
    </row>
    <row r="154" spans="1:32" s="2228" customFormat="1">
      <c r="A154" s="2235"/>
      <c r="B154" s="2212"/>
      <c r="C154" s="2217">
        <f>1+C149</f>
        <v>46</v>
      </c>
      <c r="D154" s="2326" t="s">
        <v>2249</v>
      </c>
      <c r="E154" s="2213"/>
      <c r="F154" s="2213"/>
      <c r="G154" s="2213"/>
      <c r="H154" s="2213"/>
      <c r="I154" s="2213"/>
      <c r="J154" s="2213"/>
      <c r="K154" s="2213"/>
      <c r="L154" s="2213"/>
      <c r="M154" s="2214"/>
      <c r="N154" s="2235"/>
      <c r="O154" s="2235"/>
      <c r="P154" s="2235"/>
      <c r="Q154" s="2235"/>
      <c r="R154" s="2235"/>
      <c r="S154" s="2235"/>
      <c r="T154" s="2235"/>
      <c r="U154" s="2235"/>
      <c r="V154" s="2235"/>
      <c r="W154" s="2235"/>
      <c r="X154" s="2235"/>
      <c r="Y154" s="2235"/>
      <c r="Z154" s="2235"/>
      <c r="AA154" s="2235"/>
      <c r="AB154" s="2235"/>
      <c r="AC154" s="2235"/>
      <c r="AD154" s="2235"/>
      <c r="AE154" s="2235"/>
      <c r="AF154" s="2235"/>
    </row>
    <row r="155" spans="1:32" s="2228" customFormat="1">
      <c r="A155" s="2235"/>
      <c r="B155" s="2212"/>
      <c r="C155" s="2213"/>
      <c r="D155" s="2213" t="s">
        <v>1415</v>
      </c>
      <c r="E155" s="2213"/>
      <c r="F155" s="2213"/>
      <c r="G155" s="2213"/>
      <c r="H155" s="2213"/>
      <c r="I155" s="2213"/>
      <c r="J155" s="2213"/>
      <c r="K155" s="2213"/>
      <c r="L155" s="2213"/>
      <c r="M155" s="2214"/>
      <c r="N155" s="2235"/>
      <c r="O155" s="2235"/>
      <c r="P155" s="2235"/>
      <c r="Q155" s="2235"/>
      <c r="R155" s="2235"/>
      <c r="S155" s="2235"/>
      <c r="T155" s="2235"/>
      <c r="U155" s="2235"/>
      <c r="V155" s="2235"/>
      <c r="W155" s="2235"/>
      <c r="X155" s="2235"/>
      <c r="Y155" s="2235"/>
      <c r="Z155" s="2235"/>
      <c r="AA155" s="2235"/>
      <c r="AB155" s="2235"/>
      <c r="AC155" s="2235"/>
      <c r="AD155" s="2235"/>
      <c r="AE155" s="2235"/>
      <c r="AF155" s="2235"/>
    </row>
    <row r="156" spans="1:32" s="2228" customFormat="1" ht="15" customHeight="1">
      <c r="A156" s="2235"/>
      <c r="B156" s="2212"/>
      <c r="C156" s="2213"/>
      <c r="D156" s="2326" t="s">
        <v>2250</v>
      </c>
      <c r="E156" s="2213"/>
      <c r="F156" s="2213"/>
      <c r="G156" s="2213"/>
      <c r="H156" s="2213"/>
      <c r="I156" s="2213"/>
      <c r="J156" s="2213"/>
      <c r="K156" s="2213"/>
      <c r="L156" s="2213"/>
      <c r="M156" s="2214"/>
      <c r="N156" s="2235"/>
      <c r="O156" s="2235"/>
      <c r="P156" s="2235"/>
      <c r="Q156" s="2235"/>
      <c r="R156" s="2235"/>
      <c r="S156" s="2235"/>
      <c r="T156" s="2235"/>
      <c r="U156" s="2235"/>
      <c r="V156" s="2235"/>
      <c r="W156" s="2235"/>
      <c r="X156" s="2235"/>
      <c r="Y156" s="2235"/>
      <c r="Z156" s="2235"/>
      <c r="AA156" s="2235"/>
      <c r="AB156" s="2235"/>
      <c r="AC156" s="2235"/>
      <c r="AD156" s="2235"/>
      <c r="AE156" s="2235"/>
      <c r="AF156" s="2235"/>
    </row>
    <row r="157" spans="1:32" s="2228" customFormat="1">
      <c r="A157" s="2235"/>
      <c r="B157" s="2212"/>
      <c r="C157" s="2217">
        <f>1+C154</f>
        <v>47</v>
      </c>
      <c r="D157" s="2326" t="s">
        <v>2251</v>
      </c>
      <c r="E157" s="2213"/>
      <c r="F157" s="2213"/>
      <c r="G157" s="2213"/>
      <c r="H157" s="2213"/>
      <c r="I157" s="2213"/>
      <c r="J157" s="2213"/>
      <c r="K157" s="2213"/>
      <c r="L157" s="2213"/>
      <c r="M157" s="2214"/>
      <c r="N157" s="2235"/>
      <c r="O157" s="2235"/>
      <c r="P157" s="2235"/>
      <c r="Q157" s="2235"/>
      <c r="R157" s="2235"/>
      <c r="S157" s="2235"/>
      <c r="T157" s="2235"/>
      <c r="U157" s="2235"/>
      <c r="V157" s="2235"/>
      <c r="W157" s="2235"/>
      <c r="X157" s="2235"/>
      <c r="Y157" s="2235"/>
      <c r="Z157" s="2235"/>
      <c r="AA157" s="2235"/>
      <c r="AB157" s="2235"/>
      <c r="AC157" s="2235"/>
      <c r="AD157" s="2235"/>
      <c r="AE157" s="2235"/>
      <c r="AF157" s="2235"/>
    </row>
    <row r="158" spans="1:32" s="2228" customFormat="1" ht="17.45" customHeight="1">
      <c r="A158" s="2235"/>
      <c r="B158" s="2212"/>
      <c r="C158" s="2213"/>
      <c r="D158" s="2218" t="s">
        <v>2252</v>
      </c>
      <c r="E158" s="2213"/>
      <c r="F158" s="2213"/>
      <c r="G158" s="2213"/>
      <c r="H158" s="2213"/>
      <c r="I158" s="2213"/>
      <c r="J158" s="2213"/>
      <c r="K158" s="2213"/>
      <c r="L158" s="2213"/>
      <c r="M158" s="2214"/>
      <c r="N158" s="2235"/>
      <c r="O158" s="2235"/>
      <c r="P158" s="2235"/>
      <c r="Q158" s="2235"/>
      <c r="R158" s="2235"/>
      <c r="S158" s="2235"/>
      <c r="T158" s="2235"/>
      <c r="U158" s="2235"/>
      <c r="V158" s="2235"/>
      <c r="W158" s="2235"/>
      <c r="X158" s="2235"/>
      <c r="Y158" s="2235"/>
      <c r="Z158" s="2235"/>
      <c r="AA158" s="2235"/>
      <c r="AB158" s="2235"/>
      <c r="AC158" s="2235"/>
      <c r="AD158" s="2235"/>
      <c r="AE158" s="2235"/>
      <c r="AF158" s="2235"/>
    </row>
    <row r="159" spans="1:32" s="2228" customFormat="1">
      <c r="A159" s="2235"/>
      <c r="B159" s="2212"/>
      <c r="C159" s="2213"/>
      <c r="D159" s="2326" t="s">
        <v>2253</v>
      </c>
      <c r="E159" s="2213"/>
      <c r="F159" s="2213"/>
      <c r="G159" s="2213"/>
      <c r="H159" s="2213"/>
      <c r="I159" s="2213"/>
      <c r="J159" s="2213"/>
      <c r="K159" s="2213"/>
      <c r="L159" s="2213"/>
      <c r="M159" s="2214"/>
      <c r="N159" s="2235"/>
      <c r="O159" s="2235"/>
      <c r="P159" s="2235"/>
      <c r="Q159" s="2235"/>
      <c r="R159" s="2235"/>
      <c r="S159" s="2235"/>
      <c r="T159" s="2235"/>
      <c r="U159" s="2235"/>
      <c r="V159" s="2235"/>
      <c r="W159" s="2235"/>
      <c r="X159" s="2235"/>
      <c r="Y159" s="2235"/>
      <c r="Z159" s="2235"/>
      <c r="AA159" s="2235"/>
      <c r="AB159" s="2235"/>
      <c r="AC159" s="2235"/>
      <c r="AD159" s="2235"/>
      <c r="AE159" s="2235"/>
      <c r="AF159" s="2235"/>
    </row>
    <row r="160" spans="1:32" s="2228" customFormat="1">
      <c r="A160" s="2235"/>
      <c r="B160" s="2212"/>
      <c r="C160" s="2217">
        <f>1+C157</f>
        <v>48</v>
      </c>
      <c r="D160" s="2326" t="s">
        <v>1416</v>
      </c>
      <c r="E160" s="2213"/>
      <c r="F160" s="2213"/>
      <c r="G160" s="2213"/>
      <c r="H160" s="2213"/>
      <c r="I160" s="2213"/>
      <c r="J160" s="2213"/>
      <c r="K160" s="2213"/>
      <c r="L160" s="2213"/>
      <c r="M160" s="2214"/>
      <c r="N160" s="2235"/>
      <c r="O160" s="2235"/>
      <c r="P160" s="2235"/>
      <c r="Q160" s="2235"/>
      <c r="R160" s="2235"/>
      <c r="S160" s="2235"/>
      <c r="T160" s="2235"/>
      <c r="U160" s="2235"/>
      <c r="V160" s="2235"/>
      <c r="W160" s="2235"/>
      <c r="X160" s="2235"/>
      <c r="Y160" s="2235"/>
      <c r="Z160" s="2235"/>
      <c r="AA160" s="2235"/>
      <c r="AB160" s="2235"/>
      <c r="AC160" s="2235"/>
      <c r="AD160" s="2235"/>
      <c r="AE160" s="2235"/>
      <c r="AF160" s="2235"/>
    </row>
    <row r="161" spans="1:32" s="2228" customFormat="1" ht="15" customHeight="1">
      <c r="A161" s="2235"/>
      <c r="B161" s="2212"/>
      <c r="C161" s="2213"/>
      <c r="D161" s="2326" t="s">
        <v>2254</v>
      </c>
      <c r="E161" s="2213"/>
      <c r="F161" s="2213"/>
      <c r="G161" s="2213"/>
      <c r="H161" s="2213"/>
      <c r="I161" s="2213"/>
      <c r="J161" s="2213"/>
      <c r="K161" s="2213"/>
      <c r="L161" s="2213"/>
      <c r="M161" s="2214"/>
      <c r="N161" s="2235"/>
      <c r="O161" s="2235"/>
      <c r="P161" s="2235"/>
      <c r="Q161" s="2235"/>
      <c r="R161" s="2235"/>
      <c r="S161" s="2235"/>
      <c r="T161" s="2235"/>
      <c r="U161" s="2235"/>
      <c r="V161" s="2235"/>
      <c r="W161" s="2235"/>
      <c r="X161" s="2235"/>
      <c r="Y161" s="2235"/>
      <c r="Z161" s="2235"/>
      <c r="AA161" s="2235"/>
      <c r="AB161" s="2235"/>
      <c r="AC161" s="2235"/>
      <c r="AD161" s="2235"/>
      <c r="AE161" s="2235"/>
      <c r="AF161" s="2235"/>
    </row>
    <row r="162" spans="1:32" s="2228" customFormat="1" ht="15" customHeight="1">
      <c r="A162" s="2235"/>
      <c r="B162" s="2212"/>
      <c r="C162" s="2213"/>
      <c r="D162" s="2321" t="s">
        <v>2255</v>
      </c>
      <c r="E162" s="2353" t="s">
        <v>1951</v>
      </c>
      <c r="F162" s="2354"/>
      <c r="G162" s="2354"/>
      <c r="H162" s="2213" t="s">
        <v>1898</v>
      </c>
      <c r="I162" s="2213"/>
      <c r="J162" s="2213"/>
      <c r="K162" s="2239" t="s">
        <v>2256</v>
      </c>
      <c r="L162" s="2213" t="s">
        <v>1922</v>
      </c>
      <c r="M162" s="2214"/>
      <c r="N162" s="2235"/>
      <c r="O162" s="2235"/>
      <c r="P162" s="2235"/>
      <c r="Q162" s="2235"/>
      <c r="R162" s="2235"/>
      <c r="S162" s="2235"/>
      <c r="T162" s="2235"/>
      <c r="U162" s="2235"/>
      <c r="V162" s="2235"/>
      <c r="W162" s="2235"/>
      <c r="X162" s="2235"/>
      <c r="Y162" s="2235"/>
      <c r="Z162" s="2235"/>
      <c r="AA162" s="2235"/>
      <c r="AB162" s="2235"/>
      <c r="AC162" s="2235"/>
      <c r="AD162" s="2235"/>
      <c r="AE162" s="2235"/>
      <c r="AF162" s="2235"/>
    </row>
    <row r="163" spans="1:32" s="2228" customFormat="1" ht="15" customHeight="1">
      <c r="A163" s="2235"/>
      <c r="B163" s="2212"/>
      <c r="C163" s="2213"/>
      <c r="D163" s="2326" t="s">
        <v>1921</v>
      </c>
      <c r="E163" s="2213"/>
      <c r="F163" s="2213"/>
      <c r="G163" s="2213"/>
      <c r="H163" s="2213"/>
      <c r="I163" s="2213"/>
      <c r="J163" s="2213"/>
      <c r="K163" s="2213"/>
      <c r="L163" s="2213"/>
      <c r="M163" s="2214"/>
      <c r="N163" s="2235"/>
      <c r="O163" s="2235"/>
      <c r="P163" s="2235"/>
      <c r="Q163" s="2235"/>
      <c r="R163" s="2235"/>
      <c r="S163" s="2235"/>
      <c r="T163" s="2235"/>
      <c r="U163" s="2235"/>
      <c r="V163" s="2235"/>
      <c r="W163" s="2235"/>
      <c r="X163" s="2235"/>
      <c r="Y163" s="2235"/>
      <c r="Z163" s="2235"/>
      <c r="AA163" s="2235"/>
      <c r="AB163" s="2235"/>
      <c r="AC163" s="2235"/>
      <c r="AD163" s="2235"/>
      <c r="AE163" s="2235"/>
      <c r="AF163" s="2235"/>
    </row>
    <row r="164" spans="1:32" s="2228" customFormat="1" ht="15" customHeight="1">
      <c r="A164" s="2235"/>
      <c r="B164" s="2212"/>
      <c r="C164" s="2213"/>
      <c r="D164" s="2326" t="s">
        <v>1417</v>
      </c>
      <c r="E164" s="2213"/>
      <c r="F164" s="2213"/>
      <c r="G164" s="2213"/>
      <c r="H164" s="2213"/>
      <c r="I164" s="2213"/>
      <c r="J164" s="2213"/>
      <c r="K164" s="2213"/>
      <c r="L164" s="2213"/>
      <c r="M164" s="2214"/>
      <c r="N164" s="2235"/>
      <c r="O164" s="2235"/>
      <c r="P164" s="2235"/>
      <c r="Q164" s="2235"/>
      <c r="R164" s="2235"/>
      <c r="S164" s="2235"/>
      <c r="T164" s="2235"/>
      <c r="U164" s="2235"/>
      <c r="V164" s="2235"/>
      <c r="W164" s="2235"/>
      <c r="X164" s="2235"/>
      <c r="Y164" s="2235"/>
      <c r="Z164" s="2235"/>
      <c r="AA164" s="2235"/>
      <c r="AB164" s="2235"/>
      <c r="AC164" s="2235"/>
      <c r="AD164" s="2235"/>
      <c r="AE164" s="2235"/>
      <c r="AF164" s="2235"/>
    </row>
    <row r="165" spans="1:32" s="2228" customFormat="1" ht="15" customHeight="1">
      <c r="A165" s="2235"/>
      <c r="B165" s="2212"/>
      <c r="C165" s="2213"/>
      <c r="D165" s="2326" t="s">
        <v>1418</v>
      </c>
      <c r="E165" s="2213"/>
      <c r="F165" s="2213"/>
      <c r="G165" s="2213"/>
      <c r="H165" s="2213"/>
      <c r="I165" s="2213"/>
      <c r="J165" s="2213"/>
      <c r="K165" s="2213"/>
      <c r="L165" s="2213"/>
      <c r="M165" s="2214"/>
      <c r="N165" s="2235"/>
      <c r="O165" s="2235"/>
      <c r="P165" s="2235"/>
      <c r="Q165" s="2235"/>
      <c r="R165" s="2235"/>
      <c r="S165" s="2235"/>
      <c r="T165" s="2235"/>
      <c r="U165" s="2235"/>
      <c r="V165" s="2235"/>
      <c r="W165" s="2235"/>
      <c r="X165" s="2235"/>
      <c r="Y165" s="2235"/>
      <c r="Z165" s="2235"/>
      <c r="AA165" s="2235"/>
      <c r="AB165" s="2235"/>
      <c r="AC165" s="2235"/>
      <c r="AD165" s="2235"/>
      <c r="AE165" s="2235"/>
      <c r="AF165" s="2235"/>
    </row>
    <row r="166" spans="1:32" s="2228" customFormat="1">
      <c r="A166" s="2235"/>
      <c r="B166" s="2212"/>
      <c r="C166" s="2217">
        <f>1+C160</f>
        <v>49</v>
      </c>
      <c r="D166" s="2326" t="s">
        <v>2257</v>
      </c>
      <c r="E166" s="2213"/>
      <c r="F166" s="2213"/>
      <c r="G166" s="2213"/>
      <c r="H166" s="2213"/>
      <c r="I166" s="2213"/>
      <c r="J166" s="2213"/>
      <c r="K166" s="2213"/>
      <c r="L166" s="2213"/>
      <c r="M166" s="2214"/>
      <c r="N166" s="2235"/>
      <c r="O166" s="2235"/>
      <c r="P166" s="2235"/>
      <c r="Q166" s="2235"/>
      <c r="R166" s="2235"/>
      <c r="S166" s="2235"/>
      <c r="T166" s="2235"/>
      <c r="U166" s="2235"/>
      <c r="V166" s="2235"/>
      <c r="W166" s="2235"/>
      <c r="X166" s="2235"/>
      <c r="Y166" s="2235"/>
      <c r="Z166" s="2235"/>
      <c r="AA166" s="2235"/>
      <c r="AB166" s="2235"/>
      <c r="AC166" s="2235"/>
      <c r="AD166" s="2235"/>
      <c r="AE166" s="2235"/>
      <c r="AF166" s="2235"/>
    </row>
    <row r="167" spans="1:32" s="2228" customFormat="1">
      <c r="A167" s="2235"/>
      <c r="B167" s="2212"/>
      <c r="C167" s="2213"/>
      <c r="D167" s="2355">
        <f>+'TRIAL-BALANCE'!E8</f>
        <v>2025</v>
      </c>
      <c r="E167" s="2355"/>
      <c r="F167" s="2355"/>
      <c r="G167" s="2329" t="s">
        <v>2258</v>
      </c>
      <c r="H167" s="2213"/>
      <c r="I167" s="2213"/>
      <c r="J167" s="2213"/>
      <c r="K167" s="2213"/>
      <c r="L167" s="2213"/>
      <c r="M167" s="2214"/>
      <c r="N167" s="2235"/>
      <c r="O167" s="2235"/>
      <c r="P167" s="2235"/>
      <c r="Q167" s="2235"/>
      <c r="R167" s="2235"/>
      <c r="S167" s="2235"/>
      <c r="T167" s="2235"/>
      <c r="U167" s="2235"/>
      <c r="V167" s="2235"/>
      <c r="W167" s="2235"/>
      <c r="X167" s="2235"/>
      <c r="Y167" s="2235"/>
      <c r="Z167" s="2235"/>
      <c r="AA167" s="2235"/>
      <c r="AB167" s="2235"/>
      <c r="AC167" s="2235"/>
      <c r="AD167" s="2235"/>
      <c r="AE167" s="2235"/>
      <c r="AF167" s="2235"/>
    </row>
    <row r="168" spans="1:32" s="2228" customFormat="1">
      <c r="A168" s="2235"/>
      <c r="B168" s="2212"/>
      <c r="C168" s="2213"/>
      <c r="D168" s="2213" t="s">
        <v>1992</v>
      </c>
      <c r="E168" s="2213"/>
      <c r="F168" s="2213"/>
      <c r="G168" s="2213"/>
      <c r="H168" s="2213"/>
      <c r="I168" s="2213"/>
      <c r="J168" s="2213"/>
      <c r="K168" s="2213"/>
      <c r="L168" s="2213"/>
      <c r="M168" s="2214"/>
      <c r="N168" s="2235"/>
      <c r="O168" s="2235"/>
      <c r="P168" s="2235"/>
      <c r="Q168" s="2235"/>
      <c r="R168" s="2235"/>
      <c r="S168" s="2235"/>
      <c r="T168" s="2235"/>
      <c r="U168" s="2235"/>
      <c r="V168" s="2235"/>
      <c r="W168" s="2235"/>
      <c r="X168" s="2235"/>
      <c r="Y168" s="2235"/>
      <c r="Z168" s="2235"/>
      <c r="AA168" s="2235"/>
      <c r="AB168" s="2235"/>
      <c r="AC168" s="2235"/>
      <c r="AD168" s="2235"/>
      <c r="AE168" s="2235"/>
      <c r="AF168" s="2235"/>
    </row>
    <row r="169" spans="1:32" s="2228" customFormat="1">
      <c r="A169" s="2235"/>
      <c r="B169" s="2212"/>
      <c r="C169" s="2213"/>
      <c r="D169" s="2213" t="s">
        <v>2259</v>
      </c>
      <c r="E169" s="2213"/>
      <c r="F169" s="2213"/>
      <c r="G169" s="2213"/>
      <c r="H169" s="2213"/>
      <c r="I169" s="2213"/>
      <c r="J169" s="2213"/>
      <c r="K169" s="2213"/>
      <c r="L169" s="2213"/>
      <c r="M169" s="2214"/>
      <c r="N169" s="2235"/>
      <c r="O169" s="2235"/>
      <c r="P169" s="2235"/>
      <c r="Q169" s="2235"/>
      <c r="R169" s="2235"/>
      <c r="S169" s="2235"/>
      <c r="T169" s="2235"/>
      <c r="U169" s="2235"/>
      <c r="V169" s="2235"/>
      <c r="W169" s="2235"/>
      <c r="X169" s="2235"/>
      <c r="Y169" s="2235"/>
      <c r="Z169" s="2235"/>
      <c r="AA169" s="2235"/>
      <c r="AB169" s="2235"/>
      <c r="AC169" s="2235"/>
      <c r="AD169" s="2235"/>
      <c r="AE169" s="2235"/>
      <c r="AF169" s="2235"/>
    </row>
    <row r="170" spans="1:32" s="2228" customFormat="1" ht="6" customHeight="1">
      <c r="A170" s="2235"/>
      <c r="B170" s="2212"/>
      <c r="C170" s="2217"/>
      <c r="D170" s="2213"/>
      <c r="E170" s="2213"/>
      <c r="F170" s="2213"/>
      <c r="G170" s="2213"/>
      <c r="H170" s="2213"/>
      <c r="I170" s="2213"/>
      <c r="J170" s="2213"/>
      <c r="K170" s="2213"/>
      <c r="L170" s="2213"/>
      <c r="M170" s="2214"/>
      <c r="N170" s="2235"/>
      <c r="O170" s="2235"/>
      <c r="P170" s="2235"/>
      <c r="Q170" s="2235"/>
      <c r="R170" s="2235"/>
      <c r="S170" s="2235"/>
      <c r="T170" s="2235"/>
      <c r="U170" s="2235"/>
      <c r="V170" s="2235"/>
      <c r="W170" s="2235"/>
      <c r="X170" s="2235"/>
      <c r="Y170" s="2235"/>
      <c r="Z170" s="2235"/>
      <c r="AA170" s="2235"/>
      <c r="AB170" s="2235"/>
      <c r="AC170" s="2235"/>
      <c r="AD170" s="2235"/>
      <c r="AE170" s="2235"/>
      <c r="AF170" s="2235"/>
    </row>
    <row r="171" spans="1:32" s="2228" customFormat="1">
      <c r="A171" s="2235"/>
      <c r="B171" s="2215" t="s">
        <v>1419</v>
      </c>
      <c r="C171" s="2219" t="s">
        <v>1899</v>
      </c>
      <c r="D171" s="2213"/>
      <c r="E171" s="2213"/>
      <c r="F171" s="2356">
        <f>+'TRIAL-BALANCE'!E8</f>
        <v>2025</v>
      </c>
      <c r="G171" s="2356"/>
      <c r="H171" s="2356"/>
      <c r="I171" s="2357">
        <f>+'TRIAL-BALANCE'!E8</f>
        <v>2025</v>
      </c>
      <c r="J171" s="2357"/>
      <c r="K171" s="2213"/>
      <c r="L171" s="2213"/>
      <c r="M171" s="2214"/>
      <c r="N171" s="2235"/>
      <c r="O171" s="2235"/>
      <c r="P171" s="2235"/>
      <c r="Q171" s="2235"/>
      <c r="R171" s="2235"/>
      <c r="S171" s="2235"/>
      <c r="T171" s="2235"/>
      <c r="U171" s="2235"/>
      <c r="V171" s="2235"/>
      <c r="W171" s="2235"/>
      <c r="X171" s="2235"/>
      <c r="Y171" s="2235"/>
      <c r="Z171" s="2235"/>
      <c r="AA171" s="2235"/>
      <c r="AB171" s="2235"/>
      <c r="AC171" s="2235"/>
      <c r="AD171" s="2235"/>
      <c r="AE171" s="2235"/>
      <c r="AF171" s="2235"/>
    </row>
    <row r="172" spans="1:32" s="2228" customFormat="1">
      <c r="A172" s="2235"/>
      <c r="B172" s="2212"/>
      <c r="C172" s="2217">
        <f>1+C166</f>
        <v>50</v>
      </c>
      <c r="D172" s="2213" t="s">
        <v>1420</v>
      </c>
      <c r="E172" s="2213"/>
      <c r="F172" s="2213"/>
      <c r="G172" s="2213"/>
      <c r="H172" s="2213"/>
      <c r="I172" s="2213"/>
      <c r="J172" s="2213"/>
      <c r="K172" s="2213"/>
      <c r="L172" s="2213"/>
      <c r="M172" s="2214"/>
      <c r="N172" s="2235"/>
      <c r="O172" s="2235"/>
      <c r="P172" s="2235"/>
      <c r="Q172" s="2235"/>
      <c r="R172" s="2235"/>
      <c r="S172" s="2235"/>
      <c r="T172" s="2235"/>
      <c r="U172" s="2235"/>
      <c r="V172" s="2235"/>
      <c r="W172" s="2235"/>
      <c r="X172" s="2235"/>
      <c r="Y172" s="2235"/>
      <c r="Z172" s="2235"/>
      <c r="AA172" s="2235"/>
      <c r="AB172" s="2235"/>
      <c r="AC172" s="2235"/>
      <c r="AD172" s="2235"/>
      <c r="AE172" s="2235"/>
      <c r="AF172" s="2235"/>
    </row>
    <row r="173" spans="1:32" s="2228" customFormat="1">
      <c r="A173" s="2235"/>
      <c r="B173" s="2212"/>
      <c r="C173" s="2217"/>
      <c r="D173" s="2213" t="s">
        <v>1414</v>
      </c>
      <c r="E173" s="2213"/>
      <c r="F173" s="2213"/>
      <c r="G173" s="2213"/>
      <c r="H173" s="2213"/>
      <c r="I173" s="2213"/>
      <c r="J173" s="2213"/>
      <c r="K173" s="2213"/>
      <c r="L173" s="2213"/>
      <c r="M173" s="2214"/>
      <c r="N173" s="2235"/>
      <c r="O173" s="2235"/>
      <c r="P173" s="2235"/>
      <c r="Q173" s="2235"/>
      <c r="R173" s="2235"/>
      <c r="S173" s="2235"/>
      <c r="T173" s="2235"/>
      <c r="U173" s="2235"/>
      <c r="V173" s="2235"/>
      <c r="W173" s="2235"/>
      <c r="X173" s="2235"/>
      <c r="Y173" s="2235"/>
      <c r="Z173" s="2235"/>
      <c r="AA173" s="2235"/>
      <c r="AB173" s="2235"/>
      <c r="AC173" s="2235"/>
      <c r="AD173" s="2235"/>
      <c r="AE173" s="2235"/>
      <c r="AF173" s="2235"/>
    </row>
    <row r="174" spans="1:32" s="2228" customFormat="1">
      <c r="A174" s="2235"/>
      <c r="B174" s="2212"/>
      <c r="C174" s="2217">
        <f>1+C172</f>
        <v>51</v>
      </c>
      <c r="D174" s="2326" t="s">
        <v>1907</v>
      </c>
      <c r="E174" s="2213"/>
      <c r="F174" s="2213"/>
      <c r="G174" s="2213"/>
      <c r="H174" s="2213"/>
      <c r="I174" s="2213"/>
      <c r="J174" s="2213"/>
      <c r="K174" s="2240">
        <f>+'TRIAL-BALANCE'!E8</f>
        <v>2025</v>
      </c>
      <c r="L174" s="2213" t="s">
        <v>1923</v>
      </c>
      <c r="M174" s="2214"/>
      <c r="N174" s="2235"/>
      <c r="O174" s="2235"/>
      <c r="P174" s="2235"/>
      <c r="Q174" s="2235"/>
      <c r="R174" s="2235"/>
      <c r="S174" s="2235"/>
      <c r="T174" s="2235"/>
      <c r="U174" s="2235"/>
      <c r="V174" s="2235"/>
      <c r="W174" s="2235"/>
      <c r="X174" s="2235"/>
      <c r="Y174" s="2235"/>
      <c r="Z174" s="2235"/>
      <c r="AA174" s="2235"/>
      <c r="AB174" s="2235"/>
      <c r="AC174" s="2235"/>
      <c r="AD174" s="2235"/>
      <c r="AE174" s="2235"/>
      <c r="AF174" s="2235"/>
    </row>
    <row r="175" spans="1:32" s="2228" customFormat="1">
      <c r="A175" s="2235"/>
      <c r="B175" s="2212"/>
      <c r="C175" s="2217"/>
      <c r="D175" s="2321" t="s">
        <v>1924</v>
      </c>
      <c r="F175" s="2358">
        <f>+'TRIAL-BALANCE'!E8</f>
        <v>2025</v>
      </c>
      <c r="G175" s="2358"/>
      <c r="H175" s="2358"/>
      <c r="I175" s="2213" t="s">
        <v>1906</v>
      </c>
      <c r="J175" s="2213"/>
      <c r="K175" s="2213"/>
      <c r="L175" s="2213"/>
      <c r="M175" s="2214"/>
      <c r="N175" s="2235"/>
      <c r="O175" s="2235"/>
      <c r="P175" s="2235"/>
      <c r="Q175" s="2235"/>
      <c r="R175" s="2235"/>
      <c r="S175" s="2235"/>
      <c r="T175" s="2235"/>
      <c r="U175" s="2235"/>
      <c r="V175" s="2235"/>
      <c r="W175" s="2235"/>
      <c r="X175" s="2235"/>
      <c r="Y175" s="2235"/>
      <c r="Z175" s="2235"/>
      <c r="AA175" s="2235"/>
      <c r="AB175" s="2235"/>
      <c r="AC175" s="2235"/>
      <c r="AD175" s="2235"/>
      <c r="AE175" s="2235"/>
      <c r="AF175" s="2235"/>
    </row>
    <row r="176" spans="1:32" s="2228" customFormat="1">
      <c r="A176" s="2235"/>
      <c r="B176" s="2212"/>
      <c r="C176" s="2217">
        <f>1+C174</f>
        <v>52</v>
      </c>
      <c r="D176" s="2326" t="s">
        <v>2260</v>
      </c>
      <c r="E176" s="2213"/>
      <c r="F176" s="2213"/>
      <c r="G176" s="2213"/>
      <c r="H176" s="2213"/>
      <c r="I176" s="2213"/>
      <c r="J176" s="2213"/>
      <c r="K176" s="2213"/>
      <c r="L176" s="2213"/>
      <c r="M176" s="2214"/>
      <c r="N176" s="2235"/>
      <c r="O176" s="2235"/>
      <c r="P176" s="2235"/>
      <c r="Q176" s="2235"/>
      <c r="R176" s="2235"/>
      <c r="S176" s="2235"/>
      <c r="T176" s="2235"/>
      <c r="U176" s="2235"/>
      <c r="V176" s="2235"/>
      <c r="W176" s="2235"/>
      <c r="X176" s="2235"/>
      <c r="Y176" s="2235"/>
      <c r="Z176" s="2235"/>
      <c r="AA176" s="2235"/>
      <c r="AB176" s="2235"/>
      <c r="AC176" s="2235"/>
      <c r="AD176" s="2235"/>
      <c r="AE176" s="2235"/>
      <c r="AF176" s="2235"/>
    </row>
    <row r="177" spans="1:32" s="2228" customFormat="1">
      <c r="A177" s="2235"/>
      <c r="B177" s="2212"/>
      <c r="C177" s="2213"/>
      <c r="D177" s="2213" t="s">
        <v>2261</v>
      </c>
      <c r="E177" s="2213"/>
      <c r="F177" s="2213"/>
      <c r="G177" s="2213"/>
      <c r="H177" s="2213"/>
      <c r="I177" s="2213"/>
      <c r="J177" s="2213"/>
      <c r="K177" s="2213"/>
      <c r="L177" s="2213"/>
      <c r="M177" s="2214"/>
      <c r="N177" s="2235"/>
      <c r="O177" s="2235"/>
      <c r="P177" s="2235"/>
      <c r="Q177" s="2235"/>
      <c r="R177" s="2235"/>
      <c r="S177" s="2235"/>
      <c r="T177" s="2235"/>
      <c r="U177" s="2235"/>
      <c r="V177" s="2235"/>
      <c r="W177" s="2235"/>
      <c r="X177" s="2235"/>
      <c r="Y177" s="2235"/>
      <c r="Z177" s="2235"/>
      <c r="AA177" s="2235"/>
      <c r="AB177" s="2235"/>
      <c r="AC177" s="2235"/>
      <c r="AD177" s="2235"/>
      <c r="AE177" s="2235"/>
      <c r="AF177" s="2235"/>
    </row>
    <row r="178" spans="1:32" s="2228" customFormat="1">
      <c r="A178" s="2235"/>
      <c r="B178" s="2212"/>
      <c r="C178" s="2213"/>
      <c r="D178" s="2213" t="s">
        <v>2262</v>
      </c>
      <c r="E178" s="2213"/>
      <c r="F178" s="2213"/>
      <c r="G178" s="2213"/>
      <c r="H178" s="2213"/>
      <c r="I178" s="2213"/>
      <c r="J178" s="2213"/>
      <c r="K178" s="2213"/>
      <c r="L178" s="2213"/>
      <c r="M178" s="2214"/>
      <c r="N178" s="2235"/>
      <c r="O178" s="2235"/>
      <c r="P178" s="2235"/>
      <c r="Q178" s="2235"/>
      <c r="R178" s="2235"/>
      <c r="S178" s="2235"/>
      <c r="T178" s="2235"/>
      <c r="U178" s="2235"/>
      <c r="V178" s="2235"/>
      <c r="W178" s="2235"/>
      <c r="X178" s="2235"/>
      <c r="Y178" s="2235"/>
      <c r="Z178" s="2235"/>
      <c r="AA178" s="2235"/>
      <c r="AB178" s="2235"/>
      <c r="AC178" s="2235"/>
      <c r="AD178" s="2235"/>
      <c r="AE178" s="2235"/>
      <c r="AF178" s="2235"/>
    </row>
    <row r="179" spans="1:32" s="2228" customFormat="1" ht="15" customHeight="1">
      <c r="A179" s="2235"/>
      <c r="B179" s="2212"/>
      <c r="C179" s="2213"/>
      <c r="D179" s="2326" t="s">
        <v>2263</v>
      </c>
      <c r="E179" s="2213"/>
      <c r="F179" s="2213"/>
      <c r="G179" s="2213"/>
      <c r="H179" s="2213"/>
      <c r="I179" s="2213"/>
      <c r="J179" s="2213"/>
      <c r="K179" s="2213"/>
      <c r="L179" s="2213"/>
      <c r="M179" s="2214"/>
      <c r="N179" s="2235"/>
      <c r="O179" s="2235"/>
      <c r="P179" s="2235"/>
      <c r="Q179" s="2235"/>
      <c r="R179" s="2235"/>
      <c r="S179" s="2235"/>
      <c r="T179" s="2235"/>
      <c r="U179" s="2235"/>
      <c r="V179" s="2235"/>
      <c r="W179" s="2235"/>
      <c r="X179" s="2235"/>
      <c r="Y179" s="2235"/>
      <c r="Z179" s="2235"/>
      <c r="AA179" s="2235"/>
      <c r="AB179" s="2235"/>
      <c r="AC179" s="2235"/>
      <c r="AD179" s="2235"/>
      <c r="AE179" s="2235"/>
      <c r="AF179" s="2235"/>
    </row>
    <row r="180" spans="1:32" s="2228" customFormat="1" ht="15" customHeight="1">
      <c r="A180" s="2235"/>
      <c r="B180" s="2212"/>
      <c r="C180" s="2213"/>
      <c r="D180" s="2326" t="s">
        <v>1908</v>
      </c>
      <c r="E180" s="2359">
        <f>+'R &amp; E data-2024'!I12</f>
        <v>2024</v>
      </c>
      <c r="F180" s="2359"/>
      <c r="G180" s="2359"/>
      <c r="H180" s="2359"/>
      <c r="I180" s="2213" t="s">
        <v>1909</v>
      </c>
      <c r="J180" s="2213"/>
      <c r="K180" s="2213"/>
      <c r="L180" s="2213"/>
      <c r="M180" s="2214"/>
      <c r="N180" s="2235"/>
      <c r="O180" s="2235"/>
      <c r="P180" s="2235"/>
      <c r="Q180" s="2235"/>
      <c r="R180" s="2235"/>
      <c r="S180" s="2235"/>
      <c r="T180" s="2235"/>
      <c r="U180" s="2235"/>
      <c r="V180" s="2235"/>
      <c r="W180" s="2235"/>
      <c r="X180" s="2235"/>
      <c r="Y180" s="2235"/>
      <c r="Z180" s="2235"/>
      <c r="AA180" s="2235"/>
      <c r="AB180" s="2235"/>
      <c r="AC180" s="2235"/>
      <c r="AD180" s="2235"/>
      <c r="AE180" s="2235"/>
      <c r="AF180" s="2235"/>
    </row>
    <row r="181" spans="1:32" s="2228" customFormat="1" ht="15" customHeight="1">
      <c r="A181" s="2235"/>
      <c r="B181" s="2212"/>
      <c r="C181" s="2213"/>
      <c r="D181" s="2326" t="s">
        <v>2264</v>
      </c>
      <c r="E181" s="2213"/>
      <c r="F181" s="2213"/>
      <c r="G181" s="2213"/>
      <c r="H181" s="2213"/>
      <c r="I181" s="2213"/>
      <c r="J181" s="2213"/>
      <c r="K181" s="2213"/>
      <c r="L181" s="2213"/>
      <c r="M181" s="2214"/>
      <c r="N181" s="2235"/>
      <c r="O181" s="2235"/>
      <c r="P181" s="2235"/>
      <c r="Q181" s="2235"/>
      <c r="R181" s="2235"/>
      <c r="S181" s="2235"/>
      <c r="T181" s="2235"/>
      <c r="U181" s="2235"/>
      <c r="V181" s="2235"/>
      <c r="W181" s="2235"/>
      <c r="X181" s="2235"/>
      <c r="Y181" s="2235"/>
      <c r="Z181" s="2235"/>
      <c r="AA181" s="2235"/>
      <c r="AB181" s="2235"/>
      <c r="AC181" s="2235"/>
      <c r="AD181" s="2235"/>
      <c r="AE181" s="2235"/>
      <c r="AF181" s="2235"/>
    </row>
    <row r="182" spans="1:32" s="2228" customFormat="1">
      <c r="A182" s="2235"/>
      <c r="B182" s="2212"/>
      <c r="C182" s="2217">
        <f>1+C176</f>
        <v>53</v>
      </c>
      <c r="D182" s="2326" t="s">
        <v>1421</v>
      </c>
      <c r="E182" s="2213"/>
      <c r="F182" s="2213"/>
      <c r="G182" s="2213"/>
      <c r="H182" s="2213"/>
      <c r="I182" s="2213"/>
      <c r="J182" s="2213"/>
      <c r="K182" s="2213"/>
      <c r="L182" s="2213"/>
      <c r="M182" s="2214"/>
      <c r="N182" s="2235"/>
      <c r="O182" s="2235"/>
      <c r="P182" s="2235"/>
      <c r="Q182" s="2235"/>
      <c r="R182" s="2235"/>
      <c r="S182" s="2235"/>
      <c r="T182" s="2235"/>
      <c r="U182" s="2235"/>
      <c r="V182" s="2235"/>
      <c r="W182" s="2235"/>
      <c r="X182" s="2235"/>
      <c r="Y182" s="2235"/>
      <c r="Z182" s="2235"/>
      <c r="AA182" s="2235"/>
      <c r="AB182" s="2235"/>
      <c r="AC182" s="2235"/>
      <c r="AD182" s="2235"/>
      <c r="AE182" s="2235"/>
      <c r="AF182" s="2235"/>
    </row>
    <row r="183" spans="1:32" s="2228" customFormat="1" ht="15" customHeight="1">
      <c r="A183" s="2235"/>
      <c r="B183" s="2212"/>
      <c r="C183" s="2213"/>
      <c r="D183" s="2326" t="s">
        <v>2265</v>
      </c>
      <c r="E183" s="2213"/>
      <c r="F183" s="2213"/>
      <c r="G183" s="2213"/>
      <c r="H183" s="2213"/>
      <c r="I183" s="2213"/>
      <c r="J183" s="2213"/>
      <c r="K183" s="2213"/>
      <c r="L183" s="2213"/>
      <c r="M183" s="2214"/>
      <c r="N183" s="2235"/>
      <c r="O183" s="2235"/>
      <c r="P183" s="2235"/>
      <c r="Q183" s="2235"/>
      <c r="R183" s="2235"/>
      <c r="S183" s="2235"/>
      <c r="T183" s="2235"/>
      <c r="U183" s="2235"/>
      <c r="V183" s="2235"/>
      <c r="W183" s="2235"/>
      <c r="X183" s="2235"/>
      <c r="Y183" s="2235"/>
      <c r="Z183" s="2235"/>
      <c r="AA183" s="2235"/>
      <c r="AB183" s="2235"/>
      <c r="AC183" s="2235"/>
      <c r="AD183" s="2235"/>
      <c r="AE183" s="2235"/>
      <c r="AF183" s="2235"/>
    </row>
    <row r="184" spans="1:32" s="2228" customFormat="1" ht="15" customHeight="1">
      <c r="A184" s="2235"/>
      <c r="B184" s="2212"/>
      <c r="C184" s="2213"/>
      <c r="D184" s="2326" t="s">
        <v>2266</v>
      </c>
      <c r="E184" s="2213"/>
      <c r="F184" s="2213"/>
      <c r="G184" s="2213"/>
      <c r="H184" s="2213"/>
      <c r="I184" s="2213"/>
      <c r="J184" s="2213"/>
      <c r="K184" s="2241" t="s">
        <v>1949</v>
      </c>
      <c r="L184" s="2213" t="s">
        <v>1925</v>
      </c>
      <c r="M184" s="2214"/>
      <c r="N184" s="2235"/>
      <c r="O184" s="2235"/>
      <c r="P184" s="2235"/>
      <c r="Q184" s="2235"/>
      <c r="R184" s="2235"/>
      <c r="S184" s="2235"/>
      <c r="T184" s="2235"/>
      <c r="U184" s="2235"/>
      <c r="V184" s="2235"/>
      <c r="W184" s="2235"/>
      <c r="X184" s="2235"/>
      <c r="Y184" s="2235"/>
      <c r="Z184" s="2235"/>
      <c r="AA184" s="2235"/>
      <c r="AB184" s="2235"/>
      <c r="AC184" s="2235"/>
      <c r="AD184" s="2235"/>
      <c r="AE184" s="2235"/>
      <c r="AF184" s="2235"/>
    </row>
    <row r="185" spans="1:32" s="2228" customFormat="1" ht="15" customHeight="1">
      <c r="A185" s="2235"/>
      <c r="B185" s="2212"/>
      <c r="C185" s="2213"/>
      <c r="D185" s="2326" t="s">
        <v>2267</v>
      </c>
      <c r="E185" s="2213"/>
      <c r="F185" s="2213"/>
      <c r="G185" s="2213"/>
      <c r="H185" s="2213"/>
      <c r="I185" s="2213"/>
      <c r="J185" s="2213"/>
      <c r="K185" s="2213"/>
      <c r="L185" s="2213"/>
      <c r="M185" s="2214"/>
      <c r="N185" s="2235"/>
      <c r="O185" s="2235"/>
      <c r="P185" s="2235"/>
      <c r="Q185" s="2235"/>
      <c r="R185" s="2235"/>
      <c r="S185" s="2235"/>
      <c r="T185" s="2235"/>
      <c r="U185" s="2235"/>
      <c r="V185" s="2235"/>
      <c r="W185" s="2235"/>
      <c r="X185" s="2235"/>
      <c r="Y185" s="2235"/>
      <c r="Z185" s="2235"/>
      <c r="AA185" s="2235"/>
      <c r="AB185" s="2235"/>
      <c r="AC185" s="2235"/>
      <c r="AD185" s="2235"/>
      <c r="AE185" s="2235"/>
      <c r="AF185" s="2235"/>
    </row>
    <row r="186" spans="1:32" s="2228" customFormat="1" ht="15" customHeight="1">
      <c r="A186" s="2235"/>
      <c r="B186" s="2212"/>
      <c r="C186" s="2213"/>
      <c r="D186" s="2326" t="s">
        <v>1422</v>
      </c>
      <c r="E186" s="2213"/>
      <c r="F186" s="2213"/>
      <c r="G186" s="2213"/>
      <c r="H186" s="2213"/>
      <c r="I186" s="2213"/>
      <c r="J186" s="2213"/>
      <c r="K186" s="2213"/>
      <c r="L186" s="2213"/>
      <c r="M186" s="2214"/>
      <c r="N186" s="2235"/>
      <c r="O186" s="2235"/>
      <c r="P186" s="2235"/>
      <c r="Q186" s="2235"/>
      <c r="R186" s="2235"/>
      <c r="S186" s="2235"/>
      <c r="T186" s="2235"/>
      <c r="U186" s="2235"/>
      <c r="V186" s="2235"/>
      <c r="W186" s="2235"/>
      <c r="X186" s="2235"/>
      <c r="Y186" s="2235"/>
      <c r="Z186" s="2235"/>
      <c r="AA186" s="2235"/>
      <c r="AB186" s="2235"/>
      <c r="AC186" s="2235"/>
      <c r="AD186" s="2235"/>
      <c r="AE186" s="2235"/>
      <c r="AF186" s="2235"/>
    </row>
    <row r="187" spans="1:32" s="2228" customFormat="1">
      <c r="A187" s="2235"/>
      <c r="B187" s="2212"/>
      <c r="C187" s="2217">
        <f>1+C182</f>
        <v>54</v>
      </c>
      <c r="D187" s="2326" t="s">
        <v>2257</v>
      </c>
      <c r="E187" s="2213"/>
      <c r="F187" s="2213"/>
      <c r="G187" s="2213"/>
      <c r="H187" s="2213"/>
      <c r="I187" s="2213"/>
      <c r="J187" s="2213"/>
      <c r="K187" s="2213"/>
      <c r="L187" s="2213"/>
      <c r="M187" s="2214"/>
      <c r="N187" s="2235"/>
      <c r="O187" s="2235"/>
      <c r="P187" s="2235"/>
      <c r="Q187" s="2235"/>
      <c r="R187" s="2235"/>
      <c r="S187" s="2235"/>
      <c r="T187" s="2235"/>
      <c r="U187" s="2235"/>
      <c r="V187" s="2235"/>
      <c r="W187" s="2235"/>
      <c r="X187" s="2235"/>
      <c r="Y187" s="2235"/>
      <c r="Z187" s="2235"/>
      <c r="AA187" s="2235"/>
      <c r="AB187" s="2235"/>
      <c r="AC187" s="2235"/>
      <c r="AD187" s="2235"/>
      <c r="AE187" s="2235"/>
      <c r="AF187" s="2235"/>
    </row>
    <row r="188" spans="1:32" s="2228" customFormat="1">
      <c r="A188" s="2235"/>
      <c r="B188" s="2212"/>
      <c r="C188" s="2213"/>
      <c r="D188" s="2346">
        <f>+'TRIAL-BALANCE'!E8</f>
        <v>2025</v>
      </c>
      <c r="E188" s="2346"/>
      <c r="F188" s="2329" t="s">
        <v>2268</v>
      </c>
      <c r="G188" s="2213"/>
      <c r="H188" s="2213"/>
      <c r="I188" s="2213"/>
      <c r="J188" s="2213"/>
      <c r="K188" s="2213"/>
      <c r="L188" s="2213"/>
      <c r="M188" s="2214"/>
      <c r="N188" s="2235"/>
      <c r="O188" s="2235"/>
      <c r="P188" s="2235"/>
      <c r="Q188" s="2235"/>
      <c r="R188" s="2235"/>
      <c r="S188" s="2235"/>
      <c r="T188" s="2235"/>
      <c r="U188" s="2235"/>
      <c r="V188" s="2235"/>
      <c r="W188" s="2235"/>
      <c r="X188" s="2235"/>
      <c r="Y188" s="2235"/>
      <c r="Z188" s="2235"/>
      <c r="AA188" s="2235"/>
      <c r="AB188" s="2235"/>
      <c r="AC188" s="2235"/>
      <c r="AD188" s="2235"/>
      <c r="AE188" s="2235"/>
      <c r="AF188" s="2235"/>
    </row>
    <row r="189" spans="1:32" s="2228" customFormat="1">
      <c r="A189" s="2235"/>
      <c r="B189" s="2212"/>
      <c r="C189" s="2213"/>
      <c r="D189" s="2213" t="s">
        <v>1992</v>
      </c>
      <c r="E189" s="2213"/>
      <c r="F189" s="2213"/>
      <c r="G189" s="2213"/>
      <c r="H189" s="2213"/>
      <c r="I189" s="2213"/>
      <c r="J189" s="2213"/>
      <c r="K189" s="2213"/>
      <c r="L189" s="2213"/>
      <c r="M189" s="2214"/>
      <c r="N189" s="2235"/>
      <c r="O189" s="2235"/>
      <c r="P189" s="2235"/>
      <c r="Q189" s="2235"/>
      <c r="R189" s="2235"/>
      <c r="S189" s="2235"/>
      <c r="T189" s="2235"/>
      <c r="U189" s="2235"/>
      <c r="V189" s="2235"/>
      <c r="W189" s="2235"/>
      <c r="X189" s="2235"/>
      <c r="Y189" s="2235"/>
      <c r="Z189" s="2235"/>
      <c r="AA189" s="2235"/>
      <c r="AB189" s="2235"/>
      <c r="AC189" s="2235"/>
      <c r="AD189" s="2235"/>
      <c r="AE189" s="2235"/>
      <c r="AF189" s="2235"/>
    </row>
    <row r="190" spans="1:32" s="2228" customFormat="1">
      <c r="A190" s="2235"/>
      <c r="B190" s="2212"/>
      <c r="C190" s="2213"/>
      <c r="D190" s="2213" t="s">
        <v>2259</v>
      </c>
      <c r="E190" s="2213"/>
      <c r="F190" s="2213"/>
      <c r="G190" s="2213"/>
      <c r="H190" s="2213"/>
      <c r="I190" s="2213"/>
      <c r="J190" s="2213"/>
      <c r="K190" s="2213"/>
      <c r="L190" s="2213"/>
      <c r="M190" s="2214"/>
      <c r="N190" s="2235"/>
      <c r="O190" s="2235"/>
      <c r="P190" s="2235"/>
      <c r="Q190" s="2235"/>
      <c r="R190" s="2235"/>
      <c r="S190" s="2235"/>
      <c r="T190" s="2235"/>
      <c r="U190" s="2235"/>
      <c r="V190" s="2235"/>
      <c r="W190" s="2235"/>
      <c r="X190" s="2235"/>
      <c r="Y190" s="2235"/>
      <c r="Z190" s="2235"/>
      <c r="AA190" s="2235"/>
      <c r="AB190" s="2235"/>
      <c r="AC190" s="2235"/>
      <c r="AD190" s="2235"/>
      <c r="AE190" s="2235"/>
      <c r="AF190" s="2235"/>
    </row>
    <row r="191" spans="1:32" s="2228" customFormat="1" ht="6" customHeight="1">
      <c r="A191" s="2235"/>
      <c r="B191" s="2212"/>
      <c r="C191" s="2217"/>
      <c r="D191" s="2213"/>
      <c r="E191" s="2213"/>
      <c r="F191" s="2213"/>
      <c r="G191" s="2213"/>
      <c r="H191" s="2213"/>
      <c r="I191" s="2213"/>
      <c r="J191" s="2213"/>
      <c r="K191" s="2213"/>
      <c r="L191" s="2213"/>
      <c r="M191" s="2214"/>
      <c r="N191" s="2235"/>
      <c r="O191" s="2235"/>
      <c r="P191" s="2235"/>
      <c r="Q191" s="2235"/>
      <c r="R191" s="2235"/>
      <c r="S191" s="2235"/>
      <c r="T191" s="2235"/>
      <c r="U191" s="2235"/>
      <c r="V191" s="2235"/>
      <c r="W191" s="2235"/>
      <c r="X191" s="2235"/>
      <c r="Y191" s="2235"/>
      <c r="Z191" s="2235"/>
      <c r="AA191" s="2235"/>
      <c r="AB191" s="2235"/>
      <c r="AC191" s="2235"/>
      <c r="AD191" s="2235"/>
      <c r="AE191" s="2235"/>
      <c r="AF191" s="2235"/>
    </row>
    <row r="192" spans="1:32" s="2228" customFormat="1">
      <c r="A192" s="2235"/>
      <c r="B192" s="2215" t="s">
        <v>1423</v>
      </c>
      <c r="C192" s="2219" t="s">
        <v>1900</v>
      </c>
      <c r="D192" s="2213"/>
      <c r="E192" s="2213"/>
      <c r="F192" s="2347" t="s">
        <v>1995</v>
      </c>
      <c r="G192" s="2348"/>
      <c r="H192" s="2348"/>
      <c r="I192" s="2213"/>
      <c r="J192" s="2213"/>
      <c r="K192" s="2213"/>
      <c r="L192" s="2213"/>
      <c r="M192" s="2214"/>
      <c r="N192" s="2235"/>
      <c r="O192" s="2235"/>
      <c r="P192" s="2235"/>
      <c r="Q192" s="2235"/>
      <c r="R192" s="2235"/>
      <c r="S192" s="2235"/>
      <c r="T192" s="2235"/>
      <c r="U192" s="2235"/>
      <c r="V192" s="2235"/>
      <c r="W192" s="2235"/>
      <c r="X192" s="2235"/>
      <c r="Y192" s="2235"/>
      <c r="Z192" s="2235"/>
      <c r="AA192" s="2235"/>
      <c r="AB192" s="2235"/>
      <c r="AC192" s="2235"/>
      <c r="AD192" s="2235"/>
      <c r="AE192" s="2235"/>
      <c r="AF192" s="2235"/>
    </row>
    <row r="193" spans="1:32" s="2228" customFormat="1">
      <c r="A193" s="2235"/>
      <c r="B193" s="2212"/>
      <c r="C193" s="2217">
        <f>1+C187</f>
        <v>55</v>
      </c>
      <c r="D193" s="2213" t="s">
        <v>1997</v>
      </c>
      <c r="E193" s="2213"/>
      <c r="F193" s="2213"/>
      <c r="G193" s="2213"/>
      <c r="H193" s="2213"/>
      <c r="I193" s="2213"/>
      <c r="J193" s="2213"/>
      <c r="K193" s="2213"/>
      <c r="L193" s="2213"/>
      <c r="M193" s="2214"/>
      <c r="N193" s="2235"/>
      <c r="O193" s="2235"/>
      <c r="P193" s="2235"/>
      <c r="Q193" s="2235"/>
      <c r="R193" s="2235"/>
      <c r="S193" s="2235"/>
      <c r="T193" s="2235"/>
      <c r="U193" s="2235"/>
      <c r="V193" s="2235"/>
      <c r="W193" s="2235"/>
      <c r="X193" s="2235"/>
      <c r="Y193" s="2235"/>
      <c r="Z193" s="2235"/>
      <c r="AA193" s="2235"/>
      <c r="AB193" s="2235"/>
      <c r="AC193" s="2235"/>
      <c r="AD193" s="2235"/>
      <c r="AE193" s="2235"/>
      <c r="AF193" s="2235"/>
    </row>
    <row r="194" spans="1:32" s="2228" customFormat="1">
      <c r="A194" s="2235"/>
      <c r="B194" s="2212"/>
      <c r="C194" s="2213"/>
      <c r="D194" s="2213" t="s">
        <v>1996</v>
      </c>
      <c r="E194" s="2213"/>
      <c r="F194" s="2213"/>
      <c r="G194" s="2213"/>
      <c r="H194" s="2213"/>
      <c r="I194" s="2213"/>
      <c r="J194" s="2213"/>
      <c r="K194" s="2213"/>
      <c r="L194" s="2213"/>
      <c r="M194" s="2214"/>
      <c r="N194" s="2235"/>
      <c r="O194" s="2235"/>
      <c r="P194" s="2235"/>
      <c r="Q194" s="2235"/>
      <c r="R194" s="2235"/>
      <c r="S194" s="2235"/>
      <c r="T194" s="2235"/>
      <c r="U194" s="2235"/>
      <c r="V194" s="2235"/>
      <c r="W194" s="2235"/>
      <c r="X194" s="2235"/>
      <c r="Y194" s="2235"/>
      <c r="Z194" s="2235"/>
      <c r="AA194" s="2235"/>
      <c r="AB194" s="2235"/>
      <c r="AC194" s="2235"/>
      <c r="AD194" s="2235"/>
      <c r="AE194" s="2235"/>
      <c r="AF194" s="2235"/>
    </row>
    <row r="195" spans="1:32" s="2228" customFormat="1">
      <c r="A195" s="2235"/>
      <c r="B195" s="2212"/>
      <c r="C195" s="2217">
        <f>1+C193</f>
        <v>56</v>
      </c>
      <c r="D195" s="2213" t="s">
        <v>2269</v>
      </c>
      <c r="E195" s="2213"/>
      <c r="F195" s="2213"/>
      <c r="G195" s="2213"/>
      <c r="H195" s="2213"/>
      <c r="I195" s="2213"/>
      <c r="J195" s="2213"/>
      <c r="K195" s="2213"/>
      <c r="L195" s="2213"/>
      <c r="M195" s="2214"/>
      <c r="N195" s="2235"/>
      <c r="O195" s="2235"/>
      <c r="P195" s="2235"/>
      <c r="Q195" s="2235"/>
      <c r="R195" s="2235"/>
      <c r="S195" s="2235"/>
      <c r="T195" s="2235"/>
      <c r="U195" s="2235"/>
      <c r="V195" s="2235"/>
      <c r="W195" s="2235"/>
      <c r="X195" s="2235"/>
      <c r="Y195" s="2235"/>
      <c r="Z195" s="2235"/>
      <c r="AA195" s="2235"/>
      <c r="AB195" s="2235"/>
      <c r="AC195" s="2235"/>
      <c r="AD195" s="2235"/>
      <c r="AE195" s="2235"/>
      <c r="AF195" s="2235"/>
    </row>
    <row r="196" spans="1:32" s="2228" customFormat="1">
      <c r="A196" s="2235"/>
      <c r="B196" s="2212"/>
      <c r="C196" s="2213"/>
      <c r="D196" s="2213" t="s">
        <v>1998</v>
      </c>
      <c r="E196" s="2213"/>
      <c r="F196" s="2213"/>
      <c r="G196" s="2213"/>
      <c r="H196" s="2213"/>
      <c r="I196" s="2213"/>
      <c r="J196" s="2213"/>
      <c r="K196" s="2213"/>
      <c r="L196" s="2213"/>
      <c r="M196" s="2214"/>
      <c r="N196" s="2235"/>
      <c r="O196" s="2235"/>
      <c r="P196" s="2235"/>
      <c r="Q196" s="2235"/>
      <c r="R196" s="2235"/>
      <c r="S196" s="2235"/>
      <c r="T196" s="2235"/>
      <c r="U196" s="2235"/>
      <c r="V196" s="2235"/>
      <c r="W196" s="2235"/>
      <c r="X196" s="2235"/>
      <c r="Y196" s="2235"/>
      <c r="Z196" s="2235"/>
      <c r="AA196" s="2235"/>
      <c r="AB196" s="2235"/>
      <c r="AC196" s="2235"/>
      <c r="AD196" s="2235"/>
      <c r="AE196" s="2235"/>
      <c r="AF196" s="2235"/>
    </row>
    <row r="197" spans="1:32" s="2228" customFormat="1">
      <c r="A197" s="2235"/>
      <c r="B197" s="2212"/>
      <c r="C197" s="2213"/>
      <c r="D197" s="2213" t="s">
        <v>2270</v>
      </c>
      <c r="E197" s="2213"/>
      <c r="F197" s="2213"/>
      <c r="G197" s="2213"/>
      <c r="H197" s="2213"/>
      <c r="I197" s="2213"/>
      <c r="J197" s="2213"/>
      <c r="K197" s="2213"/>
      <c r="L197" s="2213"/>
      <c r="M197" s="2214"/>
      <c r="N197" s="2235"/>
      <c r="O197" s="2235"/>
      <c r="P197" s="2235"/>
      <c r="Q197" s="2235"/>
      <c r="R197" s="2235"/>
      <c r="S197" s="2235"/>
      <c r="T197" s="2235"/>
      <c r="U197" s="2235"/>
      <c r="V197" s="2235"/>
      <c r="W197" s="2235"/>
      <c r="X197" s="2235"/>
      <c r="Y197" s="2235"/>
      <c r="Z197" s="2235"/>
      <c r="AA197" s="2235"/>
      <c r="AB197" s="2235"/>
      <c r="AC197" s="2235"/>
      <c r="AD197" s="2235"/>
      <c r="AE197" s="2235"/>
      <c r="AF197" s="2235"/>
    </row>
    <row r="198" spans="1:32" s="2228" customFormat="1">
      <c r="A198" s="2235"/>
      <c r="B198" s="2212"/>
      <c r="C198" s="2217">
        <f>1+C195</f>
        <v>57</v>
      </c>
      <c r="D198" s="2213" t="s">
        <v>2271</v>
      </c>
      <c r="E198" s="2213"/>
      <c r="F198" s="2213"/>
      <c r="G198" s="2213"/>
      <c r="H198" s="2213"/>
      <c r="I198" s="2213"/>
      <c r="J198" s="2213"/>
      <c r="K198" s="2213"/>
      <c r="L198" s="2213"/>
      <c r="M198" s="2214"/>
      <c r="N198" s="2235"/>
      <c r="O198" s="2235"/>
      <c r="P198" s="2235"/>
      <c r="Q198" s="2235"/>
      <c r="R198" s="2235"/>
      <c r="S198" s="2235"/>
      <c r="T198" s="2235"/>
      <c r="U198" s="2235"/>
      <c r="V198" s="2235"/>
      <c r="W198" s="2235"/>
      <c r="X198" s="2235"/>
      <c r="Y198" s="2235"/>
      <c r="Z198" s="2235"/>
      <c r="AA198" s="2235"/>
      <c r="AB198" s="2235"/>
      <c r="AC198" s="2235"/>
      <c r="AD198" s="2235"/>
      <c r="AE198" s="2235"/>
      <c r="AF198" s="2235"/>
    </row>
    <row r="199" spans="1:32" s="2228" customFormat="1">
      <c r="A199" s="2235"/>
      <c r="B199" s="2212"/>
      <c r="C199" s="2213"/>
      <c r="D199" s="2213" t="s">
        <v>2272</v>
      </c>
      <c r="E199" s="2213"/>
      <c r="F199" s="2213"/>
      <c r="G199" s="2213"/>
      <c r="H199" s="2213"/>
      <c r="I199" s="2213"/>
      <c r="J199" s="2213"/>
      <c r="K199" s="2213"/>
      <c r="L199" s="2213"/>
      <c r="M199" s="2214"/>
      <c r="N199" s="2235"/>
      <c r="O199" s="2235"/>
      <c r="P199" s="2235"/>
      <c r="Q199" s="2235"/>
      <c r="R199" s="2235"/>
      <c r="S199" s="2235"/>
      <c r="T199" s="2235"/>
      <c r="U199" s="2235"/>
      <c r="V199" s="2235"/>
      <c r="W199" s="2235"/>
      <c r="X199" s="2235"/>
      <c r="Y199" s="2235"/>
      <c r="Z199" s="2235"/>
      <c r="AA199" s="2235"/>
      <c r="AB199" s="2235"/>
      <c r="AC199" s="2235"/>
      <c r="AD199" s="2235"/>
      <c r="AE199" s="2235"/>
      <c r="AF199" s="2235"/>
    </row>
    <row r="200" spans="1:32" s="2228" customFormat="1">
      <c r="A200" s="2235"/>
      <c r="B200" s="2212"/>
      <c r="C200" s="2213"/>
      <c r="D200" s="2213" t="s">
        <v>2273</v>
      </c>
      <c r="E200" s="2213"/>
      <c r="F200" s="2213"/>
      <c r="G200" s="2213"/>
      <c r="H200" s="2213"/>
      <c r="I200" s="2213"/>
      <c r="J200" s="2213"/>
      <c r="K200" s="2213"/>
      <c r="L200" s="2213"/>
      <c r="M200" s="2214"/>
      <c r="N200" s="2235"/>
      <c r="O200" s="2235"/>
      <c r="P200" s="2235"/>
      <c r="Q200" s="2235"/>
      <c r="R200" s="2235"/>
      <c r="S200" s="2235"/>
      <c r="T200" s="2235"/>
      <c r="U200" s="2235"/>
      <c r="V200" s="2235"/>
      <c r="W200" s="2235"/>
      <c r="X200" s="2235"/>
      <c r="Y200" s="2235"/>
      <c r="Z200" s="2235"/>
      <c r="AA200" s="2235"/>
      <c r="AB200" s="2235"/>
      <c r="AC200" s="2235"/>
      <c r="AD200" s="2235"/>
      <c r="AE200" s="2235"/>
      <c r="AF200" s="2235"/>
    </row>
    <row r="201" spans="1:32" s="2228" customFormat="1">
      <c r="A201" s="2235"/>
      <c r="B201" s="2212"/>
      <c r="C201" s="2213"/>
      <c r="D201" s="2213" t="s">
        <v>2000</v>
      </c>
      <c r="E201" s="2213"/>
      <c r="F201" s="2213"/>
      <c r="G201" s="2213"/>
      <c r="H201" s="2213"/>
      <c r="I201" s="2213"/>
      <c r="J201" s="2213"/>
      <c r="K201" s="2213"/>
      <c r="L201" s="2213"/>
      <c r="M201" s="2214"/>
      <c r="N201" s="2235"/>
      <c r="O201" s="2235"/>
      <c r="P201" s="2235"/>
      <c r="Q201" s="2235"/>
      <c r="R201" s="2235"/>
      <c r="S201" s="2235"/>
      <c r="T201" s="2235"/>
      <c r="U201" s="2235"/>
      <c r="V201" s="2235"/>
      <c r="W201" s="2235"/>
      <c r="X201" s="2235"/>
      <c r="Y201" s="2235"/>
      <c r="Z201" s="2235"/>
      <c r="AA201" s="2235"/>
      <c r="AB201" s="2235"/>
      <c r="AC201" s="2235"/>
      <c r="AD201" s="2235"/>
      <c r="AE201" s="2235"/>
      <c r="AF201" s="2235"/>
    </row>
    <row r="202" spans="1:32" s="2228" customFormat="1">
      <c r="A202" s="2235"/>
      <c r="B202" s="2212"/>
      <c r="C202" s="2213"/>
      <c r="D202" s="2213" t="s">
        <v>2274</v>
      </c>
      <c r="E202" s="2213"/>
      <c r="F202" s="2213"/>
      <c r="G202" s="2213"/>
      <c r="H202" s="2213"/>
      <c r="I202" s="2213"/>
      <c r="J202" s="2213"/>
      <c r="K202" s="2213"/>
      <c r="L202" s="2213"/>
      <c r="M202" s="2214"/>
      <c r="N202" s="2235"/>
      <c r="O202" s="2235"/>
      <c r="P202" s="2235"/>
      <c r="Q202" s="2235"/>
      <c r="R202" s="2235"/>
      <c r="S202" s="2235"/>
      <c r="T202" s="2235"/>
      <c r="U202" s="2235"/>
      <c r="V202" s="2235"/>
      <c r="W202" s="2235"/>
      <c r="X202" s="2235"/>
      <c r="Y202" s="2235"/>
      <c r="Z202" s="2235"/>
      <c r="AA202" s="2235"/>
      <c r="AB202" s="2235"/>
      <c r="AC202" s="2235"/>
      <c r="AD202" s="2235"/>
      <c r="AE202" s="2235"/>
      <c r="AF202" s="2235"/>
    </row>
    <row r="203" spans="1:32" s="2228" customFormat="1">
      <c r="A203" s="2235"/>
      <c r="B203" s="2212"/>
      <c r="C203" s="2213"/>
      <c r="D203" s="2321" t="s">
        <v>2275</v>
      </c>
      <c r="E203" s="2213"/>
      <c r="F203" s="2213"/>
      <c r="G203" s="2213"/>
      <c r="H203" s="2213"/>
      <c r="I203" s="2213"/>
      <c r="J203" s="2213"/>
      <c r="K203" s="2213"/>
      <c r="L203" s="2213"/>
      <c r="M203" s="2214"/>
      <c r="N203" s="2235"/>
      <c r="O203" s="2235"/>
      <c r="P203" s="2235"/>
      <c r="Q203" s="2235"/>
      <c r="R203" s="2235"/>
      <c r="S203" s="2235"/>
      <c r="T203" s="2235"/>
      <c r="U203" s="2235"/>
      <c r="V203" s="2235"/>
      <c r="W203" s="2235"/>
      <c r="X203" s="2235"/>
      <c r="Y203" s="2235"/>
      <c r="Z203" s="2235"/>
      <c r="AA203" s="2235"/>
      <c r="AB203" s="2235"/>
      <c r="AC203" s="2235"/>
      <c r="AD203" s="2235"/>
      <c r="AE203" s="2235"/>
      <c r="AF203" s="2235"/>
    </row>
    <row r="204" spans="1:32" s="2228" customFormat="1">
      <c r="A204" s="2235"/>
      <c r="B204" s="2212"/>
      <c r="C204" s="2217">
        <f>1+C198</f>
        <v>58</v>
      </c>
      <c r="D204" s="2213" t="s">
        <v>2276</v>
      </c>
      <c r="E204" s="2213"/>
      <c r="F204" s="2213"/>
      <c r="G204" s="2213"/>
      <c r="H204" s="2213"/>
      <c r="I204" s="2213"/>
      <c r="J204" s="2213"/>
      <c r="K204" s="2213"/>
      <c r="L204" s="2213"/>
      <c r="M204" s="2214"/>
      <c r="N204" s="2235"/>
      <c r="O204" s="2235"/>
      <c r="P204" s="2235"/>
      <c r="Q204" s="2235"/>
      <c r="R204" s="2235"/>
      <c r="S204" s="2235"/>
      <c r="T204" s="2235"/>
      <c r="U204" s="2235"/>
      <c r="V204" s="2235"/>
      <c r="W204" s="2235"/>
      <c r="X204" s="2235"/>
      <c r="Y204" s="2235"/>
      <c r="Z204" s="2235"/>
      <c r="AA204" s="2235"/>
      <c r="AB204" s="2235"/>
      <c r="AC204" s="2235"/>
      <c r="AD204" s="2235"/>
      <c r="AE204" s="2235"/>
      <c r="AF204" s="2235"/>
    </row>
    <row r="205" spans="1:32" s="2228" customFormat="1">
      <c r="A205" s="2235"/>
      <c r="B205" s="2212"/>
      <c r="C205" s="2213"/>
      <c r="D205" s="2213" t="s">
        <v>2277</v>
      </c>
      <c r="E205" s="2213"/>
      <c r="F205" s="2213"/>
      <c r="G205" s="2213"/>
      <c r="H205" s="2213"/>
      <c r="I205" s="2213"/>
      <c r="J205" s="2213"/>
      <c r="K205" s="2213"/>
      <c r="L205" s="2213"/>
      <c r="M205" s="2214"/>
      <c r="N205" s="2235"/>
      <c r="O205" s="2235"/>
      <c r="P205" s="2235"/>
      <c r="Q205" s="2235"/>
      <c r="R205" s="2235"/>
      <c r="S205" s="2235"/>
      <c r="T205" s="2235"/>
      <c r="U205" s="2235"/>
      <c r="V205" s="2235"/>
      <c r="W205" s="2235"/>
      <c r="X205" s="2235"/>
      <c r="Y205" s="2235"/>
      <c r="Z205" s="2235"/>
      <c r="AA205" s="2235"/>
      <c r="AB205" s="2235"/>
      <c r="AC205" s="2235"/>
      <c r="AD205" s="2235"/>
      <c r="AE205" s="2235"/>
      <c r="AF205" s="2235"/>
    </row>
    <row r="206" spans="1:32" s="2228" customFormat="1">
      <c r="A206" s="2235"/>
      <c r="B206" s="2212"/>
      <c r="C206" s="2213"/>
      <c r="D206" s="2213" t="s">
        <v>2278</v>
      </c>
      <c r="E206" s="2213"/>
      <c r="F206" s="2213"/>
      <c r="G206" s="2213"/>
      <c r="H206" s="2213"/>
      <c r="I206" s="2213"/>
      <c r="J206" s="2213"/>
      <c r="K206" s="2213"/>
      <c r="L206" s="2213"/>
      <c r="M206" s="2214"/>
      <c r="N206" s="2235"/>
      <c r="O206" s="2235"/>
      <c r="P206" s="2235"/>
      <c r="Q206" s="2235"/>
      <c r="R206" s="2235"/>
      <c r="S206" s="2235"/>
      <c r="T206" s="2235"/>
      <c r="U206" s="2235"/>
      <c r="V206" s="2235"/>
      <c r="W206" s="2235"/>
      <c r="X206" s="2235"/>
      <c r="Y206" s="2235"/>
      <c r="Z206" s="2235"/>
      <c r="AA206" s="2235"/>
      <c r="AB206" s="2235"/>
      <c r="AC206" s="2235"/>
      <c r="AD206" s="2235"/>
      <c r="AE206" s="2235"/>
      <c r="AF206" s="2235"/>
    </row>
    <row r="207" spans="1:32" s="2228" customFormat="1">
      <c r="A207" s="2235"/>
      <c r="B207" s="2212"/>
      <c r="C207" s="2217">
        <f>1+C204</f>
        <v>59</v>
      </c>
      <c r="D207" s="2213" t="s">
        <v>2137</v>
      </c>
      <c r="E207" s="2213"/>
      <c r="F207" s="2213"/>
      <c r="G207" s="2213"/>
      <c r="H207" s="2213"/>
      <c r="I207" s="2213"/>
      <c r="J207" s="2213"/>
      <c r="K207" s="2213"/>
      <c r="L207" s="2213"/>
      <c r="M207" s="2214"/>
      <c r="N207" s="2235"/>
      <c r="O207" s="2235"/>
      <c r="P207" s="2235"/>
      <c r="Q207" s="2235"/>
      <c r="R207" s="2235"/>
      <c r="S207" s="2235"/>
      <c r="T207" s="2235"/>
      <c r="U207" s="2235"/>
      <c r="V207" s="2235"/>
      <c r="W207" s="2235"/>
      <c r="X207" s="2235"/>
      <c r="Y207" s="2235"/>
      <c r="Z207" s="2235"/>
      <c r="AA207" s="2235"/>
      <c r="AB207" s="2235"/>
      <c r="AC207" s="2235"/>
      <c r="AD207" s="2235"/>
      <c r="AE207" s="2235"/>
      <c r="AF207" s="2235"/>
    </row>
    <row r="208" spans="1:32" s="2228" customFormat="1">
      <c r="A208" s="2235"/>
      <c r="B208" s="2212"/>
      <c r="C208" s="2213"/>
      <c r="D208" s="2321" t="s">
        <v>2279</v>
      </c>
      <c r="E208" s="2213"/>
      <c r="F208" s="2213"/>
      <c r="G208" s="2213"/>
      <c r="H208" s="2213"/>
      <c r="I208" s="2213"/>
      <c r="J208" s="2213"/>
      <c r="K208" s="2213"/>
      <c r="L208" s="2213"/>
      <c r="M208" s="2214"/>
      <c r="N208" s="2235"/>
      <c r="O208" s="2235"/>
      <c r="P208" s="2235"/>
      <c r="Q208" s="2235"/>
      <c r="R208" s="2235"/>
      <c r="S208" s="2235"/>
      <c r="T208" s="2235"/>
      <c r="U208" s="2235"/>
      <c r="V208" s="2235"/>
      <c r="W208" s="2235"/>
      <c r="X208" s="2235"/>
      <c r="Y208" s="2235"/>
      <c r="Z208" s="2235"/>
      <c r="AA208" s="2235"/>
      <c r="AB208" s="2235"/>
      <c r="AC208" s="2235"/>
      <c r="AD208" s="2235"/>
      <c r="AE208" s="2235"/>
      <c r="AF208" s="2235"/>
    </row>
    <row r="209" spans="1:32" s="2228" customFormat="1">
      <c r="A209" s="2235"/>
      <c r="B209" s="2212"/>
      <c r="C209" s="2213"/>
      <c r="D209" s="2213" t="s">
        <v>2079</v>
      </c>
      <c r="E209" s="2213"/>
      <c r="F209" s="2213"/>
      <c r="G209" s="2213"/>
      <c r="H209" s="2213"/>
      <c r="I209" s="2213"/>
      <c r="J209" s="2213"/>
      <c r="K209" s="2213"/>
      <c r="L209" s="2213"/>
      <c r="M209" s="2214"/>
      <c r="N209" s="2235"/>
      <c r="O209" s="2235"/>
      <c r="P209" s="2235"/>
      <c r="Q209" s="2235"/>
      <c r="R209" s="2235"/>
      <c r="S209" s="2235"/>
      <c r="T209" s="2235"/>
      <c r="U209" s="2235"/>
      <c r="V209" s="2235"/>
      <c r="W209" s="2235"/>
      <c r="X209" s="2235"/>
      <c r="Y209" s="2235"/>
      <c r="Z209" s="2235"/>
      <c r="AA209" s="2235"/>
      <c r="AB209" s="2235"/>
      <c r="AC209" s="2235"/>
      <c r="AD209" s="2235"/>
      <c r="AE209" s="2235"/>
      <c r="AF209" s="2235"/>
    </row>
    <row r="210" spans="1:32" s="2228" customFormat="1">
      <c r="A210" s="2235"/>
      <c r="B210" s="2212"/>
      <c r="C210" s="2213"/>
      <c r="D210" s="2213" t="s">
        <v>2280</v>
      </c>
      <c r="E210" s="2213"/>
      <c r="F210" s="2213"/>
      <c r="G210" s="2213"/>
      <c r="H210" s="2213"/>
      <c r="I210" s="2213"/>
      <c r="J210" s="2213"/>
      <c r="K210" s="2213"/>
      <c r="L210" s="2213"/>
      <c r="M210" s="2214"/>
      <c r="N210" s="2235"/>
      <c r="O210" s="2235"/>
      <c r="P210" s="2235"/>
      <c r="Q210" s="2235"/>
      <c r="R210" s="2235"/>
      <c r="S210" s="2235"/>
      <c r="T210" s="2235"/>
      <c r="U210" s="2235"/>
      <c r="V210" s="2235"/>
      <c r="W210" s="2235"/>
      <c r="X210" s="2235"/>
      <c r="Y210" s="2235"/>
      <c r="Z210" s="2235"/>
      <c r="AA210" s="2235"/>
      <c r="AB210" s="2235"/>
      <c r="AC210" s="2235"/>
      <c r="AD210" s="2235"/>
      <c r="AE210" s="2235"/>
      <c r="AF210" s="2235"/>
    </row>
    <row r="211" spans="1:32" s="2228" customFormat="1">
      <c r="A211" s="2235"/>
      <c r="B211" s="2212"/>
      <c r="C211" s="2217">
        <f>1+C207</f>
        <v>60</v>
      </c>
      <c r="D211" s="2213" t="s">
        <v>1999</v>
      </c>
      <c r="E211" s="2213"/>
      <c r="F211" s="2213"/>
      <c r="G211" s="2213"/>
      <c r="H211" s="2213"/>
      <c r="I211" s="2213"/>
      <c r="J211" s="2213"/>
      <c r="K211" s="2213"/>
      <c r="L211" s="2213"/>
      <c r="M211" s="2214"/>
      <c r="N211" s="2235"/>
      <c r="O211" s="2235"/>
      <c r="P211" s="2235"/>
      <c r="Q211" s="2235"/>
      <c r="R211" s="2235"/>
      <c r="S211" s="2235"/>
      <c r="T211" s="2235"/>
      <c r="U211" s="2235"/>
      <c r="V211" s="2235"/>
      <c r="W211" s="2235"/>
      <c r="X211" s="2235"/>
      <c r="Y211" s="2235"/>
      <c r="Z211" s="2235"/>
      <c r="AA211" s="2235"/>
      <c r="AB211" s="2235"/>
      <c r="AC211" s="2235"/>
      <c r="AD211" s="2235"/>
      <c r="AE211" s="2235"/>
      <c r="AF211" s="2235"/>
    </row>
    <row r="212" spans="1:32" s="2228" customFormat="1">
      <c r="A212" s="2235"/>
      <c r="B212" s="2212"/>
      <c r="C212" s="2213"/>
      <c r="D212" s="2213" t="s">
        <v>2002</v>
      </c>
      <c r="E212" s="2213"/>
      <c r="F212" s="2213"/>
      <c r="G212" s="2213"/>
      <c r="H212" s="2213"/>
      <c r="I212" s="2213"/>
      <c r="J212" s="2213"/>
      <c r="K212" s="2213"/>
      <c r="L212" s="2213"/>
      <c r="M212" s="2214"/>
      <c r="N212" s="2235"/>
      <c r="O212" s="2235"/>
      <c r="P212" s="2235"/>
      <c r="Q212" s="2235"/>
      <c r="R212" s="2235"/>
      <c r="S212" s="2235"/>
      <c r="T212" s="2235"/>
      <c r="U212" s="2235"/>
      <c r="V212" s="2235"/>
      <c r="W212" s="2235"/>
      <c r="X212" s="2235"/>
      <c r="Y212" s="2235"/>
      <c r="Z212" s="2235"/>
      <c r="AA212" s="2235"/>
      <c r="AB212" s="2235"/>
      <c r="AC212" s="2235"/>
      <c r="AD212" s="2235"/>
      <c r="AE212" s="2235"/>
      <c r="AF212" s="2235"/>
    </row>
    <row r="213" spans="1:32" s="2228" customFormat="1">
      <c r="A213" s="2235"/>
      <c r="B213" s="2212"/>
      <c r="C213" s="2213"/>
      <c r="D213" s="2213" t="s">
        <v>2001</v>
      </c>
      <c r="E213" s="2213"/>
      <c r="F213" s="2213"/>
      <c r="G213" s="2213"/>
      <c r="H213" s="2213"/>
      <c r="I213" s="2213"/>
      <c r="J213" s="2213"/>
      <c r="K213" s="2213"/>
      <c r="L213" s="2213"/>
      <c r="M213" s="2214"/>
      <c r="N213" s="2235"/>
      <c r="O213" s="2235"/>
      <c r="P213" s="2235"/>
      <c r="Q213" s="2235"/>
      <c r="R213" s="2235"/>
      <c r="S213" s="2235"/>
      <c r="T213" s="2235"/>
      <c r="U213" s="2235"/>
      <c r="V213" s="2235"/>
      <c r="W213" s="2235"/>
      <c r="X213" s="2235"/>
      <c r="Y213" s="2235"/>
      <c r="Z213" s="2235"/>
      <c r="AA213" s="2235"/>
      <c r="AB213" s="2235"/>
      <c r="AC213" s="2235"/>
      <c r="AD213" s="2235"/>
      <c r="AE213" s="2235"/>
      <c r="AF213" s="2235"/>
    </row>
    <row r="214" spans="1:32" s="2228" customFormat="1">
      <c r="A214" s="2235"/>
      <c r="B214" s="2212"/>
      <c r="C214" s="2213"/>
      <c r="D214" s="2213" t="s">
        <v>2281</v>
      </c>
      <c r="E214" s="2213"/>
      <c r="F214" s="2213"/>
      <c r="G214" s="2213"/>
      <c r="H214" s="2213"/>
      <c r="I214" s="2213"/>
      <c r="J214" s="2213"/>
      <c r="K214" s="2213"/>
      <c r="L214" s="2213"/>
      <c r="M214" s="2214"/>
      <c r="N214" s="2235"/>
      <c r="O214" s="2235"/>
      <c r="P214" s="2235"/>
      <c r="Q214" s="2235"/>
      <c r="R214" s="2235"/>
      <c r="S214" s="2235"/>
      <c r="T214" s="2235"/>
      <c r="U214" s="2235"/>
      <c r="V214" s="2235"/>
      <c r="W214" s="2235"/>
      <c r="X214" s="2235"/>
      <c r="Y214" s="2235"/>
      <c r="Z214" s="2235"/>
      <c r="AA214" s="2235"/>
      <c r="AB214" s="2235"/>
      <c r="AC214" s="2235"/>
      <c r="AD214" s="2235"/>
      <c r="AE214" s="2235"/>
      <c r="AF214" s="2235"/>
    </row>
    <row r="215" spans="1:32" s="2228" customFormat="1">
      <c r="A215" s="2235"/>
      <c r="B215" s="2212"/>
      <c r="C215" s="2213"/>
      <c r="D215" s="2213" t="s">
        <v>2282</v>
      </c>
      <c r="E215" s="2213"/>
      <c r="F215" s="2213"/>
      <c r="G215" s="2213"/>
      <c r="H215" s="2213"/>
      <c r="I215" s="2213"/>
      <c r="J215" s="2213"/>
      <c r="K215" s="2213"/>
      <c r="L215" s="2213"/>
      <c r="M215" s="2214"/>
      <c r="N215" s="2235"/>
      <c r="O215" s="2235"/>
      <c r="P215" s="2235"/>
      <c r="Q215" s="2235"/>
      <c r="R215" s="2235"/>
      <c r="S215" s="2235"/>
      <c r="T215" s="2235"/>
      <c r="U215" s="2235"/>
      <c r="V215" s="2235"/>
      <c r="W215" s="2235"/>
      <c r="X215" s="2235"/>
      <c r="Y215" s="2235"/>
      <c r="Z215" s="2235"/>
      <c r="AA215" s="2235"/>
      <c r="AB215" s="2235"/>
      <c r="AC215" s="2235"/>
      <c r="AD215" s="2235"/>
      <c r="AE215" s="2235"/>
      <c r="AF215" s="2235"/>
    </row>
    <row r="216" spans="1:32" s="2228" customFormat="1">
      <c r="A216" s="2235"/>
      <c r="B216" s="2212"/>
      <c r="C216" s="2217">
        <f>1+C211</f>
        <v>61</v>
      </c>
      <c r="D216" s="2213" t="s">
        <v>2006</v>
      </c>
      <c r="E216" s="2213"/>
      <c r="F216" s="2213"/>
      <c r="G216" s="2213"/>
      <c r="H216" s="2213"/>
      <c r="I216" s="2213"/>
      <c r="J216" s="2213"/>
      <c r="K216" s="2213"/>
      <c r="L216" s="2213"/>
      <c r="M216" s="2214"/>
      <c r="N216" s="2235"/>
      <c r="O216" s="2235"/>
      <c r="P216" s="2235"/>
      <c r="Q216" s="2235"/>
      <c r="R216" s="2235"/>
      <c r="S216" s="2235"/>
      <c r="T216" s="2235"/>
      <c r="U216" s="2235"/>
      <c r="V216" s="2235"/>
      <c r="W216" s="2235"/>
      <c r="X216" s="2235"/>
      <c r="Y216" s="2235"/>
      <c r="Z216" s="2235"/>
      <c r="AA216" s="2235"/>
      <c r="AB216" s="2235"/>
      <c r="AC216" s="2235"/>
      <c r="AD216" s="2235"/>
      <c r="AE216" s="2235"/>
      <c r="AF216" s="2235"/>
    </row>
    <row r="217" spans="1:32" s="2228" customFormat="1">
      <c r="A217" s="2235"/>
      <c r="B217" s="2212"/>
      <c r="C217" s="2213"/>
      <c r="D217" s="2213" t="s">
        <v>2283</v>
      </c>
      <c r="E217" s="2213"/>
      <c r="F217" s="2213"/>
      <c r="G217" s="2213"/>
      <c r="H217" s="2213"/>
      <c r="I217" s="2213"/>
      <c r="J217" s="2213"/>
      <c r="K217" s="2213"/>
      <c r="L217" s="2213"/>
      <c r="M217" s="2214"/>
      <c r="N217" s="2235"/>
      <c r="O217" s="2235"/>
      <c r="P217" s="2235"/>
      <c r="Q217" s="2235"/>
      <c r="R217" s="2235"/>
      <c r="S217" s="2235"/>
      <c r="T217" s="2235"/>
      <c r="U217" s="2235"/>
      <c r="V217" s="2235"/>
      <c r="W217" s="2235"/>
      <c r="X217" s="2235"/>
      <c r="Y217" s="2235"/>
      <c r="Z217" s="2235"/>
      <c r="AA217" s="2235"/>
      <c r="AB217" s="2235"/>
      <c r="AC217" s="2235"/>
      <c r="AD217" s="2235"/>
      <c r="AE217" s="2235"/>
      <c r="AF217" s="2235"/>
    </row>
    <row r="218" spans="1:32" s="2228" customFormat="1">
      <c r="A218" s="2235"/>
      <c r="B218" s="2212"/>
      <c r="C218" s="2213"/>
      <c r="D218" s="2213" t="s">
        <v>2284</v>
      </c>
      <c r="E218" s="2213"/>
      <c r="F218" s="2213"/>
      <c r="G218" s="2213"/>
      <c r="H218" s="2213"/>
      <c r="I218" s="2213"/>
      <c r="J218" s="2213"/>
      <c r="K218" s="2213"/>
      <c r="L218" s="2213"/>
      <c r="M218" s="2214"/>
      <c r="N218" s="2235"/>
      <c r="O218" s="2235"/>
      <c r="P218" s="2235"/>
      <c r="Q218" s="2235"/>
      <c r="R218" s="2235"/>
      <c r="S218" s="2235"/>
      <c r="T218" s="2235"/>
      <c r="U218" s="2235"/>
      <c r="V218" s="2235"/>
      <c r="W218" s="2235"/>
      <c r="X218" s="2235"/>
      <c r="Y218" s="2235"/>
      <c r="Z218" s="2235"/>
      <c r="AA218" s="2235"/>
      <c r="AB218" s="2235"/>
      <c r="AC218" s="2235"/>
      <c r="AD218" s="2235"/>
      <c r="AE218" s="2235"/>
      <c r="AF218" s="2235"/>
    </row>
    <row r="219" spans="1:32" s="2228" customFormat="1">
      <c r="A219" s="2235"/>
      <c r="B219" s="2212"/>
      <c r="C219" s="2217">
        <f>1+C216</f>
        <v>62</v>
      </c>
      <c r="D219" s="2213" t="s">
        <v>2005</v>
      </c>
      <c r="E219" s="2213"/>
      <c r="F219" s="2213"/>
      <c r="G219" s="2213"/>
      <c r="H219" s="2213"/>
      <c r="I219" s="2213"/>
      <c r="J219" s="2213"/>
      <c r="K219" s="2213"/>
      <c r="L219" s="2213"/>
      <c r="M219" s="2214"/>
      <c r="N219" s="2235"/>
      <c r="O219" s="2235"/>
      <c r="P219" s="2235"/>
      <c r="Q219" s="2235"/>
      <c r="R219" s="2235"/>
      <c r="S219" s="2235"/>
      <c r="T219" s="2235"/>
      <c r="U219" s="2235"/>
      <c r="V219" s="2235"/>
      <c r="W219" s="2235"/>
      <c r="X219" s="2235"/>
      <c r="Y219" s="2235"/>
      <c r="Z219" s="2235"/>
      <c r="AA219" s="2235"/>
      <c r="AB219" s="2235"/>
      <c r="AC219" s="2235"/>
      <c r="AD219" s="2235"/>
      <c r="AE219" s="2235"/>
      <c r="AF219" s="2235"/>
    </row>
    <row r="220" spans="1:32" s="2228" customFormat="1">
      <c r="A220" s="2235"/>
      <c r="B220" s="2212"/>
      <c r="C220" s="2213"/>
      <c r="D220" s="2213" t="s">
        <v>2003</v>
      </c>
      <c r="E220" s="2213"/>
      <c r="F220" s="2213"/>
      <c r="G220" s="2213"/>
      <c r="H220" s="2213"/>
      <c r="I220" s="2213"/>
      <c r="J220" s="2213"/>
      <c r="K220" s="2213"/>
      <c r="L220" s="2213"/>
      <c r="M220" s="2214"/>
      <c r="N220" s="2235"/>
      <c r="O220" s="2235"/>
      <c r="P220" s="2235"/>
      <c r="Q220" s="2235"/>
      <c r="R220" s="2235"/>
      <c r="S220" s="2235"/>
      <c r="T220" s="2235"/>
      <c r="U220" s="2235"/>
      <c r="V220" s="2235"/>
      <c r="W220" s="2235"/>
      <c r="X220" s="2235"/>
      <c r="Y220" s="2235"/>
      <c r="Z220" s="2235"/>
      <c r="AA220" s="2235"/>
      <c r="AB220" s="2235"/>
      <c r="AC220" s="2235"/>
      <c r="AD220" s="2235"/>
      <c r="AE220" s="2235"/>
      <c r="AF220" s="2235"/>
    </row>
    <row r="221" spans="1:32" s="2228" customFormat="1">
      <c r="A221" s="2235"/>
      <c r="B221" s="2212"/>
      <c r="C221" s="2213"/>
      <c r="D221" s="2213" t="s">
        <v>2285</v>
      </c>
      <c r="E221" s="2213"/>
      <c r="F221" s="2213"/>
      <c r="G221" s="2213"/>
      <c r="H221" s="2213"/>
      <c r="I221" s="2213"/>
      <c r="J221" s="2213"/>
      <c r="K221" s="2213"/>
      <c r="L221" s="2213"/>
      <c r="M221" s="2214"/>
      <c r="N221" s="2235"/>
      <c r="O221" s="2235"/>
      <c r="P221" s="2235"/>
      <c r="Q221" s="2235"/>
      <c r="R221" s="2235"/>
      <c r="S221" s="2235"/>
      <c r="T221" s="2235"/>
      <c r="U221" s="2235"/>
      <c r="V221" s="2235"/>
      <c r="W221" s="2235"/>
      <c r="X221" s="2235"/>
      <c r="Y221" s="2235"/>
      <c r="Z221" s="2235"/>
      <c r="AA221" s="2235"/>
      <c r="AB221" s="2235"/>
      <c r="AC221" s="2235"/>
      <c r="AD221" s="2235"/>
      <c r="AE221" s="2235"/>
      <c r="AF221" s="2235"/>
    </row>
    <row r="222" spans="1:32" s="2228" customFormat="1">
      <c r="A222" s="2235"/>
      <c r="B222" s="2212"/>
      <c r="C222" s="2213"/>
      <c r="D222" s="2213" t="s">
        <v>2004</v>
      </c>
      <c r="E222" s="2213"/>
      <c r="F222" s="2213"/>
      <c r="G222" s="2213"/>
      <c r="H222" s="2213"/>
      <c r="I222" s="2213"/>
      <c r="J222" s="2213"/>
      <c r="K222" s="2213"/>
      <c r="L222" s="2213"/>
      <c r="M222" s="2214"/>
      <c r="N222" s="2235"/>
      <c r="O222" s="2235"/>
      <c r="P222" s="2235"/>
      <c r="Q222" s="2235"/>
      <c r="R222" s="2235"/>
      <c r="S222" s="2235"/>
      <c r="T222" s="2235"/>
      <c r="U222" s="2235"/>
      <c r="V222" s="2235"/>
      <c r="W222" s="2235"/>
      <c r="X222" s="2235"/>
      <c r="Y222" s="2235"/>
      <c r="Z222" s="2235"/>
      <c r="AA222" s="2235"/>
      <c r="AB222" s="2235"/>
      <c r="AC222" s="2235"/>
      <c r="AD222" s="2235"/>
      <c r="AE222" s="2235"/>
      <c r="AF222" s="2235"/>
    </row>
    <row r="223" spans="1:32" s="2228" customFormat="1" ht="6" customHeight="1">
      <c r="A223" s="2235"/>
      <c r="B223" s="2212"/>
      <c r="C223" s="2217"/>
      <c r="D223" s="2213"/>
      <c r="E223" s="2213"/>
      <c r="F223" s="2213"/>
      <c r="G223" s="2213"/>
      <c r="H223" s="2213"/>
      <c r="I223" s="2213"/>
      <c r="J223" s="2213"/>
      <c r="K223" s="2213"/>
      <c r="L223" s="2213"/>
      <c r="M223" s="2214"/>
      <c r="N223" s="2235"/>
      <c r="O223" s="2235"/>
      <c r="P223" s="2235"/>
      <c r="Q223" s="2235"/>
      <c r="R223" s="2235"/>
      <c r="S223" s="2235"/>
      <c r="T223" s="2235"/>
      <c r="U223" s="2235"/>
      <c r="V223" s="2235"/>
      <c r="W223" s="2235"/>
      <c r="X223" s="2235"/>
      <c r="Y223" s="2235"/>
      <c r="Z223" s="2235"/>
      <c r="AA223" s="2235"/>
      <c r="AB223" s="2235"/>
      <c r="AC223" s="2235"/>
      <c r="AD223" s="2235"/>
      <c r="AE223" s="2235"/>
      <c r="AF223" s="2235"/>
    </row>
    <row r="224" spans="1:32" s="2228" customFormat="1">
      <c r="A224" s="2235"/>
      <c r="B224" s="2215" t="s">
        <v>1424</v>
      </c>
      <c r="C224" s="2219" t="s">
        <v>1899</v>
      </c>
      <c r="D224" s="2213"/>
      <c r="E224" s="2213"/>
      <c r="F224" s="2349">
        <f>+'TRIAL-BALANCE'!E8</f>
        <v>2025</v>
      </c>
      <c r="G224" s="2349"/>
      <c r="H224" s="2349"/>
      <c r="I224" s="2349"/>
      <c r="J224" s="2350">
        <f>+'TRIAL-BALANCE'!E8</f>
        <v>2025</v>
      </c>
      <c r="K224" s="2350"/>
      <c r="L224" s="2213"/>
      <c r="M224" s="2214"/>
      <c r="N224" s="2235"/>
      <c r="O224" s="2235"/>
      <c r="P224" s="2235"/>
      <c r="Q224" s="2235"/>
      <c r="R224" s="2235"/>
      <c r="S224" s="2235"/>
      <c r="T224" s="2235"/>
      <c r="U224" s="2235"/>
      <c r="V224" s="2235"/>
      <c r="W224" s="2235"/>
      <c r="X224" s="2235"/>
      <c r="Y224" s="2235"/>
      <c r="Z224" s="2235"/>
      <c r="AA224" s="2235"/>
      <c r="AB224" s="2235"/>
      <c r="AC224" s="2235"/>
      <c r="AD224" s="2235"/>
      <c r="AE224" s="2235"/>
      <c r="AF224" s="2235"/>
    </row>
    <row r="225" spans="1:32" s="2228" customFormat="1" ht="15" customHeight="1">
      <c r="A225" s="2235"/>
      <c r="B225" s="2215"/>
      <c r="C225" s="2351">
        <f>+'TRIAL-BALANCE'!E8</f>
        <v>2025</v>
      </c>
      <c r="D225" s="2351"/>
      <c r="E225" s="2351"/>
      <c r="F225" s="2351"/>
      <c r="G225" s="2352">
        <f>+'TRIAL-BALANCE'!E8</f>
        <v>2025</v>
      </c>
      <c r="H225" s="2352"/>
      <c r="I225" s="2352"/>
      <c r="J225" s="2213"/>
      <c r="K225" s="2213"/>
      <c r="L225" s="2213"/>
      <c r="M225" s="2214"/>
      <c r="N225" s="2235"/>
      <c r="O225" s="2235"/>
      <c r="P225" s="2235"/>
      <c r="Q225" s="2235"/>
      <c r="R225" s="2235"/>
      <c r="S225" s="2235"/>
      <c r="T225" s="2235"/>
      <c r="U225" s="2235"/>
      <c r="V225" s="2235"/>
      <c r="W225" s="2235"/>
      <c r="X225" s="2235"/>
      <c r="Y225" s="2235"/>
      <c r="Z225" s="2235"/>
      <c r="AA225" s="2235"/>
      <c r="AB225" s="2235"/>
      <c r="AC225" s="2235"/>
      <c r="AD225" s="2235"/>
      <c r="AE225" s="2235"/>
      <c r="AF225" s="2235"/>
    </row>
    <row r="226" spans="1:32" s="2228" customFormat="1" ht="18" customHeight="1">
      <c r="A226" s="2235"/>
      <c r="B226" s="2212"/>
      <c r="C226" s="2217">
        <f>1+C219</f>
        <v>63</v>
      </c>
      <c r="D226" s="2321" t="s">
        <v>2286</v>
      </c>
      <c r="E226" s="2342">
        <f>+'TRIAL-BALANCE'!E8</f>
        <v>2025</v>
      </c>
      <c r="F226" s="2342"/>
      <c r="G226" s="2342"/>
      <c r="H226" s="2342"/>
      <c r="I226" s="2213" t="s">
        <v>1914</v>
      </c>
      <c r="J226" s="2213"/>
      <c r="K226" s="2213"/>
      <c r="L226" s="2213"/>
      <c r="M226" s="2214"/>
      <c r="N226" s="2235"/>
      <c r="O226" s="2235"/>
      <c r="P226" s="2235"/>
      <c r="Q226" s="2235"/>
      <c r="R226" s="2235"/>
      <c r="S226" s="2235"/>
      <c r="T226" s="2235"/>
      <c r="U226" s="2235"/>
      <c r="V226" s="2235"/>
      <c r="W226" s="2235"/>
      <c r="X226" s="2235"/>
      <c r="Y226" s="2235"/>
      <c r="Z226" s="2235"/>
      <c r="AA226" s="2235"/>
      <c r="AB226" s="2235"/>
      <c r="AC226" s="2235"/>
      <c r="AD226" s="2235"/>
      <c r="AE226" s="2235"/>
      <c r="AF226" s="2235"/>
    </row>
    <row r="227" spans="1:32" s="2228" customFormat="1">
      <c r="A227" s="2235"/>
      <c r="B227" s="2212"/>
      <c r="C227" s="2217"/>
      <c r="D227" s="2213" t="s">
        <v>1989</v>
      </c>
      <c r="E227" s="2213"/>
      <c r="F227" s="2213"/>
      <c r="G227" s="2213"/>
      <c r="H227" s="2213"/>
      <c r="I227" s="2213"/>
      <c r="J227" s="2213"/>
      <c r="K227" s="2213"/>
      <c r="L227" s="2213"/>
      <c r="M227" s="2214"/>
      <c r="N227" s="2235"/>
      <c r="O227" s="2235"/>
      <c r="P227" s="2235"/>
      <c r="Q227" s="2235"/>
      <c r="R227" s="2235"/>
      <c r="S227" s="2235"/>
      <c r="T227" s="2235"/>
      <c r="U227" s="2235"/>
      <c r="V227" s="2235"/>
      <c r="W227" s="2235"/>
      <c r="X227" s="2235"/>
      <c r="Y227" s="2235"/>
      <c r="Z227" s="2235"/>
      <c r="AA227" s="2235"/>
      <c r="AB227" s="2235"/>
      <c r="AC227" s="2235"/>
      <c r="AD227" s="2235"/>
      <c r="AE227" s="2235"/>
      <c r="AF227" s="2235"/>
    </row>
    <row r="228" spans="1:32" s="2228" customFormat="1">
      <c r="A228" s="2235"/>
      <c r="B228" s="2212"/>
      <c r="C228" s="2213"/>
      <c r="D228" s="2213" t="s">
        <v>2287</v>
      </c>
      <c r="E228" s="2213"/>
      <c r="F228" s="2213"/>
      <c r="G228" s="2213"/>
      <c r="H228" s="2213"/>
      <c r="I228" s="2213"/>
      <c r="J228" s="2213"/>
      <c r="K228" s="2317"/>
      <c r="L228" s="2343">
        <f>+'TRIAL-BALANCE'!E8-1</f>
        <v>2024</v>
      </c>
      <c r="M228" s="2344"/>
      <c r="N228" s="2235"/>
      <c r="O228" s="2235"/>
      <c r="P228" s="2235"/>
      <c r="Q228" s="2235"/>
      <c r="R228" s="2235"/>
      <c r="S228" s="2235"/>
      <c r="T228" s="2235"/>
      <c r="U228" s="2235"/>
      <c r="V228" s="2235"/>
      <c r="W228" s="2235"/>
      <c r="X228" s="2235"/>
      <c r="Y228" s="2235"/>
      <c r="Z228" s="2235"/>
      <c r="AA228" s="2235"/>
      <c r="AB228" s="2235"/>
      <c r="AC228" s="2235"/>
      <c r="AD228" s="2235"/>
      <c r="AE228" s="2235"/>
      <c r="AF228" s="2235"/>
    </row>
    <row r="229" spans="1:32" s="2228" customFormat="1">
      <c r="A229" s="2235"/>
      <c r="B229" s="2212"/>
      <c r="C229" s="2217">
        <f>1+C226</f>
        <v>64</v>
      </c>
      <c r="D229" s="2321" t="s">
        <v>2288</v>
      </c>
      <c r="E229" s="2335">
        <f>+'TRIAL-BALANCE'!E8</f>
        <v>2025</v>
      </c>
      <c r="F229" s="2335"/>
      <c r="G229" s="2335"/>
      <c r="H229" s="2335"/>
      <c r="I229" s="2213" t="s">
        <v>1915</v>
      </c>
      <c r="J229" s="2213"/>
      <c r="K229" s="2213"/>
      <c r="L229" s="2213"/>
      <c r="M229" s="2214"/>
      <c r="N229" s="2235"/>
      <c r="O229" s="2235"/>
      <c r="P229" s="2235"/>
      <c r="Q229" s="2235"/>
      <c r="R229" s="2235"/>
      <c r="S229" s="2235"/>
      <c r="T229" s="2235"/>
      <c r="U229" s="2235"/>
      <c r="V229" s="2235"/>
      <c r="W229" s="2235"/>
      <c r="X229" s="2235"/>
      <c r="Y229" s="2235"/>
      <c r="Z229" s="2235"/>
      <c r="AA229" s="2235"/>
      <c r="AB229" s="2235"/>
      <c r="AC229" s="2235"/>
      <c r="AD229" s="2235"/>
      <c r="AE229" s="2235"/>
      <c r="AF229" s="2235"/>
    </row>
    <row r="230" spans="1:32" s="2228" customFormat="1">
      <c r="A230" s="2235"/>
      <c r="B230" s="2212"/>
      <c r="C230" s="2217"/>
      <c r="D230" s="2213" t="s">
        <v>1425</v>
      </c>
      <c r="E230" s="2213"/>
      <c r="F230" s="2213"/>
      <c r="G230" s="2213"/>
      <c r="H230" s="2213"/>
      <c r="I230" s="2213"/>
      <c r="J230" s="2213"/>
      <c r="K230" s="2213"/>
      <c r="L230" s="2213"/>
      <c r="M230" s="2214"/>
      <c r="N230" s="2235"/>
      <c r="O230" s="2235"/>
      <c r="P230" s="2235"/>
      <c r="Q230" s="2235"/>
      <c r="R230" s="2235"/>
      <c r="S230" s="2235"/>
      <c r="T230" s="2235"/>
      <c r="U230" s="2235"/>
      <c r="V230" s="2235"/>
      <c r="W230" s="2235"/>
      <c r="X230" s="2235"/>
      <c r="Y230" s="2235"/>
      <c r="Z230" s="2235"/>
      <c r="AA230" s="2235"/>
      <c r="AB230" s="2235"/>
      <c r="AC230" s="2235"/>
      <c r="AD230" s="2235"/>
      <c r="AE230" s="2235"/>
      <c r="AF230" s="2235"/>
    </row>
    <row r="231" spans="1:32" s="2228" customFormat="1">
      <c r="A231" s="2235"/>
      <c r="B231" s="2212"/>
      <c r="C231" s="2213"/>
      <c r="D231" s="2213" t="s">
        <v>2289</v>
      </c>
      <c r="E231" s="2213"/>
      <c r="F231" s="2213"/>
      <c r="G231" s="2213"/>
      <c r="H231" s="2213"/>
      <c r="I231" s="2213"/>
      <c r="J231" s="2213"/>
      <c r="K231" s="2317"/>
      <c r="L231" s="2343">
        <f>+L228</f>
        <v>2024</v>
      </c>
      <c r="M231" s="2344"/>
      <c r="N231" s="2235"/>
      <c r="O231" s="2235"/>
      <c r="P231" s="2235"/>
      <c r="Q231" s="2235"/>
      <c r="R231" s="2235"/>
      <c r="S231" s="2235"/>
      <c r="T231" s="2235"/>
      <c r="U231" s="2235"/>
      <c r="V231" s="2235"/>
      <c r="W231" s="2235"/>
      <c r="X231" s="2235"/>
      <c r="Y231" s="2235"/>
      <c r="Z231" s="2235"/>
      <c r="AA231" s="2235"/>
      <c r="AB231" s="2235"/>
      <c r="AC231" s="2235"/>
      <c r="AD231" s="2235"/>
      <c r="AE231" s="2235"/>
      <c r="AF231" s="2235"/>
    </row>
    <row r="232" spans="1:32" s="2228" customFormat="1">
      <c r="A232" s="2235"/>
      <c r="B232" s="2212"/>
      <c r="C232" s="2217">
        <f>1+C229</f>
        <v>65</v>
      </c>
      <c r="D232" s="2321" t="s">
        <v>1917</v>
      </c>
      <c r="E232" s="2342">
        <f>+'TRIAL-BALANCE'!E8</f>
        <v>2025</v>
      </c>
      <c r="F232" s="2342"/>
      <c r="G232" s="2342"/>
      <c r="H232" s="2342"/>
      <c r="I232" s="2213" t="s">
        <v>1916</v>
      </c>
      <c r="J232" s="2213"/>
      <c r="K232" s="2213"/>
      <c r="L232" s="2213"/>
      <c r="M232" s="2214"/>
      <c r="N232" s="2235"/>
      <c r="O232" s="2235"/>
      <c r="P232" s="2235"/>
      <c r="Q232" s="2235"/>
      <c r="R232" s="2235"/>
      <c r="S232" s="2235"/>
      <c r="T232" s="2235"/>
      <c r="U232" s="2235"/>
      <c r="V232" s="2235"/>
      <c r="W232" s="2235"/>
      <c r="X232" s="2235"/>
      <c r="Y232" s="2235"/>
      <c r="Z232" s="2235"/>
      <c r="AA232" s="2235"/>
      <c r="AB232" s="2235"/>
      <c r="AC232" s="2235"/>
      <c r="AD232" s="2235"/>
      <c r="AE232" s="2235"/>
      <c r="AF232" s="2235"/>
    </row>
    <row r="233" spans="1:32" s="2228" customFormat="1">
      <c r="A233" s="2235"/>
      <c r="B233" s="2212"/>
      <c r="C233" s="2217"/>
      <c r="D233" s="2326" t="s">
        <v>2290</v>
      </c>
      <c r="E233" s="2213"/>
      <c r="F233" s="2213"/>
      <c r="G233" s="2213"/>
      <c r="H233" s="2213"/>
      <c r="I233" s="2213"/>
      <c r="J233" s="2213"/>
      <c r="K233" s="2213"/>
      <c r="L233" s="2213"/>
      <c r="M233" s="2214"/>
      <c r="N233" s="2235"/>
      <c r="O233" s="2235"/>
      <c r="P233" s="2235"/>
      <c r="Q233" s="2235"/>
      <c r="R233" s="2235"/>
      <c r="S233" s="2235"/>
      <c r="T233" s="2235"/>
      <c r="U233" s="2235"/>
      <c r="V233" s="2235"/>
      <c r="W233" s="2235"/>
      <c r="X233" s="2235"/>
      <c r="Y233" s="2235"/>
      <c r="Z233" s="2235"/>
      <c r="AA233" s="2235"/>
      <c r="AB233" s="2235"/>
      <c r="AC233" s="2235"/>
      <c r="AD233" s="2235"/>
      <c r="AE233" s="2235"/>
      <c r="AF233" s="2235"/>
    </row>
    <row r="234" spans="1:32" s="2228" customFormat="1">
      <c r="A234" s="2235"/>
      <c r="B234" s="2212"/>
      <c r="C234" s="2217"/>
      <c r="D234" s="2220" t="s">
        <v>2291</v>
      </c>
      <c r="E234" s="2220"/>
      <c r="F234" s="2220"/>
      <c r="G234" s="2220"/>
      <c r="H234" s="2220"/>
      <c r="I234" s="2317"/>
      <c r="J234" s="2317"/>
      <c r="K234" s="2318">
        <f>+L228</f>
        <v>2024</v>
      </c>
      <c r="L234" s="2220" t="s">
        <v>1990</v>
      </c>
      <c r="M234" s="2222"/>
      <c r="N234" s="2235"/>
      <c r="O234" s="2235"/>
      <c r="P234" s="2235"/>
      <c r="Q234" s="2235"/>
      <c r="R234" s="2235"/>
      <c r="S234" s="2235"/>
      <c r="T234" s="2235"/>
      <c r="U234" s="2235"/>
      <c r="V234" s="2235"/>
      <c r="W234" s="2235"/>
      <c r="X234" s="2235"/>
      <c r="Y234" s="2235"/>
      <c r="Z234" s="2235"/>
      <c r="AA234" s="2235"/>
      <c r="AB234" s="2235"/>
      <c r="AC234" s="2235"/>
      <c r="AD234" s="2235"/>
      <c r="AE234" s="2235"/>
      <c r="AF234" s="2235"/>
    </row>
    <row r="235" spans="1:32" s="2228" customFormat="1">
      <c r="A235" s="2235"/>
      <c r="B235" s="2212"/>
      <c r="C235" s="2217"/>
      <c r="D235" s="2213" t="s">
        <v>2292</v>
      </c>
      <c r="E235" s="2345">
        <f>+'TRIAL-BALANCE'!E8</f>
        <v>2025</v>
      </c>
      <c r="F235" s="2345"/>
      <c r="G235" s="2345"/>
      <c r="H235" s="2345"/>
      <c r="I235" s="2338">
        <f>+'TRIAL-BALANCE'!E8</f>
        <v>2025</v>
      </c>
      <c r="J235" s="2338"/>
      <c r="K235" s="2338"/>
      <c r="L235" s="2330" t="s">
        <v>2293</v>
      </c>
      <c r="M235" s="2222"/>
      <c r="N235" s="2235"/>
      <c r="O235" s="2235"/>
      <c r="P235" s="2235"/>
      <c r="Q235" s="2235"/>
      <c r="R235" s="2235"/>
      <c r="S235" s="2235"/>
      <c r="T235" s="2235"/>
      <c r="U235" s="2235"/>
      <c r="V235" s="2235"/>
      <c r="W235" s="2235"/>
      <c r="X235" s="2235"/>
      <c r="Y235" s="2235"/>
      <c r="Z235" s="2235"/>
      <c r="AA235" s="2235"/>
      <c r="AB235" s="2235"/>
      <c r="AC235" s="2235"/>
      <c r="AD235" s="2235"/>
      <c r="AE235" s="2235"/>
      <c r="AF235" s="2235"/>
    </row>
    <row r="236" spans="1:32" s="2228" customFormat="1">
      <c r="A236" s="2235"/>
      <c r="B236" s="2212"/>
      <c r="C236" s="2217">
        <f>1+C232</f>
        <v>66</v>
      </c>
      <c r="D236" s="2321" t="s">
        <v>1917</v>
      </c>
      <c r="E236" s="2335">
        <f>+'TRIAL-BALANCE'!E8</f>
        <v>2025</v>
      </c>
      <c r="F236" s="2335"/>
      <c r="G236" s="2335"/>
      <c r="H236" s="2335"/>
      <c r="I236" s="2213" t="s">
        <v>1927</v>
      </c>
      <c r="J236" s="2213"/>
      <c r="K236" s="2213"/>
      <c r="L236" s="2220"/>
      <c r="M236" s="2222"/>
      <c r="N236" s="2235"/>
      <c r="O236" s="2235"/>
      <c r="P236" s="2235"/>
      <c r="Q236" s="2235"/>
      <c r="R236" s="2235"/>
      <c r="S236" s="2235"/>
      <c r="T236" s="2235"/>
      <c r="U236" s="2235"/>
      <c r="V236" s="2235"/>
      <c r="W236" s="2235"/>
      <c r="X236" s="2235"/>
      <c r="Y236" s="2235"/>
      <c r="Z236" s="2235"/>
      <c r="AA236" s="2235"/>
      <c r="AB236" s="2235"/>
      <c r="AC236" s="2235"/>
      <c r="AD236" s="2235"/>
      <c r="AE236" s="2235"/>
      <c r="AF236" s="2235"/>
    </row>
    <row r="237" spans="1:32" s="2228" customFormat="1">
      <c r="A237" s="2235"/>
      <c r="B237" s="2212"/>
      <c r="C237" s="2217"/>
      <c r="D237" s="2213" t="s">
        <v>1928</v>
      </c>
      <c r="E237" s="2213"/>
      <c r="F237" s="2213"/>
      <c r="G237" s="2213"/>
      <c r="H237" s="2213"/>
      <c r="I237" s="2213"/>
      <c r="J237" s="2213"/>
      <c r="K237" s="2213"/>
      <c r="L237" s="2220"/>
      <c r="M237" s="2222"/>
      <c r="N237" s="2235"/>
      <c r="O237" s="2235"/>
      <c r="P237" s="2235"/>
      <c r="Q237" s="2235"/>
      <c r="R237" s="2235"/>
      <c r="S237" s="2235"/>
      <c r="T237" s="2235"/>
      <c r="U237" s="2235"/>
      <c r="V237" s="2235"/>
      <c r="W237" s="2235"/>
      <c r="X237" s="2235"/>
      <c r="Y237" s="2235"/>
      <c r="Z237" s="2235"/>
      <c r="AA237" s="2235"/>
      <c r="AB237" s="2235"/>
      <c r="AC237" s="2235"/>
      <c r="AD237" s="2235"/>
      <c r="AE237" s="2235"/>
      <c r="AF237" s="2235"/>
    </row>
    <row r="238" spans="1:32" s="2228" customFormat="1">
      <c r="A238" s="2235"/>
      <c r="B238" s="2212"/>
      <c r="C238" s="2213"/>
      <c r="D238" s="2331" t="s">
        <v>2294</v>
      </c>
      <c r="E238" s="2213"/>
      <c r="F238" s="2213"/>
      <c r="G238" s="2213"/>
      <c r="H238" s="2213"/>
      <c r="I238" s="2213"/>
      <c r="J238" s="2213"/>
      <c r="K238" s="2213"/>
      <c r="L238" s="2220"/>
      <c r="M238" s="2222"/>
      <c r="N238" s="2235"/>
      <c r="O238" s="2235"/>
      <c r="P238" s="2235"/>
      <c r="Q238" s="2235"/>
      <c r="R238" s="2235"/>
      <c r="S238" s="2235"/>
      <c r="T238" s="2235"/>
      <c r="U238" s="2235"/>
      <c r="V238" s="2235"/>
      <c r="W238" s="2235"/>
      <c r="X238" s="2235"/>
      <c r="Y238" s="2235"/>
      <c r="Z238" s="2235"/>
      <c r="AA238" s="2235"/>
      <c r="AB238" s="2235"/>
      <c r="AC238" s="2235"/>
      <c r="AD238" s="2235"/>
      <c r="AE238" s="2235"/>
      <c r="AF238" s="2235"/>
    </row>
    <row r="239" spans="1:32" s="2228" customFormat="1">
      <c r="A239" s="2235"/>
      <c r="B239" s="2212"/>
      <c r="C239" s="2217">
        <f>1+C236</f>
        <v>67</v>
      </c>
      <c r="D239" s="2321" t="s">
        <v>2178</v>
      </c>
      <c r="E239" s="2336">
        <f>+'TRIAL-BALANCE'!E8</f>
        <v>2025</v>
      </c>
      <c r="F239" s="2336"/>
      <c r="G239" s="2336"/>
      <c r="H239" s="2336"/>
      <c r="I239" s="2213" t="s">
        <v>1926</v>
      </c>
      <c r="J239" s="2213"/>
      <c r="K239" s="2213"/>
      <c r="L239" s="2220"/>
      <c r="M239" s="2222"/>
      <c r="N239" s="2235"/>
      <c r="O239" s="2235"/>
      <c r="P239" s="2235"/>
      <c r="Q239" s="2235"/>
      <c r="R239" s="2235"/>
      <c r="S239" s="2235"/>
      <c r="T239" s="2235"/>
      <c r="U239" s="2235"/>
      <c r="V239" s="2235"/>
      <c r="W239" s="2235"/>
      <c r="X239" s="2235"/>
      <c r="Y239" s="2235"/>
      <c r="Z239" s="2235"/>
      <c r="AA239" s="2235"/>
      <c r="AB239" s="2235"/>
      <c r="AC239" s="2235"/>
      <c r="AD239" s="2235"/>
      <c r="AE239" s="2235"/>
      <c r="AF239" s="2235"/>
    </row>
    <row r="240" spans="1:32" s="2228" customFormat="1">
      <c r="A240" s="2235"/>
      <c r="B240" s="2212"/>
      <c r="C240" s="2217"/>
      <c r="D240" s="2220" t="s">
        <v>2295</v>
      </c>
      <c r="E240" s="2220"/>
      <c r="F240" s="2317"/>
      <c r="G240" s="2220"/>
      <c r="H240" s="2337">
        <f>+K234</f>
        <v>2024</v>
      </c>
      <c r="I240" s="2337"/>
      <c r="J240" s="2220"/>
      <c r="K240" s="2220"/>
      <c r="L240" s="2220"/>
      <c r="M240" s="2222"/>
      <c r="N240" s="2235"/>
      <c r="O240" s="2235"/>
      <c r="P240" s="2235"/>
      <c r="Q240" s="2235"/>
      <c r="R240" s="2235"/>
      <c r="S240" s="2235"/>
      <c r="T240" s="2235"/>
      <c r="U240" s="2235"/>
      <c r="V240" s="2235"/>
      <c r="W240" s="2235"/>
      <c r="X240" s="2235"/>
      <c r="Y240" s="2235"/>
      <c r="Z240" s="2235"/>
      <c r="AA240" s="2235"/>
      <c r="AB240" s="2235"/>
      <c r="AC240" s="2235"/>
      <c r="AD240" s="2235"/>
      <c r="AE240" s="2235"/>
      <c r="AF240" s="2235"/>
    </row>
    <row r="241" spans="1:32" s="2228" customFormat="1">
      <c r="A241" s="2235"/>
      <c r="B241" s="2212"/>
      <c r="C241" s="2217">
        <f>1+C239</f>
        <v>68</v>
      </c>
      <c r="D241" s="2321" t="s">
        <v>1918</v>
      </c>
      <c r="E241" s="2338">
        <f>+'TRIAL-BALANCE'!E8</f>
        <v>2025</v>
      </c>
      <c r="F241" s="2338"/>
      <c r="G241" s="2338"/>
      <c r="H241" s="2338"/>
      <c r="I241" s="2213" t="s">
        <v>2191</v>
      </c>
      <c r="J241" s="2213"/>
      <c r="K241" s="2213"/>
      <c r="L241" s="2220"/>
      <c r="M241" s="2222"/>
      <c r="N241" s="2235"/>
      <c r="O241" s="2235"/>
      <c r="P241" s="2235"/>
      <c r="Q241" s="2235"/>
      <c r="R241" s="2235"/>
      <c r="S241" s="2235"/>
      <c r="T241" s="2235"/>
      <c r="U241" s="2235"/>
      <c r="V241" s="2235"/>
      <c r="W241" s="2235"/>
      <c r="X241" s="2235"/>
      <c r="Y241" s="2235"/>
      <c r="Z241" s="2235"/>
      <c r="AA241" s="2235"/>
      <c r="AB241" s="2235"/>
      <c r="AC241" s="2235"/>
      <c r="AD241" s="2235"/>
      <c r="AE241" s="2235"/>
      <c r="AF241" s="2235"/>
    </row>
    <row r="242" spans="1:32" s="2228" customFormat="1">
      <c r="A242" s="2235"/>
      <c r="B242" s="2212"/>
      <c r="C242" s="2217"/>
      <c r="D242" s="2213" t="s">
        <v>2296</v>
      </c>
      <c r="E242" s="2213"/>
      <c r="F242" s="2317"/>
      <c r="G242" s="2220"/>
      <c r="H242" s="2341">
        <f>+H240</f>
        <v>2024</v>
      </c>
      <c r="I242" s="2341"/>
      <c r="J242" s="2319"/>
      <c r="K242" s="2220"/>
      <c r="L242" s="2220"/>
      <c r="M242" s="2222"/>
      <c r="N242" s="2235"/>
      <c r="O242" s="2235"/>
      <c r="P242" s="2235"/>
      <c r="Q242" s="2235"/>
      <c r="R242" s="2235"/>
      <c r="S242" s="2235"/>
      <c r="T242" s="2235"/>
      <c r="U242" s="2235"/>
      <c r="V242" s="2235"/>
      <c r="W242" s="2235"/>
      <c r="X242" s="2235"/>
      <c r="Y242" s="2235"/>
      <c r="Z242" s="2235"/>
      <c r="AA242" s="2235"/>
      <c r="AB242" s="2235"/>
      <c r="AC242" s="2235"/>
      <c r="AD242" s="2235"/>
      <c r="AE242" s="2235"/>
      <c r="AF242" s="2235"/>
    </row>
    <row r="243" spans="1:32" s="2228" customFormat="1">
      <c r="A243" s="2235"/>
      <c r="B243" s="2212"/>
      <c r="C243" s="2217">
        <f>1+C241</f>
        <v>69</v>
      </c>
      <c r="D243" s="2218" t="s">
        <v>1919</v>
      </c>
      <c r="E243" s="2213"/>
      <c r="F243" s="2213"/>
      <c r="G243" s="2339">
        <f>+'TRIAL-BALANCE'!E8</f>
        <v>2025</v>
      </c>
      <c r="H243" s="2339"/>
      <c r="I243" s="2339"/>
      <c r="J243" s="2340">
        <f>+'TRIAL-BALANCE'!E8</f>
        <v>2025</v>
      </c>
      <c r="K243" s="2340"/>
      <c r="L243" s="2332">
        <f>+'TRIAL-BALANCE'!E8</f>
        <v>2025</v>
      </c>
      <c r="M243" s="2333"/>
      <c r="N243" s="2235"/>
      <c r="O243" s="2235"/>
      <c r="P243" s="2235"/>
      <c r="Q243" s="2235"/>
      <c r="R243" s="2235"/>
      <c r="S243" s="2235"/>
      <c r="T243" s="2235"/>
      <c r="U243" s="2235"/>
      <c r="V243" s="2235"/>
      <c r="W243" s="2235"/>
      <c r="X243" s="2235"/>
      <c r="Y243" s="2235"/>
      <c r="Z243" s="2235"/>
      <c r="AA243" s="2235"/>
      <c r="AB243" s="2235"/>
      <c r="AC243" s="2235"/>
      <c r="AD243" s="2235"/>
      <c r="AE243" s="2235"/>
      <c r="AF243" s="2235"/>
    </row>
    <row r="244" spans="1:32" s="2228" customFormat="1">
      <c r="A244" s="2235"/>
      <c r="B244" s="2212"/>
      <c r="C244" s="2217"/>
      <c r="D244" s="2334">
        <f>+'TRIAL-BALANCE'!E8</f>
        <v>2025</v>
      </c>
      <c r="E244" s="2334"/>
      <c r="F244" s="2334"/>
      <c r="G244" s="2213" t="s">
        <v>2297</v>
      </c>
      <c r="H244" s="2213"/>
      <c r="I244" s="2213"/>
      <c r="J244" s="2213"/>
      <c r="K244" s="2213"/>
      <c r="L244" s="2220"/>
      <c r="M244" s="2222"/>
      <c r="N244" s="2235"/>
      <c r="O244" s="2235"/>
      <c r="P244" s="2235"/>
      <c r="Q244" s="2235"/>
      <c r="R244" s="2235"/>
      <c r="S244" s="2235"/>
      <c r="T244" s="2235"/>
      <c r="U244" s="2235"/>
      <c r="V244" s="2235"/>
      <c r="W244" s="2235"/>
      <c r="X244" s="2235"/>
      <c r="Y244" s="2235"/>
      <c r="Z244" s="2235"/>
      <c r="AA244" s="2235"/>
      <c r="AB244" s="2235"/>
      <c r="AC244" s="2235"/>
      <c r="AD244" s="2235"/>
      <c r="AE244" s="2235"/>
      <c r="AF244" s="2235"/>
    </row>
    <row r="245" spans="1:32" s="2228" customFormat="1">
      <c r="A245" s="2235"/>
      <c r="B245" s="2212"/>
      <c r="C245" s="2217">
        <f>1+C243</f>
        <v>70</v>
      </c>
      <c r="D245" s="2326" t="s">
        <v>2034</v>
      </c>
      <c r="E245" s="2213"/>
      <c r="F245" s="2213"/>
      <c r="G245" s="2213"/>
      <c r="H245" s="2213"/>
      <c r="I245" s="2213"/>
      <c r="J245" s="2213"/>
      <c r="K245" s="2213"/>
      <c r="L245" s="2220"/>
      <c r="M245" s="2222"/>
      <c r="N245" s="2235"/>
      <c r="O245" s="2235"/>
      <c r="P245" s="2235"/>
      <c r="Q245" s="2235"/>
      <c r="R245" s="2235"/>
      <c r="S245" s="2235"/>
      <c r="T245" s="2235"/>
      <c r="U245" s="2235"/>
      <c r="V245" s="2235"/>
      <c r="W245" s="2235"/>
      <c r="X245" s="2235"/>
      <c r="Y245" s="2235"/>
      <c r="Z245" s="2235"/>
      <c r="AA245" s="2235"/>
      <c r="AB245" s="2235"/>
      <c r="AC245" s="2235"/>
      <c r="AD245" s="2235"/>
      <c r="AE245" s="2235"/>
      <c r="AF245" s="2235"/>
    </row>
    <row r="246" spans="1:32" s="2228" customFormat="1">
      <c r="A246" s="2235"/>
      <c r="B246" s="2212"/>
      <c r="C246" s="2217"/>
      <c r="D246" s="2213" t="s">
        <v>2298</v>
      </c>
      <c r="E246" s="2213"/>
      <c r="F246" s="2213"/>
      <c r="G246" s="2213"/>
      <c r="H246" s="2213"/>
      <c r="I246" s="2213"/>
      <c r="J246" s="2213"/>
      <c r="K246" s="2213"/>
      <c r="L246" s="2220"/>
      <c r="M246" s="2222"/>
      <c r="N246" s="2235"/>
      <c r="O246" s="2235"/>
      <c r="P246" s="2235"/>
      <c r="Q246" s="2235"/>
      <c r="R246" s="2235"/>
      <c r="S246" s="2235"/>
      <c r="T246" s="2235"/>
      <c r="U246" s="2235"/>
      <c r="V246" s="2235"/>
      <c r="W246" s="2235"/>
      <c r="X246" s="2235"/>
      <c r="Y246" s="2235"/>
      <c r="Z246" s="2235"/>
      <c r="AA246" s="2235"/>
      <c r="AB246" s="2235"/>
      <c r="AC246" s="2235"/>
      <c r="AD246" s="2235"/>
      <c r="AE246" s="2235"/>
      <c r="AF246" s="2235"/>
    </row>
    <row r="247" spans="1:32" s="2228" customFormat="1">
      <c r="A247" s="2235"/>
      <c r="B247" s="2212"/>
      <c r="C247" s="2217">
        <f>1+C245</f>
        <v>71</v>
      </c>
      <c r="D247" s="2326" t="s">
        <v>2299</v>
      </c>
      <c r="E247" s="2213"/>
      <c r="F247" s="2213"/>
      <c r="G247" s="2213"/>
      <c r="H247" s="2213"/>
      <c r="I247" s="2213"/>
      <c r="J247" s="2213"/>
      <c r="K247" s="2213"/>
      <c r="L247" s="2220"/>
      <c r="M247" s="2222"/>
      <c r="N247" s="2235"/>
      <c r="O247" s="2235"/>
      <c r="P247" s="2235"/>
      <c r="Q247" s="2235"/>
      <c r="R247" s="2235"/>
      <c r="S247" s="2235"/>
      <c r="T247" s="2235"/>
      <c r="U247" s="2235"/>
      <c r="V247" s="2235"/>
      <c r="W247" s="2235"/>
      <c r="X247" s="2235"/>
      <c r="Y247" s="2235"/>
      <c r="Z247" s="2235"/>
      <c r="AA247" s="2235"/>
      <c r="AB247" s="2235"/>
      <c r="AC247" s="2235"/>
      <c r="AD247" s="2235"/>
      <c r="AE247" s="2235"/>
      <c r="AF247" s="2235"/>
    </row>
    <row r="248" spans="1:32" s="2228" customFormat="1" ht="6" customHeight="1">
      <c r="A248" s="2235"/>
      <c r="B248" s="2212"/>
      <c r="C248" s="2217"/>
      <c r="D248" s="2213"/>
      <c r="E248" s="2213"/>
      <c r="F248" s="2213"/>
      <c r="G248" s="2213"/>
      <c r="H248" s="2213"/>
      <c r="I248" s="2213"/>
      <c r="J248" s="2213"/>
      <c r="K248" s="2213"/>
      <c r="L248" s="2220"/>
      <c r="M248" s="2222"/>
      <c r="N248" s="2235"/>
      <c r="O248" s="2235"/>
      <c r="P248" s="2235"/>
      <c r="Q248" s="2235"/>
      <c r="R248" s="2235"/>
      <c r="S248" s="2235"/>
      <c r="T248" s="2235"/>
      <c r="U248" s="2235"/>
      <c r="V248" s="2235"/>
      <c r="W248" s="2235"/>
      <c r="X248" s="2235"/>
      <c r="Y248" s="2235"/>
      <c r="Z248" s="2235"/>
      <c r="AA248" s="2235"/>
      <c r="AB248" s="2235"/>
      <c r="AC248" s="2235"/>
      <c r="AD248" s="2235"/>
      <c r="AE248" s="2235"/>
      <c r="AF248" s="2235"/>
    </row>
    <row r="249" spans="1:32" s="2228" customFormat="1">
      <c r="A249" s="2235"/>
      <c r="B249" s="2215" t="s">
        <v>1424</v>
      </c>
      <c r="C249" s="2216" t="s">
        <v>1426</v>
      </c>
      <c r="D249" s="2213"/>
      <c r="E249" s="2213"/>
      <c r="F249" s="2213"/>
      <c r="G249" s="2213"/>
      <c r="H249" s="2213"/>
      <c r="I249" s="2213"/>
      <c r="J249" s="2213"/>
      <c r="K249" s="2213"/>
      <c r="L249" s="2220"/>
      <c r="M249" s="2222"/>
      <c r="N249" s="2235"/>
      <c r="O249" s="2235"/>
      <c r="P249" s="2235"/>
      <c r="Q249" s="2235"/>
      <c r="R249" s="2235"/>
      <c r="S249" s="2235"/>
      <c r="T249" s="2235"/>
      <c r="U249" s="2235"/>
      <c r="V249" s="2235"/>
      <c r="W249" s="2235"/>
      <c r="X249" s="2235"/>
      <c r="Y249" s="2235"/>
      <c r="Z249" s="2235"/>
      <c r="AA249" s="2235"/>
      <c r="AB249" s="2235"/>
      <c r="AC249" s="2235"/>
      <c r="AD249" s="2235"/>
      <c r="AE249" s="2235"/>
      <c r="AF249" s="2235"/>
    </row>
    <row r="250" spans="1:32" s="2228" customFormat="1">
      <c r="A250" s="2235"/>
      <c r="B250" s="2212"/>
      <c r="C250" s="2217">
        <f>1+C247</f>
        <v>72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5"/>
      <c r="O250" s="2235"/>
      <c r="P250" s="2235"/>
      <c r="Q250" s="2235"/>
      <c r="R250" s="2235"/>
      <c r="S250" s="2235"/>
      <c r="T250" s="2235"/>
      <c r="U250" s="2235"/>
      <c r="V250" s="2235"/>
      <c r="W250" s="2235"/>
      <c r="X250" s="2235"/>
      <c r="Y250" s="2235"/>
      <c r="Z250" s="2235"/>
      <c r="AA250" s="2235"/>
      <c r="AB250" s="2235"/>
      <c r="AC250" s="2235"/>
      <c r="AD250" s="2235"/>
      <c r="AE250" s="2235"/>
      <c r="AF250" s="2235"/>
    </row>
    <row r="251" spans="1:32" s="2228" customFormat="1">
      <c r="A251" s="2235"/>
      <c r="B251" s="2212"/>
      <c r="C251" s="2217">
        <f>1+C250</f>
        <v>73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5"/>
      <c r="O251" s="2235"/>
      <c r="P251" s="2235"/>
      <c r="Q251" s="2235"/>
      <c r="R251" s="2235"/>
      <c r="S251" s="2235"/>
      <c r="T251" s="2235"/>
      <c r="U251" s="2235"/>
      <c r="V251" s="2235"/>
      <c r="W251" s="2235"/>
      <c r="X251" s="2235"/>
      <c r="Y251" s="2235"/>
      <c r="Z251" s="2235"/>
      <c r="AA251" s="2235"/>
      <c r="AB251" s="2235"/>
      <c r="AC251" s="2235"/>
      <c r="AD251" s="2235"/>
      <c r="AE251" s="2235"/>
      <c r="AF251" s="2235"/>
    </row>
    <row r="252" spans="1:32" s="2228" customFormat="1">
      <c r="A252" s="2235"/>
      <c r="B252" s="2212"/>
      <c r="C252" s="2213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5"/>
      <c r="O252" s="2235"/>
      <c r="P252" s="2235"/>
      <c r="Q252" s="2235"/>
      <c r="R252" s="2235"/>
      <c r="S252" s="2235"/>
      <c r="T252" s="2235"/>
      <c r="U252" s="2235"/>
      <c r="V252" s="2235"/>
      <c r="W252" s="2235"/>
      <c r="X252" s="2235"/>
      <c r="Y252" s="2235"/>
      <c r="Z252" s="2235"/>
      <c r="AA252" s="2235"/>
      <c r="AB252" s="2235"/>
      <c r="AC252" s="2235"/>
      <c r="AD252" s="2235"/>
      <c r="AE252" s="2235"/>
      <c r="AF252" s="2235"/>
    </row>
    <row r="253" spans="1:32" s="2228" customFormat="1">
      <c r="A253" s="2235"/>
      <c r="B253" s="2212"/>
      <c r="C253" s="2213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5"/>
      <c r="O253" s="2235"/>
      <c r="P253" s="2235"/>
      <c r="Q253" s="2235"/>
      <c r="R253" s="2235"/>
      <c r="S253" s="2235"/>
      <c r="T253" s="2235"/>
      <c r="U253" s="2235"/>
      <c r="V253" s="2235"/>
      <c r="W253" s="2235"/>
      <c r="X253" s="2235"/>
      <c r="Y253" s="2235"/>
      <c r="Z253" s="2235"/>
      <c r="AA253" s="2235"/>
      <c r="AB253" s="2235"/>
      <c r="AC253" s="2235"/>
      <c r="AD253" s="2235"/>
      <c r="AE253" s="2235"/>
      <c r="AF253" s="2235"/>
    </row>
    <row r="254" spans="1:32" s="2228" customFormat="1">
      <c r="A254" s="2235"/>
      <c r="B254" s="2212"/>
      <c r="C254" s="2213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5"/>
      <c r="O254" s="2235"/>
      <c r="P254" s="2235"/>
      <c r="Q254" s="2235"/>
      <c r="R254" s="2235"/>
      <c r="S254" s="2235"/>
      <c r="T254" s="2235"/>
      <c r="U254" s="2235"/>
      <c r="V254" s="2235"/>
      <c r="W254" s="2235"/>
      <c r="X254" s="2235"/>
      <c r="Y254" s="2235"/>
      <c r="Z254" s="2235"/>
      <c r="AA254" s="2235"/>
      <c r="AB254" s="2235"/>
      <c r="AC254" s="2235"/>
      <c r="AD254" s="2235"/>
      <c r="AE254" s="2235"/>
      <c r="AF254" s="2235"/>
    </row>
    <row r="255" spans="1:32" s="2228" customFormat="1">
      <c r="A255" s="2235"/>
      <c r="B255" s="2212"/>
      <c r="C255" s="2213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5"/>
      <c r="O255" s="2235"/>
      <c r="P255" s="2235"/>
      <c r="Q255" s="2235"/>
      <c r="R255" s="2235"/>
      <c r="S255" s="2235"/>
      <c r="T255" s="2235"/>
      <c r="U255" s="2235"/>
      <c r="V255" s="2235"/>
      <c r="W255" s="2235"/>
      <c r="X255" s="2235"/>
      <c r="Y255" s="2235"/>
      <c r="Z255" s="2235"/>
      <c r="AA255" s="2235"/>
      <c r="AB255" s="2235"/>
      <c r="AC255" s="2235"/>
      <c r="AD255" s="2235"/>
      <c r="AE255" s="2235"/>
      <c r="AF255" s="2235"/>
    </row>
    <row r="256" spans="1:32" s="2228" customFormat="1">
      <c r="A256" s="2235"/>
      <c r="B256" s="2212"/>
      <c r="C256" s="2213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5"/>
      <c r="O256" s="2235"/>
      <c r="P256" s="2235"/>
      <c r="Q256" s="2235"/>
      <c r="R256" s="2235"/>
      <c r="S256" s="2235"/>
      <c r="T256" s="2235"/>
      <c r="U256" s="2235"/>
      <c r="V256" s="2235"/>
      <c r="W256" s="2235"/>
      <c r="X256" s="2235"/>
      <c r="Y256" s="2235"/>
      <c r="Z256" s="2235"/>
      <c r="AA256" s="2235"/>
      <c r="AB256" s="2235"/>
      <c r="AC256" s="2235"/>
      <c r="AD256" s="2235"/>
      <c r="AE256" s="2235"/>
      <c r="AF256" s="2235"/>
    </row>
    <row r="257" spans="1:32" s="2228" customFormat="1">
      <c r="A257" s="2235"/>
      <c r="B257" s="2212"/>
      <c r="C257" s="2213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5"/>
      <c r="O257" s="2235"/>
      <c r="P257" s="2235"/>
      <c r="Q257" s="2235"/>
      <c r="R257" s="2235"/>
      <c r="S257" s="2235"/>
      <c r="T257" s="2235"/>
      <c r="U257" s="2235"/>
      <c r="V257" s="2235"/>
      <c r="W257" s="2235"/>
      <c r="X257" s="2235"/>
      <c r="Y257" s="2235"/>
      <c r="Z257" s="2235"/>
      <c r="AA257" s="2235"/>
      <c r="AB257" s="2235"/>
      <c r="AC257" s="2235"/>
      <c r="AD257" s="2235"/>
      <c r="AE257" s="2235"/>
      <c r="AF257" s="2235"/>
    </row>
    <row r="258" spans="1:32" s="2228" customFormat="1" ht="6" customHeight="1" thickBot="1">
      <c r="A258" s="2235"/>
      <c r="B258" s="2232"/>
      <c r="C258" s="2233"/>
      <c r="D258" s="2233"/>
      <c r="E258" s="2233"/>
      <c r="F258" s="2233"/>
      <c r="G258" s="2233"/>
      <c r="H258" s="2233"/>
      <c r="I258" s="2233"/>
      <c r="J258" s="2233"/>
      <c r="K258" s="2233"/>
      <c r="L258" s="2233"/>
      <c r="M258" s="2234"/>
      <c r="N258" s="2235"/>
      <c r="O258" s="2235"/>
      <c r="P258" s="2235"/>
      <c r="Q258" s="2235"/>
      <c r="R258" s="2235"/>
      <c r="S258" s="2235"/>
      <c r="T258" s="2235"/>
      <c r="U258" s="2235"/>
      <c r="V258" s="2235"/>
      <c r="W258" s="2235"/>
      <c r="X258" s="2235"/>
      <c r="Y258" s="2235"/>
      <c r="Z258" s="2235"/>
      <c r="AA258" s="2235"/>
      <c r="AB258" s="2235"/>
      <c r="AC258" s="2235"/>
      <c r="AD258" s="2235"/>
      <c r="AE258" s="2235"/>
      <c r="AF258" s="2235"/>
    </row>
    <row r="259" spans="1:32" ht="16.5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sheetProtection password="889B" sheet="1"/>
  <mergeCells count="53">
    <mergeCell ref="D56:G56"/>
    <mergeCell ref="H56:J56"/>
    <mergeCell ref="L2:M2"/>
    <mergeCell ref="D32:G32"/>
    <mergeCell ref="H32:J32"/>
    <mergeCell ref="D50:G50"/>
    <mergeCell ref="H50:J50"/>
    <mergeCell ref="F139:H139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E180:H180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E235:H235"/>
    <mergeCell ref="I235:K235"/>
    <mergeCell ref="D188:E188"/>
    <mergeCell ref="F192:H192"/>
    <mergeCell ref="F224:I224"/>
    <mergeCell ref="J224:K224"/>
    <mergeCell ref="C225:F225"/>
    <mergeCell ref="G225:I225"/>
    <mergeCell ref="E226:H226"/>
    <mergeCell ref="L228:M228"/>
    <mergeCell ref="E229:H229"/>
    <mergeCell ref="L231:M231"/>
    <mergeCell ref="E232:H232"/>
    <mergeCell ref="L243:M243"/>
    <mergeCell ref="D244:F244"/>
    <mergeCell ref="E236:H236"/>
    <mergeCell ref="E239:H239"/>
    <mergeCell ref="H240:I240"/>
    <mergeCell ref="E241:H241"/>
    <mergeCell ref="G243:I243"/>
    <mergeCell ref="J243:K243"/>
    <mergeCell ref="H242:I242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402">
        <f>IF('Local-&amp;-SSF'!I6=0,+IF('Local-&amp;-SSF'!E6=0,0,IF(OR('TRIAL-BALANCE'!AM739&lt;&gt;0,'TRIAL-BALANCE'!AN739&lt;&gt;0),"Сметка 7500 не може да се ползва от общината!",0)),0)</f>
        <v>0</v>
      </c>
      <c r="C2" s="2402"/>
      <c r="D2" s="2402"/>
      <c r="E2" s="2402"/>
      <c r="F2" s="2402"/>
      <c r="G2" s="2402"/>
      <c r="H2" s="2402"/>
      <c r="I2" s="2402"/>
      <c r="J2" s="1358"/>
      <c r="K2" s="1358"/>
      <c r="L2" s="1358"/>
      <c r="M2" s="2057">
        <f>+IF($N2=0,0," ")</f>
        <v>0</v>
      </c>
      <c r="N2" s="2393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93"/>
      <c r="P2" s="2393"/>
      <c r="Q2" s="2393"/>
      <c r="R2" s="2393"/>
      <c r="S2" s="2394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88" t="s">
        <v>1961</v>
      </c>
      <c r="C4" s="2389"/>
      <c r="D4" s="2389"/>
      <c r="E4" s="2389"/>
      <c r="F4" s="2389"/>
      <c r="G4" s="2389"/>
      <c r="H4" s="2389"/>
      <c r="I4" s="2390"/>
      <c r="J4" s="1358"/>
      <c r="K4" s="1366" t="s">
        <v>1250</v>
      </c>
      <c r="L4" s="1358"/>
      <c r="M4" s="2400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400"/>
      <c r="O4" s="2401"/>
      <c r="P4" s="1366" t="s">
        <v>1250</v>
      </c>
      <c r="Q4" s="1990"/>
      <c r="R4" s="2398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9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95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95"/>
      <c r="P6" s="2395"/>
      <c r="Q6" s="2395"/>
      <c r="R6" s="2395"/>
      <c r="S6" s="2396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88" t="s">
        <v>2008</v>
      </c>
      <c r="C8" s="2389"/>
      <c r="D8" s="2389"/>
      <c r="E8" s="2389"/>
      <c r="F8" s="2389"/>
      <c r="G8" s="2389"/>
      <c r="H8" s="2389"/>
      <c r="I8" s="2390"/>
      <c r="J8" s="1358"/>
      <c r="K8" s="1363" t="str">
        <f>+IF(+K4="ДА","НЕ","ДА")</f>
        <v>НЕ</v>
      </c>
      <c r="L8" s="2073"/>
      <c r="M8" s="2400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400"/>
      <c r="O8" s="2401"/>
      <c r="P8" s="1366" t="s">
        <v>1250</v>
      </c>
      <c r="Q8" s="1990"/>
      <c r="R8" s="2398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9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7">
        <f>+IF(AND(+ROUND(O13,2)=0,+ROUND(S13,2)=0),0,+IF($K$4="ДА","Нетното салдо на с/ка 4500 в БЮДЖЕТ не е равно на нула! Неравнението е в:",0))</f>
        <v>0</v>
      </c>
      <c r="C13" s="2397"/>
      <c r="D13" s="2397"/>
      <c r="E13" s="2397"/>
      <c r="F13" s="2397"/>
      <c r="G13" s="2397"/>
      <c r="H13" s="2397"/>
      <c r="I13" s="2397"/>
      <c r="J13" s="2397"/>
      <c r="K13" s="2397"/>
      <c r="L13" s="2397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91">
        <f>+IF(AND(+ROUND(O14,2)=0,+ROUND(S14,2)=0),0,+IF($K$4="ДА","Нетното салдо на с/ка 4500 в СЕС не е равно на нула! Неравнението е в:",0))</f>
        <v>0</v>
      </c>
      <c r="C14" s="2391"/>
      <c r="D14" s="2391"/>
      <c r="E14" s="2391"/>
      <c r="F14" s="2391"/>
      <c r="G14" s="2391"/>
      <c r="H14" s="2391"/>
      <c r="I14" s="2391"/>
      <c r="J14" s="2391"/>
      <c r="K14" s="2391"/>
      <c r="L14" s="2391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91">
        <f>+IF(AND(+ROUND(O15,2)=0,+ROUND(S15,2)=0),0,+IF($K$4="ДА","Нетното салдо на с/ка 4500 в ДСД не е равно на нула! Неравнението е в:",0))</f>
        <v>0</v>
      </c>
      <c r="C15" s="2391"/>
      <c r="D15" s="2391"/>
      <c r="E15" s="2391"/>
      <c r="F15" s="2391"/>
      <c r="G15" s="2391"/>
      <c r="H15" s="2391"/>
      <c r="I15" s="2391"/>
      <c r="J15" s="2391"/>
      <c r="K15" s="2391"/>
      <c r="L15" s="2391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91">
        <f>+IF(AND(+ROUND(O17,2)=0,+ROUND(S17,2)=0),0,+IF($K$4="ДА","Нетното салдо на с/ка 4501 не е равно на нула! Неравнението е в:",0))</f>
        <v>0</v>
      </c>
      <c r="C17" s="2391"/>
      <c r="D17" s="2391"/>
      <c r="E17" s="2391"/>
      <c r="F17" s="2391"/>
      <c r="G17" s="2391"/>
      <c r="H17" s="2391"/>
      <c r="I17" s="2391"/>
      <c r="J17" s="2391"/>
      <c r="K17" s="2391"/>
      <c r="L17" s="2391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91">
        <f>+IF(AND(+ROUND(O18,2)=0,+ROUND(S18,2)=0),0,+IF($K$4="ДА","Нетното салдо на с/ка 4502 не е равно на нула! Неравнението е в:",0))</f>
        <v>0</v>
      </c>
      <c r="C18" s="2391"/>
      <c r="D18" s="2391"/>
      <c r="E18" s="2391"/>
      <c r="F18" s="2391"/>
      <c r="G18" s="2391"/>
      <c r="H18" s="2391"/>
      <c r="I18" s="2391"/>
      <c r="J18" s="2391"/>
      <c r="K18" s="2391"/>
      <c r="L18" s="2391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91">
        <f>+IF(AND(+ROUND(O19,2)=0,+ROUND(S19,2)=0),0,+IF($K$4="ДА","Нетното салдо на с/ка 4503 не е равно на нула! Неравнението е в:",0))</f>
        <v>0</v>
      </c>
      <c r="C19" s="2391"/>
      <c r="D19" s="2391"/>
      <c r="E19" s="2391"/>
      <c r="F19" s="2391"/>
      <c r="G19" s="2391"/>
      <c r="H19" s="2391"/>
      <c r="I19" s="2391"/>
      <c r="J19" s="2391"/>
      <c r="K19" s="2391"/>
      <c r="L19" s="2391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92">
        <f>+IF(+ROUND(O21,2)=0,0,+IF($K$4="ДА","Нетното салдо на с/ка 7500 в БЮДЖЕТ не е равно на нула! Неравнението е в:",0))</f>
        <v>0</v>
      </c>
      <c r="C21" s="2392"/>
      <c r="D21" s="2392"/>
      <c r="E21" s="2392"/>
      <c r="F21" s="2392"/>
      <c r="G21" s="2392"/>
      <c r="H21" s="2392"/>
      <c r="I21" s="2392"/>
      <c r="J21" s="2392"/>
      <c r="K21" s="2392"/>
      <c r="L21" s="2392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86">
        <f>+IF('TRIAL-BALANCE'!AV13=0,0,"Грешни КРАЙНИ салда в БЮДЖЕТ")</f>
        <v>0</v>
      </c>
      <c r="S21" s="2386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91">
        <f>+IF(+ROUND(O22,2)=0,0,+IF($K$4="ДА","Нетното салдо на с/ка 7500 в СЕС не е равно на нула! Неравнението е в:",0))</f>
        <v>0</v>
      </c>
      <c r="C22" s="2391"/>
      <c r="D22" s="2391"/>
      <c r="E22" s="2391"/>
      <c r="F22" s="2391"/>
      <c r="G22" s="2391"/>
      <c r="H22" s="2391"/>
      <c r="I22" s="2391"/>
      <c r="J22" s="2391"/>
      <c r="K22" s="2391"/>
      <c r="L22" s="2391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86">
        <f>+IF('TRIAL-BALANCE'!AW13=0,0,"Грешни КРАЙНИ салда в СЕС")</f>
        <v>0</v>
      </c>
      <c r="S22" s="2386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91">
        <f>+IF(+ROUND(O23,2)=0,0,+IF($K$4="ДА","Нетното салдо на с/ка 7500 в ДСД не е равно на нула! Неравнението е в:",0))</f>
        <v>0</v>
      </c>
      <c r="C23" s="2391"/>
      <c r="D23" s="2391"/>
      <c r="E23" s="2391"/>
      <c r="F23" s="2391"/>
      <c r="G23" s="2391"/>
      <c r="H23" s="2391"/>
      <c r="I23" s="2391"/>
      <c r="J23" s="2391"/>
      <c r="K23" s="2391"/>
      <c r="L23" s="2391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85">
        <f>+IF(+'NF-KSF-TRIAL-BAL-2025'!V13=0,0,"Грешни КРАЙНИ салда в СЕС - NF-CSF")</f>
        <v>0</v>
      </c>
      <c r="S23" s="2385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87">
        <f>+IF(AND(R23=0,R25=0),0," ")</f>
        <v>0</v>
      </c>
      <c r="S24" s="2387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92">
        <f>+IF(+ROUND(O25,2)=0,0,+IF($K$4="ДА","Нетното салдо на с/ка 7501 в БЮДЖЕТ не е равно на нула! Неравнението е в:",0))</f>
        <v>0</v>
      </c>
      <c r="C25" s="2392"/>
      <c r="D25" s="2392"/>
      <c r="E25" s="2392"/>
      <c r="F25" s="2392"/>
      <c r="G25" s="2392"/>
      <c r="H25" s="2392"/>
      <c r="I25" s="2392"/>
      <c r="J25" s="2392"/>
      <c r="K25" s="2392"/>
      <c r="L25" s="2392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85">
        <f>+IF(+'RA-TRIAL-BAL-2025'!V13=0,0,"Грешни КРАЙНИ салда в СЕС - RA")</f>
        <v>0</v>
      </c>
      <c r="S25" s="2385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91">
        <f>+IF(+ROUND(O26,2)=0,0,+IF($K$4="ДА","Нетното салдо на с/ка 7501 в СЕС не е равно на нула! Неравнението е в:",0))</f>
        <v>0</v>
      </c>
      <c r="C26" s="2391"/>
      <c r="D26" s="2391"/>
      <c r="E26" s="2391"/>
      <c r="F26" s="2391"/>
      <c r="G26" s="2391"/>
      <c r="H26" s="2391"/>
      <c r="I26" s="2391"/>
      <c r="J26" s="2391"/>
      <c r="K26" s="2391"/>
      <c r="L26" s="2391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85">
        <f>+IF(+'DES-TRIAL-BAL-2025'!V13=0,0,"Грешни КРАЙНИ салда в СЕС - DES")</f>
        <v>0</v>
      </c>
      <c r="S26" s="2385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91">
        <f>+IF(+ROUND(O27,2)=0,0,+IF($K$4="ДА","Нетното салдо на с/ка 7501 в ДСД не е равно на нула! Неравнението е в:",0))</f>
        <v>0</v>
      </c>
      <c r="C27" s="2391"/>
      <c r="D27" s="2391"/>
      <c r="E27" s="2391"/>
      <c r="F27" s="2391"/>
      <c r="G27" s="2391"/>
      <c r="H27" s="2391"/>
      <c r="I27" s="2391"/>
      <c r="J27" s="2391"/>
      <c r="K27" s="2391"/>
      <c r="L27" s="2391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85">
        <f>+IF(+'DMP-TRIAL-BAL-2025'!V13=0,0,"Грешни КРАЙНИ салда в СЕС - DMP")</f>
        <v>0</v>
      </c>
      <c r="S27" s="2385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392">
        <f>+IF(+ROUND(O29,2)=0,0,+IF($K$4="ДА","Нетното салдо на с/ка 7502 в БЮДЖЕТ не е равно на нула! Неравнението е в:",0))</f>
        <v>0</v>
      </c>
      <c r="C29" s="2392"/>
      <c r="D29" s="2392"/>
      <c r="E29" s="2392"/>
      <c r="F29" s="2392"/>
      <c r="G29" s="2392"/>
      <c r="H29" s="2392"/>
      <c r="I29" s="2392"/>
      <c r="J29" s="2392"/>
      <c r="K29" s="2392"/>
      <c r="L29" s="2392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86">
        <f>+IF('TRIAL-BALANCE'!AX13=0,0,"Грешни КРАЙНИ салда в ДСД")</f>
        <v>0</v>
      </c>
      <c r="S29" s="2386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91">
        <f>+IF(+ROUND(O30,2)=0,0,+IF($K$4="ДА","Нетното салдо на с/ка 7502 в СЕС не е равно на нула! Неравнението е в:",0))</f>
        <v>0</v>
      </c>
      <c r="C30" s="2391"/>
      <c r="D30" s="2391"/>
      <c r="E30" s="2391"/>
      <c r="F30" s="2391"/>
      <c r="G30" s="2391"/>
      <c r="H30" s="2391"/>
      <c r="I30" s="2391"/>
      <c r="J30" s="2391"/>
      <c r="K30" s="2391"/>
      <c r="L30" s="2391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91">
        <f>+IF(+ROUND(O31,2)=0,0,+IF($K$4="ДА","Нетното салдо на с/ка 7502 в ДСД не е равно на нула! Неравнението е в:",0))</f>
        <v>0</v>
      </c>
      <c r="C31" s="2391"/>
      <c r="D31" s="2391"/>
      <c r="E31" s="2391"/>
      <c r="F31" s="2391"/>
      <c r="G31" s="2391"/>
      <c r="H31" s="2391"/>
      <c r="I31" s="2391"/>
      <c r="J31" s="2391"/>
      <c r="K31" s="2391"/>
      <c r="L31" s="2391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86">
        <f>IF(ROUND('TRIAL-BALANCE'!O13,2)=ROUND('TRIAL-BALANCE'!P13,2),0,"Грешни НАЧАЛНИ салда в БЮДЖЕТ")</f>
        <v>0</v>
      </c>
      <c r="S31" s="2386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392">
        <f>+IF(+ROUND(O33,2)=0,0,+IF($K$4="ДА","Нетното салдо на с/ка 7600 в БЮДЖЕТ не е равно на нула! Неравнението е в:",0))</f>
        <v>0</v>
      </c>
      <c r="C33" s="2392"/>
      <c r="D33" s="2392"/>
      <c r="E33" s="2392"/>
      <c r="F33" s="2392"/>
      <c r="G33" s="2392"/>
      <c r="H33" s="2392"/>
      <c r="I33" s="2392"/>
      <c r="J33" s="2392"/>
      <c r="K33" s="2392"/>
      <c r="L33" s="2392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86">
        <f>IF(ROUND('TRIAL-BALANCE'!V13,2)=ROUND('TRIAL-BALANCE'!W13,2),0,"Грешни НАЧАЛНИ салда в СЕС")</f>
        <v>0</v>
      </c>
      <c r="S33" s="2386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91">
        <f>+IF(+ROUND(O34,2)=0,0,+IF($K$4="ДА","Нетното салдо на с/ка 7600 в СЕС не е равно на нула! Неравнението е в:",0))</f>
        <v>0</v>
      </c>
      <c r="C34" s="2391"/>
      <c r="D34" s="2391"/>
      <c r="E34" s="2391"/>
      <c r="F34" s="2391"/>
      <c r="G34" s="2391"/>
      <c r="H34" s="2391"/>
      <c r="I34" s="2391"/>
      <c r="J34" s="2391"/>
      <c r="K34" s="2391"/>
      <c r="L34" s="2391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85">
        <f>+IF(ROUND('NF-KSF-TRIAL-BAL-2025'!O13,2)=ROUND('NF-KSF-TRIAL-BAL-2025'!P13,2),0,"Грешни НАЧАЛНИ салда в СЕС - NF-CSF")</f>
        <v>0</v>
      </c>
      <c r="S34" s="2385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91">
        <f>+IF(+ROUND(O35,2)=0,0,+IF($K$4="ДА","Нетното салдо на с/ка 7600 в ДСД не е равно на нула! Неравнението е в:",0))</f>
        <v>0</v>
      </c>
      <c r="C35" s="2391"/>
      <c r="D35" s="2391"/>
      <c r="E35" s="2391"/>
      <c r="F35" s="2391"/>
      <c r="G35" s="2391"/>
      <c r="H35" s="2391"/>
      <c r="I35" s="2391"/>
      <c r="J35" s="2391"/>
      <c r="K35" s="2391"/>
      <c r="L35" s="2391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85">
        <f>+IF(ROUND('RA-TRIAL-BAL-2025'!O13,2)=ROUND('RA-TRIAL-BAL-2025'!P13,2),0,"Грешни НАЧАЛНИ салда в СЕС - RA")</f>
        <v>0</v>
      </c>
      <c r="S35" s="2385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87">
        <f>+IF(AND(R35=0,R37=0),0," ")</f>
        <v>0</v>
      </c>
      <c r="S36" s="2387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91">
        <f>+IF(+ROUND(O37,2)=0,0,+IF($K$4="ДА","Нетното салдо на с/ка 7601 не е равно на нула! Неравнението е в:",0))</f>
        <v>0</v>
      </c>
      <c r="C37" s="2391"/>
      <c r="D37" s="2391"/>
      <c r="E37" s="2391"/>
      <c r="F37" s="2391"/>
      <c r="G37" s="2391"/>
      <c r="H37" s="2391"/>
      <c r="I37" s="2391"/>
      <c r="J37" s="2391"/>
      <c r="K37" s="2391"/>
      <c r="L37" s="2391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85">
        <f>+IF(ROUND('DES-TRIAL-BAL-2025'!O13,2)=ROUND('DES-TRIAL-BAL-2025'!P13,2),0,"Грешни НАЧАЛНИ салда в СЕС - DES")</f>
        <v>0</v>
      </c>
      <c r="S37" s="2385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91">
        <f>+IF(+ROUND(O38,2)=0,0,+IF($K$4="ДА","Нетното салдо на с/ка 7602 не е равно на нула! Неравнението е в:",0))</f>
        <v>0</v>
      </c>
      <c r="C38" s="2391"/>
      <c r="D38" s="2391"/>
      <c r="E38" s="2391"/>
      <c r="F38" s="2391"/>
      <c r="G38" s="2391"/>
      <c r="H38" s="2391"/>
      <c r="I38" s="2391"/>
      <c r="J38" s="2391"/>
      <c r="K38" s="2391"/>
      <c r="L38" s="2391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85">
        <f>+IF(ROUND('DMP-TRIAL-BAL-2025'!O13,2)=ROUND('DMP-TRIAL-BAL-2025'!P13,2),0,"Грешни НАЧАЛНИ салда в СЕС - DMP")</f>
        <v>0</v>
      </c>
      <c r="S38" s="2385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91">
        <f>+IF(+ROUND(O39,2)=0,0,+IF($K$4="ДА","Нетното салдо на с/ка 7603 не е равно на нула! Неравнението е в:",0))</f>
        <v>0</v>
      </c>
      <c r="C39" s="2391"/>
      <c r="D39" s="2391"/>
      <c r="E39" s="2391"/>
      <c r="F39" s="2391"/>
      <c r="G39" s="2391"/>
      <c r="H39" s="2391"/>
      <c r="I39" s="2391"/>
      <c r="J39" s="2391"/>
      <c r="K39" s="2391"/>
      <c r="L39" s="2391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86">
        <f>IF(ROUND('TRIAL-BALANCE'!AC13,2)=ROUND('TRIAL-BALANCE'!AD13,2),0,"Грешни НАЧАЛНИ салда в ДСД")</f>
        <v>0</v>
      </c>
      <c r="S39" s="2386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B26:L26"/>
    <mergeCell ref="B27:L27"/>
    <mergeCell ref="B22:L22"/>
    <mergeCell ref="B23:L23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2:I2"/>
    <mergeCell ref="B8:I8"/>
    <mergeCell ref="B38:L38"/>
    <mergeCell ref="B39:L39"/>
    <mergeCell ref="B30:L30"/>
    <mergeCell ref="B31:L31"/>
    <mergeCell ref="B33:L33"/>
    <mergeCell ref="B34:L34"/>
    <mergeCell ref="B37:L37"/>
    <mergeCell ref="B35:L35"/>
    <mergeCell ref="B21:L21"/>
    <mergeCell ref="B15:L15"/>
    <mergeCell ref="B29:L29"/>
    <mergeCell ref="B17:L17"/>
    <mergeCell ref="B18:L18"/>
    <mergeCell ref="B19:L19"/>
    <mergeCell ref="B25:L2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R37:S37"/>
    <mergeCell ref="R38:S38"/>
    <mergeCell ref="R39:S39"/>
    <mergeCell ref="R36:S36"/>
    <mergeCell ref="R34:S34"/>
    <mergeCell ref="R35:S35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tabSelected="1" zoomScaleNormal="100" workbookViewId="0">
      <pane xSplit="12" ySplit="13" topLeftCell="M270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J8" sqref="J8:L8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05" t="s">
        <v>2300</v>
      </c>
      <c r="F2" s="2406"/>
      <c r="G2" s="2406"/>
      <c r="H2" s="2406"/>
      <c r="I2" s="2406"/>
      <c r="J2" s="2406"/>
      <c r="K2" s="2406"/>
      <c r="L2" s="2407"/>
      <c r="M2" s="46"/>
      <c r="N2" s="1923" t="str">
        <f>+LEFT(H12,6)</f>
        <v>30 сеп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2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3"/>
      <c r="C3" s="2423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23"/>
      <c r="B4" s="2423"/>
      <c r="C4" s="2423"/>
      <c r="D4" s="2418"/>
      <c r="E4" s="2419"/>
      <c r="F4" s="1890" t="s">
        <v>1942</v>
      </c>
      <c r="G4" s="2420"/>
      <c r="H4" s="2421"/>
      <c r="I4" s="2421"/>
      <c r="J4" s="2421"/>
      <c r="K4" s="2421"/>
      <c r="L4" s="2422"/>
      <c r="M4" s="47"/>
      <c r="N4" s="1923" t="str">
        <f>+IF($N$2="31 дек","12",+IF($N$2="30 сеп","09",+IF($N$2="30 юни","06",+IF($N$2="31 мар","03",0))))</f>
        <v>09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23"/>
      <c r="B5" s="2423"/>
      <c r="C5" s="2423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08">
        <v>413691</v>
      </c>
      <c r="D6" s="2409"/>
      <c r="E6" s="2410"/>
      <c r="F6" s="433" t="s">
        <v>530</v>
      </c>
      <c r="G6" s="2411"/>
      <c r="H6" s="2412"/>
      <c r="I6" s="2412"/>
      <c r="J6" s="2412"/>
      <c r="K6" s="2412"/>
      <c r="L6" s="2413"/>
      <c r="M6" s="48"/>
      <c r="N6" s="111"/>
      <c r="O6" s="2440" t="s">
        <v>1114</v>
      </c>
      <c r="P6" s="2441"/>
      <c r="Q6" s="2441"/>
      <c r="R6" s="2441"/>
      <c r="S6" s="2441"/>
      <c r="T6" s="2442"/>
      <c r="U6" s="48"/>
      <c r="V6" s="2434" t="s">
        <v>185</v>
      </c>
      <c r="W6" s="2435"/>
      <c r="X6" s="2435"/>
      <c r="Y6" s="2435"/>
      <c r="Z6" s="2435"/>
      <c r="AA6" s="2436"/>
      <c r="AB6" s="48"/>
      <c r="AC6" s="2446" t="s">
        <v>160</v>
      </c>
      <c r="AD6" s="2447"/>
      <c r="AE6" s="2447"/>
      <c r="AF6" s="2447"/>
      <c r="AG6" s="2447"/>
      <c r="AH6" s="2448"/>
      <c r="AI6" s="48"/>
      <c r="AJ6" s="200"/>
      <c r="AK6" s="2452" t="str">
        <f>+E2</f>
        <v>ОБЩИНА ГУЛЯНЦИ</v>
      </c>
      <c r="AL6" s="2431"/>
      <c r="AM6" s="2431"/>
      <c r="AN6" s="1530" t="s">
        <v>194</v>
      </c>
      <c r="AO6" s="2431" t="str">
        <f>+H12</f>
        <v>30 септември 2025 г.</v>
      </c>
      <c r="AP6" s="2432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43"/>
      <c r="P7" s="2444"/>
      <c r="Q7" s="2444"/>
      <c r="R7" s="2444"/>
      <c r="S7" s="2444"/>
      <c r="T7" s="2445"/>
      <c r="U7" s="412"/>
      <c r="V7" s="2437"/>
      <c r="W7" s="2438"/>
      <c r="X7" s="2438"/>
      <c r="Y7" s="2438"/>
      <c r="Z7" s="2438"/>
      <c r="AA7" s="2439"/>
      <c r="AB7" s="45"/>
      <c r="AC7" s="2449"/>
      <c r="AD7" s="2450"/>
      <c r="AE7" s="2450"/>
      <c r="AF7" s="2450"/>
      <c r="AG7" s="2450"/>
      <c r="AH7" s="2451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2025</v>
      </c>
      <c r="F8" s="434" t="s">
        <v>1198</v>
      </c>
      <c r="G8" s="2414">
        <v>65612171</v>
      </c>
      <c r="H8" s="2415"/>
      <c r="I8" s="1248" t="s">
        <v>1200</v>
      </c>
      <c r="J8" s="2416"/>
      <c r="K8" s="2417"/>
      <c r="L8" s="2417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2028</v>
      </c>
      <c r="AS8" s="1098"/>
      <c r="AT8" s="1099"/>
      <c r="AU8" s="43"/>
      <c r="AV8" s="2433">
        <f>+IF(AND(+AV13=0,AW13=0,AX13=0),0,"КОНТРОЛА - НАЛИЧИЕ И БРОЙ  НА ГРЕШНИ КРАЙНИ САЛДА")</f>
        <v>0</v>
      </c>
      <c r="AW8" s="2433"/>
      <c r="AX8" s="2433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28">
        <v>45957</v>
      </c>
      <c r="L10" s="2429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24" t="str">
        <f>+F10</f>
        <v>/СБОРНА/</v>
      </c>
      <c r="F12" s="2424"/>
      <c r="G12" s="1057" t="s">
        <v>999</v>
      </c>
      <c r="H12" s="2430" t="s">
        <v>2181</v>
      </c>
      <c r="I12" s="2430"/>
      <c r="J12" s="2430"/>
      <c r="K12" s="2430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2074</v>
      </c>
      <c r="AS12" s="2136" t="s">
        <v>196</v>
      </c>
      <c r="AT12" s="2137" t="s">
        <v>2073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03">
        <f>+IF(AND(AV13=0,AW13=0,AX13=0),0,"ИМА грешни КРАЙНИ салда - виж колони AV:AX")</f>
        <v>0</v>
      </c>
      <c r="I13" s="2403"/>
      <c r="J13" s="2403"/>
      <c r="K13" s="2403"/>
      <c r="L13" s="2404"/>
      <c r="M13" s="49"/>
      <c r="N13" s="1062" t="s">
        <v>202</v>
      </c>
      <c r="O13" s="1063">
        <f t="shared" ref="O13:T13" si="0">+O890</f>
        <v>50133752.460000001</v>
      </c>
      <c r="P13" s="1064">
        <f t="shared" si="0"/>
        <v>50133752.460000001</v>
      </c>
      <c r="Q13" s="1065">
        <f t="shared" si="0"/>
        <v>139072134.34999999</v>
      </c>
      <c r="R13" s="1064">
        <f t="shared" si="0"/>
        <v>139072134.34999999</v>
      </c>
      <c r="S13" s="1065">
        <f t="shared" si="0"/>
        <v>107004735.43000001</v>
      </c>
      <c r="T13" s="1066">
        <f t="shared" si="0"/>
        <v>107004735.43000001</v>
      </c>
      <c r="U13" s="335"/>
      <c r="V13" s="1067">
        <f t="shared" ref="V13:AA13" si="1">+V890</f>
        <v>8078767.0099999998</v>
      </c>
      <c r="W13" s="1068">
        <f t="shared" si="1"/>
        <v>8078767.0099999998</v>
      </c>
      <c r="X13" s="1069">
        <f t="shared" si="1"/>
        <v>20390523.050000001</v>
      </c>
      <c r="Y13" s="1068">
        <f t="shared" si="1"/>
        <v>20390523.050000001</v>
      </c>
      <c r="Z13" s="1069">
        <f t="shared" si="1"/>
        <v>15138031.939999999</v>
      </c>
      <c r="AA13" s="1070">
        <f t="shared" si="1"/>
        <v>15138031.939999999</v>
      </c>
      <c r="AB13" s="335"/>
      <c r="AC13" s="1071">
        <f t="shared" ref="AC13:AH13" si="2">+AC890</f>
        <v>77621158.519999996</v>
      </c>
      <c r="AD13" s="1072">
        <f t="shared" si="2"/>
        <v>77621158.519999996</v>
      </c>
      <c r="AE13" s="1073">
        <f t="shared" si="2"/>
        <v>3440919.25</v>
      </c>
      <c r="AF13" s="1072">
        <f t="shared" si="2"/>
        <v>3440919.25</v>
      </c>
      <c r="AG13" s="1073">
        <f t="shared" si="2"/>
        <v>79666501.069999993</v>
      </c>
      <c r="AH13" s="1074">
        <f t="shared" si="2"/>
        <v>79666501.069999993</v>
      </c>
      <c r="AI13" s="49"/>
      <c r="AJ13" s="1493" t="s">
        <v>202</v>
      </c>
      <c r="AK13" s="1494">
        <f t="shared" ref="AK13:AP13" si="3">+AK890</f>
        <v>135833677.99000001</v>
      </c>
      <c r="AL13" s="1495">
        <f t="shared" si="3"/>
        <v>135833677.99000001</v>
      </c>
      <c r="AM13" s="1496">
        <f t="shared" si="3"/>
        <v>162903576.65000001</v>
      </c>
      <c r="AN13" s="1495">
        <f t="shared" si="3"/>
        <v>162903576.65000001</v>
      </c>
      <c r="AO13" s="1496">
        <f t="shared" si="3"/>
        <v>201809268.44</v>
      </c>
      <c r="AP13" s="1497">
        <f t="shared" si="3"/>
        <v>201809268.44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+'NF-KSF-TRIAL-BAL-2025'!V13+'RA-TRIAL-BAL-2025'!V13+'DES-TRIAL-BAL-2025'!V13+'DMP-TRIAL-BAL-2025'!V13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+'NF-KSF-TRIAL-BAL-2025'!O14+'RA-TRIAL-BAL-2025'!O14+'DES-TRIAL-BAL-2025'!O14+'DMP-TRIAL-BAL-2025'!O14</f>
        <v>0</v>
      </c>
      <c r="W14" s="517">
        <f>+'NF-KSF-TRIAL-BAL-2025'!P14+'RA-TRIAL-BAL-2025'!P14+'DES-TRIAL-BAL-2025'!P14+'DMP-TRIAL-BAL-2025'!P14</f>
        <v>6842.68</v>
      </c>
      <c r="X14" s="516">
        <f>+'NF-KSF-TRIAL-BAL-2025'!Q14+'RA-TRIAL-BAL-2025'!Q14+'DES-TRIAL-BAL-2025'!Q14+'DMP-TRIAL-BAL-2025'!Q14</f>
        <v>0</v>
      </c>
      <c r="Y14" s="517">
        <f>+'NF-KSF-TRIAL-BAL-2025'!R14+'RA-TRIAL-BAL-2025'!R14+'DES-TRIAL-BAL-2025'!R14+'DMP-TRIAL-BAL-2025'!R14</f>
        <v>0</v>
      </c>
      <c r="Z14" s="516">
        <f>+'NF-KSF-TRIAL-BAL-2025'!S14+'RA-TRIAL-BAL-2025'!S14+'DES-TRIAL-BAL-2025'!S14+'DMP-TRIAL-BAL-2025'!S14</f>
        <v>0</v>
      </c>
      <c r="AA14" s="518">
        <f>+'NF-KSF-TRIAL-BAL-2025'!T14+'RA-TRIAL-BAL-2025'!T14+'DES-TRIAL-BAL-2025'!T14+'DMP-TRIAL-BAL-2025'!T14</f>
        <v>6842.68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12994889.33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12994889.329999998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9021631.6099999994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9021631.6099999994</v>
      </c>
      <c r="U15" s="51"/>
      <c r="V15" s="532">
        <f>+'NF-KSF-TRIAL-BAL-2025'!O15+'RA-TRIAL-BAL-2025'!O15+'DES-TRIAL-BAL-2025'!O15+'DMP-TRIAL-BAL-2025'!O15</f>
        <v>55051.19</v>
      </c>
      <c r="W15" s="520">
        <f>+'NF-KSF-TRIAL-BAL-2025'!P15+'RA-TRIAL-BAL-2025'!P15+'DES-TRIAL-BAL-2025'!P15+'DMP-TRIAL-BAL-2025'!P15</f>
        <v>1642585.4200000002</v>
      </c>
      <c r="X15" s="519">
        <f>+'NF-KSF-TRIAL-BAL-2025'!Q15+'RA-TRIAL-BAL-2025'!Q15+'DES-TRIAL-BAL-2025'!Q15+'DMP-TRIAL-BAL-2025'!Q15</f>
        <v>0</v>
      </c>
      <c r="Y15" s="520">
        <f>+'NF-KSF-TRIAL-BAL-2025'!R15+'RA-TRIAL-BAL-2025'!R15+'DES-TRIAL-BAL-2025'!R15+'DMP-TRIAL-BAL-2025'!R15</f>
        <v>0</v>
      </c>
      <c r="Z15" s="519">
        <f>+'NF-KSF-TRIAL-BAL-2025'!S15+'RA-TRIAL-BAL-2025'!S15+'DES-TRIAL-BAL-2025'!S15+'DMP-TRIAL-BAL-2025'!S15</f>
        <v>55051.19</v>
      </c>
      <c r="AA15" s="338">
        <f>+'NF-KSF-TRIAL-BAL-2025'!T15+'RA-TRIAL-BAL-2025'!T15+'DES-TRIAL-BAL-2025'!T15+'DMP-TRIAL-BAL-2025'!T15</f>
        <v>1642585.4200000002</v>
      </c>
      <c r="AB15" s="51"/>
      <c r="AC15" s="314"/>
      <c r="AD15" s="315">
        <v>61504003.960000001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61504003.960000001</v>
      </c>
      <c r="AI15" s="51"/>
      <c r="AJ15" s="1470">
        <f t="shared" si="4"/>
        <v>1101</v>
      </c>
      <c r="AK15" s="938">
        <f t="shared" ref="AK15:AN25" si="9">+ROUND(+O15+V15+AC15,2)</f>
        <v>55051.19</v>
      </c>
      <c r="AL15" s="957">
        <f t="shared" si="9"/>
        <v>72168220.989999995</v>
      </c>
      <c r="AM15" s="317">
        <f t="shared" si="9"/>
        <v>0</v>
      </c>
      <c r="AN15" s="957">
        <f t="shared" si="9"/>
        <v>0</v>
      </c>
      <c r="AO15" s="317">
        <f>+S15+Z15+AG15</f>
        <v>55051.19</v>
      </c>
      <c r="AP15" s="28">
        <f>+T15+AA15+AH15</f>
        <v>72168220.989999995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+'NF-KSF-TRIAL-BAL-2025'!O16+'RA-TRIAL-BAL-2025'!O16+'DES-TRIAL-BAL-2025'!O16+'DMP-TRIAL-BAL-2025'!O16</f>
        <v>0</v>
      </c>
      <c r="W16" s="520">
        <f>+'NF-KSF-TRIAL-BAL-2025'!P16+'RA-TRIAL-BAL-2025'!P16+'DES-TRIAL-BAL-2025'!P16+'DMP-TRIAL-BAL-2025'!P16</f>
        <v>0</v>
      </c>
      <c r="X16" s="519">
        <f>+'NF-KSF-TRIAL-BAL-2025'!Q16+'RA-TRIAL-BAL-2025'!Q16+'DES-TRIAL-BAL-2025'!Q16+'DMP-TRIAL-BAL-2025'!Q16</f>
        <v>0</v>
      </c>
      <c r="Y16" s="520">
        <f>+'NF-KSF-TRIAL-BAL-2025'!R16+'RA-TRIAL-BAL-2025'!R16+'DES-TRIAL-BAL-2025'!R16+'DMP-TRIAL-BAL-2025'!R16</f>
        <v>0</v>
      </c>
      <c r="Z16" s="519">
        <f>+'NF-KSF-TRIAL-BAL-2025'!S16+'RA-TRIAL-BAL-2025'!S16+'DES-TRIAL-BAL-2025'!S16+'DMP-TRIAL-BAL-2025'!S16</f>
        <v>0</v>
      </c>
      <c r="AA16" s="338">
        <f>+'NF-KSF-TRIAL-BAL-2025'!T16+'RA-TRIAL-BAL-2025'!T16+'DES-TRIAL-BAL-2025'!T16+'DMP-TRIAL-BAL-2025'!T16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2181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+'NF-KSF-TRIAL-BAL-2025'!O17+'RA-TRIAL-BAL-2025'!O17+'DES-TRIAL-BAL-2025'!O17+'DMP-TRIAL-BAL-2025'!O17</f>
        <v>0</v>
      </c>
      <c r="W17" s="520">
        <f>+'NF-KSF-TRIAL-BAL-2025'!P17+'RA-TRIAL-BAL-2025'!P17+'DES-TRIAL-BAL-2025'!P17+'DMP-TRIAL-BAL-2025'!P17</f>
        <v>0</v>
      </c>
      <c r="X17" s="519">
        <f>+'NF-KSF-TRIAL-BAL-2025'!Q17+'RA-TRIAL-BAL-2025'!Q17+'DES-TRIAL-BAL-2025'!Q17+'DMP-TRIAL-BAL-2025'!Q17</f>
        <v>0</v>
      </c>
      <c r="Y17" s="520">
        <f>+'NF-KSF-TRIAL-BAL-2025'!R17+'RA-TRIAL-BAL-2025'!R17+'DES-TRIAL-BAL-2025'!R17+'DMP-TRIAL-BAL-2025'!R17</f>
        <v>0</v>
      </c>
      <c r="Z17" s="519">
        <f>+'NF-KSF-TRIAL-BAL-2025'!S17+'RA-TRIAL-BAL-2025'!S17+'DES-TRIAL-BAL-2025'!S17+'DMP-TRIAL-BAL-2025'!S17</f>
        <v>0</v>
      </c>
      <c r="AA17" s="338">
        <f>+'NF-KSF-TRIAL-BAL-2025'!T17+'RA-TRIAL-BAL-2025'!T17+'DES-TRIAL-BAL-2025'!T17+'DMP-TRIAL-BAL-2025'!T17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2182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+'NF-KSF-TRIAL-BAL-2025'!O18+'RA-TRIAL-BAL-2025'!O18+'DES-TRIAL-BAL-2025'!O18+'DMP-TRIAL-BAL-2025'!O18</f>
        <v>0</v>
      </c>
      <c r="W18" s="520">
        <f>+'NF-KSF-TRIAL-BAL-2025'!P18+'RA-TRIAL-BAL-2025'!P18+'DES-TRIAL-BAL-2025'!P18+'DMP-TRIAL-BAL-2025'!P18</f>
        <v>0</v>
      </c>
      <c r="X18" s="519">
        <f>+'NF-KSF-TRIAL-BAL-2025'!Q18+'RA-TRIAL-BAL-2025'!Q18+'DES-TRIAL-BAL-2025'!Q18+'DMP-TRIAL-BAL-2025'!Q18</f>
        <v>0</v>
      </c>
      <c r="Y18" s="520">
        <f>+'NF-KSF-TRIAL-BAL-2025'!R18+'RA-TRIAL-BAL-2025'!R18+'DES-TRIAL-BAL-2025'!R18+'DMP-TRIAL-BAL-2025'!R18</f>
        <v>0</v>
      </c>
      <c r="Z18" s="519">
        <f>+'NF-KSF-TRIAL-BAL-2025'!S18+'RA-TRIAL-BAL-2025'!S18+'DES-TRIAL-BAL-2025'!S18+'DMP-TRIAL-BAL-2025'!S18</f>
        <v>0</v>
      </c>
      <c r="AA18" s="338">
        <f>+'NF-KSF-TRIAL-BAL-2025'!T18+'RA-TRIAL-BAL-2025'!T18+'DES-TRIAL-BAL-2025'!T18+'DMP-TRIAL-BAL-2025'!T18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+'NF-KSF-TRIAL-BAL-2025'!O19+'RA-TRIAL-BAL-2025'!O19+'DES-TRIAL-BAL-2025'!O19+'DMP-TRIAL-BAL-2025'!O19</f>
        <v>0</v>
      </c>
      <c r="W19" s="520">
        <f>+'NF-KSF-TRIAL-BAL-2025'!P19+'RA-TRIAL-BAL-2025'!P19+'DES-TRIAL-BAL-2025'!P19+'DMP-TRIAL-BAL-2025'!P19</f>
        <v>0</v>
      </c>
      <c r="X19" s="519">
        <f>+'NF-KSF-TRIAL-BAL-2025'!Q19+'RA-TRIAL-BAL-2025'!Q19+'DES-TRIAL-BAL-2025'!Q19+'DMP-TRIAL-BAL-2025'!Q19</f>
        <v>0</v>
      </c>
      <c r="Y19" s="520">
        <f>+'NF-KSF-TRIAL-BAL-2025'!R19+'RA-TRIAL-BAL-2025'!R19+'DES-TRIAL-BAL-2025'!R19+'DMP-TRIAL-BAL-2025'!R19</f>
        <v>0</v>
      </c>
      <c r="Z19" s="519">
        <f>+'NF-KSF-TRIAL-BAL-2025'!S19+'RA-TRIAL-BAL-2025'!S19+'DES-TRIAL-BAL-2025'!S19+'DMP-TRIAL-BAL-2025'!S19</f>
        <v>0</v>
      </c>
      <c r="AA19" s="338">
        <f>+'NF-KSF-TRIAL-BAL-2025'!T19+'RA-TRIAL-BAL-2025'!T19+'DES-TRIAL-BAL-2025'!T19+'DMP-TRIAL-BAL-2025'!T19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2183</v>
      </c>
      <c r="BA19" s="2261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+'NF-KSF-TRIAL-BAL-2025'!O20+'RA-TRIAL-BAL-2025'!O20+'DES-TRIAL-BAL-2025'!O20+'DMP-TRIAL-BAL-2025'!O20</f>
        <v>0</v>
      </c>
      <c r="W20" s="520">
        <f>+'NF-KSF-TRIAL-BAL-2025'!P20+'RA-TRIAL-BAL-2025'!P20+'DES-TRIAL-BAL-2025'!P20+'DMP-TRIAL-BAL-2025'!P20</f>
        <v>0</v>
      </c>
      <c r="X20" s="519">
        <f>+'NF-KSF-TRIAL-BAL-2025'!Q20+'RA-TRIAL-BAL-2025'!Q20+'DES-TRIAL-BAL-2025'!Q20+'DMP-TRIAL-BAL-2025'!Q20</f>
        <v>0</v>
      </c>
      <c r="Y20" s="520">
        <f>+'NF-KSF-TRIAL-BAL-2025'!R20+'RA-TRIAL-BAL-2025'!R20+'DES-TRIAL-BAL-2025'!R20+'DMP-TRIAL-BAL-2025'!R20</f>
        <v>0</v>
      </c>
      <c r="Z20" s="519">
        <f>+'NF-KSF-TRIAL-BAL-2025'!S20+'RA-TRIAL-BAL-2025'!S20+'DES-TRIAL-BAL-2025'!S20+'DMP-TRIAL-BAL-2025'!S20</f>
        <v>0</v>
      </c>
      <c r="AA20" s="338">
        <f>+'NF-KSF-TRIAL-BAL-2025'!T20+'RA-TRIAL-BAL-2025'!T20+'DES-TRIAL-BAL-2025'!T20+'DMP-TRIAL-BAL-2025'!T20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2184</v>
      </c>
      <c r="BA20" s="2263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+'NF-KSF-TRIAL-BAL-2025'!O21+'RA-TRIAL-BAL-2025'!O21+'DES-TRIAL-BAL-2025'!O21+'DMP-TRIAL-BAL-2025'!O21</f>
        <v>0</v>
      </c>
      <c r="W21" s="520">
        <f>+'NF-KSF-TRIAL-BAL-2025'!P21+'RA-TRIAL-BAL-2025'!P21+'DES-TRIAL-BAL-2025'!P21+'DMP-TRIAL-BAL-2025'!P21</f>
        <v>0</v>
      </c>
      <c r="X21" s="519">
        <f>+'NF-KSF-TRIAL-BAL-2025'!Q21+'RA-TRIAL-BAL-2025'!Q21+'DES-TRIAL-BAL-2025'!Q21+'DMP-TRIAL-BAL-2025'!Q21</f>
        <v>0</v>
      </c>
      <c r="Y21" s="520">
        <f>+'NF-KSF-TRIAL-BAL-2025'!R21+'RA-TRIAL-BAL-2025'!R21+'DES-TRIAL-BAL-2025'!R21+'DMP-TRIAL-BAL-2025'!R21</f>
        <v>0</v>
      </c>
      <c r="Z21" s="519">
        <f>+'NF-KSF-TRIAL-BAL-2025'!S21+'RA-TRIAL-BAL-2025'!S21+'DES-TRIAL-BAL-2025'!S21+'DMP-TRIAL-BAL-2025'!S21</f>
        <v>0</v>
      </c>
      <c r="AA21" s="338">
        <f>+'NF-KSF-TRIAL-BAL-2025'!T21+'RA-TRIAL-BAL-2025'!T21+'DES-TRIAL-BAL-2025'!T21+'DMP-TRIAL-BAL-2025'!T21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+'NF-KSF-TRIAL-BAL-2025'!O22+'RA-TRIAL-BAL-2025'!O22+'DES-TRIAL-BAL-2025'!O22+'DMP-TRIAL-BAL-2025'!O22</f>
        <v>0</v>
      </c>
      <c r="W22" s="520">
        <f>+'NF-KSF-TRIAL-BAL-2025'!P22+'RA-TRIAL-BAL-2025'!P22+'DES-TRIAL-BAL-2025'!P22+'DMP-TRIAL-BAL-2025'!P22</f>
        <v>0</v>
      </c>
      <c r="X22" s="578">
        <f>+'NF-KSF-TRIAL-BAL-2025'!Q22+'RA-TRIAL-BAL-2025'!Q22+'DES-TRIAL-BAL-2025'!Q22+'DMP-TRIAL-BAL-2025'!Q22</f>
        <v>0</v>
      </c>
      <c r="Y22" s="577">
        <f>+'NF-KSF-TRIAL-BAL-2025'!R22+'RA-TRIAL-BAL-2025'!R22+'DES-TRIAL-BAL-2025'!R22+'DMP-TRIAL-BAL-2025'!R22</f>
        <v>0</v>
      </c>
      <c r="Z22" s="578">
        <f>+'NF-KSF-TRIAL-BAL-2025'!S22+'RA-TRIAL-BAL-2025'!S22+'DES-TRIAL-BAL-2025'!S22+'DMP-TRIAL-BAL-2025'!S22</f>
        <v>0</v>
      </c>
      <c r="AA22" s="579">
        <f>+'NF-KSF-TRIAL-BAL-2025'!T22+'RA-TRIAL-BAL-2025'!T22+'DES-TRIAL-BAL-2025'!T22+'DMP-TRIAL-BAL-2025'!T22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2185</v>
      </c>
      <c r="BA22" s="2261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+'NF-KSF-TRIAL-BAL-2025'!O23+'RA-TRIAL-BAL-2025'!O23+'DES-TRIAL-BAL-2025'!O23+'DMP-TRIAL-BAL-2025'!O23</f>
        <v>0</v>
      </c>
      <c r="W23" s="520">
        <f>+'NF-KSF-TRIAL-BAL-2025'!P23+'RA-TRIAL-BAL-2025'!P23+'DES-TRIAL-BAL-2025'!P23+'DMP-TRIAL-BAL-2025'!P23</f>
        <v>0</v>
      </c>
      <c r="X23" s="578">
        <f>+'NF-KSF-TRIAL-BAL-2025'!Q23+'RA-TRIAL-BAL-2025'!Q23+'DES-TRIAL-BAL-2025'!Q23+'DMP-TRIAL-BAL-2025'!Q23</f>
        <v>0</v>
      </c>
      <c r="Y23" s="577">
        <f>+'NF-KSF-TRIAL-BAL-2025'!R23+'RA-TRIAL-BAL-2025'!R23+'DES-TRIAL-BAL-2025'!R23+'DMP-TRIAL-BAL-2025'!R23</f>
        <v>0</v>
      </c>
      <c r="Z23" s="578">
        <f>+'NF-KSF-TRIAL-BAL-2025'!S23+'RA-TRIAL-BAL-2025'!S23+'DES-TRIAL-BAL-2025'!S23+'DMP-TRIAL-BAL-2025'!S23</f>
        <v>0</v>
      </c>
      <c r="AA23" s="579">
        <f>+'NF-KSF-TRIAL-BAL-2025'!T23+'RA-TRIAL-BAL-2025'!T23+'DES-TRIAL-BAL-2025'!T23+'DMP-TRIAL-BAL-2025'!T23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2186</v>
      </c>
      <c r="BA23" s="2263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+'NF-KSF-TRIAL-BAL-2025'!O24+'RA-TRIAL-BAL-2025'!O24+'DES-TRIAL-BAL-2025'!O24+'DMP-TRIAL-BAL-2025'!O24</f>
        <v>0</v>
      </c>
      <c r="W24" s="520">
        <f>+'NF-KSF-TRIAL-BAL-2025'!P24+'RA-TRIAL-BAL-2025'!P24+'DES-TRIAL-BAL-2025'!P24+'DMP-TRIAL-BAL-2025'!P24</f>
        <v>0</v>
      </c>
      <c r="X24" s="519">
        <f>+'NF-KSF-TRIAL-BAL-2025'!Q24+'RA-TRIAL-BAL-2025'!Q24+'DES-TRIAL-BAL-2025'!Q24+'DMP-TRIAL-BAL-2025'!Q24</f>
        <v>0</v>
      </c>
      <c r="Y24" s="520">
        <f>+'NF-KSF-TRIAL-BAL-2025'!R24+'RA-TRIAL-BAL-2025'!R24+'DES-TRIAL-BAL-2025'!R24+'DMP-TRIAL-BAL-2025'!R24</f>
        <v>0</v>
      </c>
      <c r="Z24" s="519">
        <f>+'NF-KSF-TRIAL-BAL-2025'!S24+'RA-TRIAL-BAL-2025'!S24+'DES-TRIAL-BAL-2025'!S24+'DMP-TRIAL-BAL-2025'!S24</f>
        <v>0</v>
      </c>
      <c r="AA24" s="338">
        <f>+'NF-KSF-TRIAL-BAL-2025'!T24+'RA-TRIAL-BAL-2025'!T24+'DES-TRIAL-BAL-2025'!T24+'DMP-TRIAL-BAL-2025'!T24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+'NF-KSF-TRIAL-BAL-2025'!O25+'RA-TRIAL-BAL-2025'!O25+'DES-TRIAL-BAL-2025'!O25+'DMP-TRIAL-BAL-2025'!O25</f>
        <v>0</v>
      </c>
      <c r="W25" s="520">
        <f>+'NF-KSF-TRIAL-BAL-2025'!P25+'RA-TRIAL-BAL-2025'!P25+'DES-TRIAL-BAL-2025'!P25+'DMP-TRIAL-BAL-2025'!P25</f>
        <v>0</v>
      </c>
      <c r="X25" s="519">
        <f>+'NF-KSF-TRIAL-BAL-2025'!Q25+'RA-TRIAL-BAL-2025'!Q25+'DES-TRIAL-BAL-2025'!Q25+'DMP-TRIAL-BAL-2025'!Q25</f>
        <v>0</v>
      </c>
      <c r="Y25" s="520">
        <f>+'NF-KSF-TRIAL-BAL-2025'!R25+'RA-TRIAL-BAL-2025'!R25+'DES-TRIAL-BAL-2025'!R25+'DMP-TRIAL-BAL-2025'!R25</f>
        <v>0</v>
      </c>
      <c r="Z25" s="519">
        <f>+'NF-KSF-TRIAL-BAL-2025'!S25+'RA-TRIAL-BAL-2025'!S25+'DES-TRIAL-BAL-2025'!S25+'DMP-TRIAL-BAL-2025'!S25</f>
        <v>0</v>
      </c>
      <c r="AA25" s="338">
        <f>+'NF-KSF-TRIAL-BAL-2025'!T25+'RA-TRIAL-BAL-2025'!T25+'DES-TRIAL-BAL-2025'!T25+'DMP-TRIAL-BAL-2025'!T25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2187</v>
      </c>
      <c r="BA25" s="2261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+'NF-KSF-TRIAL-BAL-2025'!O26+'RA-TRIAL-BAL-2025'!O26+'DES-TRIAL-BAL-2025'!O26+'DMP-TRIAL-BAL-2025'!O26</f>
        <v>0</v>
      </c>
      <c r="W26" s="520">
        <f>+'NF-KSF-TRIAL-BAL-2025'!P26+'RA-TRIAL-BAL-2025'!P26+'DES-TRIAL-BAL-2025'!P26+'DMP-TRIAL-BAL-2025'!P26</f>
        <v>0</v>
      </c>
      <c r="X26" s="519">
        <f>+'NF-KSF-TRIAL-BAL-2025'!Q26+'RA-TRIAL-BAL-2025'!Q26+'DES-TRIAL-BAL-2025'!Q26+'DMP-TRIAL-BAL-2025'!Q26</f>
        <v>0</v>
      </c>
      <c r="Y26" s="520">
        <f>+'NF-KSF-TRIAL-BAL-2025'!R26+'RA-TRIAL-BAL-2025'!R26+'DES-TRIAL-BAL-2025'!R26+'DMP-TRIAL-BAL-2025'!R26</f>
        <v>0</v>
      </c>
      <c r="Z26" s="519">
        <f>+'NF-KSF-TRIAL-BAL-2025'!S26+'RA-TRIAL-BAL-2025'!S26+'DES-TRIAL-BAL-2025'!S26+'DMP-TRIAL-BAL-2025'!S26</f>
        <v>0</v>
      </c>
      <c r="AA26" s="338">
        <f>+'NF-KSF-TRIAL-BAL-2025'!T26+'RA-TRIAL-BAL-2025'!T26+'DES-TRIAL-BAL-2025'!T26+'DMP-TRIAL-BAL-2025'!T26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2188</v>
      </c>
      <c r="BA26" s="2263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+'NF-KSF-TRIAL-BAL-2025'!O27+'RA-TRIAL-BAL-2025'!O27+'DES-TRIAL-BAL-2025'!O27+'DMP-TRIAL-BAL-2025'!O27</f>
        <v>0</v>
      </c>
      <c r="W27" s="520">
        <f>+'NF-KSF-TRIAL-BAL-2025'!P27+'RA-TRIAL-BAL-2025'!P27+'DES-TRIAL-BAL-2025'!P27+'DMP-TRIAL-BAL-2025'!P27</f>
        <v>0</v>
      </c>
      <c r="X27" s="519">
        <f>+'NF-KSF-TRIAL-BAL-2025'!Q27+'RA-TRIAL-BAL-2025'!Q27+'DES-TRIAL-BAL-2025'!Q27+'DMP-TRIAL-BAL-2025'!Q27</f>
        <v>0</v>
      </c>
      <c r="Y27" s="520">
        <f>+'NF-KSF-TRIAL-BAL-2025'!R27+'RA-TRIAL-BAL-2025'!R27+'DES-TRIAL-BAL-2025'!R27+'DMP-TRIAL-BAL-2025'!R27</f>
        <v>0</v>
      </c>
      <c r="Z27" s="519">
        <f>+'NF-KSF-TRIAL-BAL-2025'!S27+'RA-TRIAL-BAL-2025'!S27+'DES-TRIAL-BAL-2025'!S27+'DMP-TRIAL-BAL-2025'!S27</f>
        <v>0</v>
      </c>
      <c r="AA27" s="338">
        <f>+'NF-KSF-TRIAL-BAL-2025'!T27+'RA-TRIAL-BAL-2025'!T27+'DES-TRIAL-BAL-2025'!T27+'DMP-TRIAL-BAL-2025'!T27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+'NF-KSF-TRIAL-BAL-2025'!O28+'RA-TRIAL-BAL-2025'!O28+'DES-TRIAL-BAL-2025'!O28+'DMP-TRIAL-BAL-2025'!O28</f>
        <v>0</v>
      </c>
      <c r="W28" s="520">
        <f>+'NF-KSF-TRIAL-BAL-2025'!P28+'RA-TRIAL-BAL-2025'!P28+'DES-TRIAL-BAL-2025'!P28+'DMP-TRIAL-BAL-2025'!P28</f>
        <v>0</v>
      </c>
      <c r="X28" s="519">
        <f>+'NF-KSF-TRIAL-BAL-2025'!Q28+'RA-TRIAL-BAL-2025'!Q28+'DES-TRIAL-BAL-2025'!Q28+'DMP-TRIAL-BAL-2025'!Q28</f>
        <v>0</v>
      </c>
      <c r="Y28" s="520">
        <f>+'NF-KSF-TRIAL-BAL-2025'!R28+'RA-TRIAL-BAL-2025'!R28+'DES-TRIAL-BAL-2025'!R28+'DMP-TRIAL-BAL-2025'!R28</f>
        <v>0</v>
      </c>
      <c r="Z28" s="519">
        <f>+'NF-KSF-TRIAL-BAL-2025'!S28+'RA-TRIAL-BAL-2025'!S28+'DES-TRIAL-BAL-2025'!S28+'DMP-TRIAL-BAL-2025'!S28</f>
        <v>0</v>
      </c>
      <c r="AA28" s="338">
        <f>+'NF-KSF-TRIAL-BAL-2025'!T28+'RA-TRIAL-BAL-2025'!T28+'DES-TRIAL-BAL-2025'!T28+'DMP-TRIAL-BAL-2025'!T28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2189</v>
      </c>
      <c r="BA28" s="2261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+'NF-KSF-TRIAL-BAL-2025'!O29+'RA-TRIAL-BAL-2025'!O29+'DES-TRIAL-BAL-2025'!O29+'DMP-TRIAL-BAL-2025'!O29</f>
        <v>0</v>
      </c>
      <c r="W29" s="520">
        <f>+'NF-KSF-TRIAL-BAL-2025'!P29+'RA-TRIAL-BAL-2025'!P29+'DES-TRIAL-BAL-2025'!P29+'DMP-TRIAL-BAL-2025'!P29</f>
        <v>0</v>
      </c>
      <c r="X29" s="519">
        <f>+'NF-KSF-TRIAL-BAL-2025'!Q29+'RA-TRIAL-BAL-2025'!Q29+'DES-TRIAL-BAL-2025'!Q29+'DMP-TRIAL-BAL-2025'!Q29</f>
        <v>0</v>
      </c>
      <c r="Y29" s="520">
        <f>+'NF-KSF-TRIAL-BAL-2025'!R29+'RA-TRIAL-BAL-2025'!R29+'DES-TRIAL-BAL-2025'!R29+'DMP-TRIAL-BAL-2025'!R29</f>
        <v>0</v>
      </c>
      <c r="Z29" s="519">
        <f>+'NF-KSF-TRIAL-BAL-2025'!S29+'RA-TRIAL-BAL-2025'!S29+'DES-TRIAL-BAL-2025'!S29+'DMP-TRIAL-BAL-2025'!S29</f>
        <v>0</v>
      </c>
      <c r="AA29" s="338">
        <f>+'NF-KSF-TRIAL-BAL-2025'!T29+'RA-TRIAL-BAL-2025'!T29+'DES-TRIAL-BAL-2025'!T29+'DMP-TRIAL-BAL-2025'!T29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2190</v>
      </c>
      <c r="BA29" s="2263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+'NF-KSF-TRIAL-BAL-2025'!O30+'RA-TRIAL-BAL-2025'!O30+'DES-TRIAL-BAL-2025'!O30+'DMP-TRIAL-BAL-2025'!O30</f>
        <v>0</v>
      </c>
      <c r="W30" s="520">
        <f>+'NF-KSF-TRIAL-BAL-2025'!P30+'RA-TRIAL-BAL-2025'!P30+'DES-TRIAL-BAL-2025'!P30+'DMP-TRIAL-BAL-2025'!P30</f>
        <v>0</v>
      </c>
      <c r="X30" s="519">
        <f>+'NF-KSF-TRIAL-BAL-2025'!Q30+'RA-TRIAL-BAL-2025'!Q30+'DES-TRIAL-BAL-2025'!Q30+'DMP-TRIAL-BAL-2025'!Q30</f>
        <v>0</v>
      </c>
      <c r="Y30" s="520">
        <f>+'NF-KSF-TRIAL-BAL-2025'!R30+'RA-TRIAL-BAL-2025'!R30+'DES-TRIAL-BAL-2025'!R30+'DMP-TRIAL-BAL-2025'!R30</f>
        <v>0</v>
      </c>
      <c r="Z30" s="519">
        <f>+'NF-KSF-TRIAL-BAL-2025'!S30+'RA-TRIAL-BAL-2025'!S30+'DES-TRIAL-BAL-2025'!S30+'DMP-TRIAL-BAL-2025'!S30</f>
        <v>0</v>
      </c>
      <c r="AA30" s="338">
        <f>+'NF-KSF-TRIAL-BAL-2025'!T30+'RA-TRIAL-BAL-2025'!T30+'DES-TRIAL-BAL-2025'!T30+'DMP-TRIAL-BAL-2025'!T30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+'NF-KSF-TRIAL-BAL-2025'!O31+'RA-TRIAL-BAL-2025'!O31+'DES-TRIAL-BAL-2025'!O31+'DMP-TRIAL-BAL-2025'!O31</f>
        <v>0</v>
      </c>
      <c r="W31" s="520">
        <f>+'NF-KSF-TRIAL-BAL-2025'!P31+'RA-TRIAL-BAL-2025'!P31+'DES-TRIAL-BAL-2025'!P31+'DMP-TRIAL-BAL-2025'!P31</f>
        <v>0</v>
      </c>
      <c r="X31" s="519">
        <f>+'NF-KSF-TRIAL-BAL-2025'!Q31+'RA-TRIAL-BAL-2025'!Q31+'DES-TRIAL-BAL-2025'!Q31+'DMP-TRIAL-BAL-2025'!Q31</f>
        <v>0</v>
      </c>
      <c r="Y31" s="520">
        <f>+'NF-KSF-TRIAL-BAL-2025'!R31+'RA-TRIAL-BAL-2025'!R31+'DES-TRIAL-BAL-2025'!R31+'DMP-TRIAL-BAL-2025'!R31</f>
        <v>0</v>
      </c>
      <c r="Z31" s="519">
        <f>+'NF-KSF-TRIAL-BAL-2025'!S31+'RA-TRIAL-BAL-2025'!S31+'DES-TRIAL-BAL-2025'!S31+'DMP-TRIAL-BAL-2025'!S31</f>
        <v>0</v>
      </c>
      <c r="AA31" s="338">
        <f>+'NF-KSF-TRIAL-BAL-2025'!T31+'RA-TRIAL-BAL-2025'!T31+'DES-TRIAL-BAL-2025'!T31+'DMP-TRIAL-BAL-2025'!T31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+'NF-KSF-TRIAL-BAL-2025'!O32+'RA-TRIAL-BAL-2025'!O32+'DES-TRIAL-BAL-2025'!O32+'DMP-TRIAL-BAL-2025'!O32</f>
        <v>0</v>
      </c>
      <c r="W32" s="520">
        <f>+'NF-KSF-TRIAL-BAL-2025'!P32+'RA-TRIAL-BAL-2025'!P32+'DES-TRIAL-BAL-2025'!P32+'DMP-TRIAL-BAL-2025'!P32</f>
        <v>0</v>
      </c>
      <c r="X32" s="519">
        <f>+'NF-KSF-TRIAL-BAL-2025'!Q32+'RA-TRIAL-BAL-2025'!Q32+'DES-TRIAL-BAL-2025'!Q32+'DMP-TRIAL-BAL-2025'!Q32</f>
        <v>0</v>
      </c>
      <c r="Y32" s="520">
        <f>+'NF-KSF-TRIAL-BAL-2025'!R32+'RA-TRIAL-BAL-2025'!R32+'DES-TRIAL-BAL-2025'!R32+'DMP-TRIAL-BAL-2025'!R32</f>
        <v>0</v>
      </c>
      <c r="Z32" s="519">
        <f>+'NF-KSF-TRIAL-BAL-2025'!S32+'RA-TRIAL-BAL-2025'!S32+'DES-TRIAL-BAL-2025'!S32+'DMP-TRIAL-BAL-2025'!S32</f>
        <v>0</v>
      </c>
      <c r="AA32" s="338">
        <f>+'NF-KSF-TRIAL-BAL-2025'!T32+'RA-TRIAL-BAL-2025'!T32+'DES-TRIAL-BAL-2025'!T32+'DMP-TRIAL-BAL-2025'!T32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+'NF-KSF-TRIAL-BAL-2025'!O33+'RA-TRIAL-BAL-2025'!O33+'DES-TRIAL-BAL-2025'!O33+'DMP-TRIAL-BAL-2025'!O33</f>
        <v>0</v>
      </c>
      <c r="W33" s="520">
        <f>+'NF-KSF-TRIAL-BAL-2025'!P33+'RA-TRIAL-BAL-2025'!P33+'DES-TRIAL-BAL-2025'!P33+'DMP-TRIAL-BAL-2025'!P33</f>
        <v>0</v>
      </c>
      <c r="X33" s="519">
        <f>+'NF-KSF-TRIAL-BAL-2025'!Q33+'RA-TRIAL-BAL-2025'!Q33+'DES-TRIAL-BAL-2025'!Q33+'DMP-TRIAL-BAL-2025'!Q33</f>
        <v>0</v>
      </c>
      <c r="Y33" s="520">
        <f>+'NF-KSF-TRIAL-BAL-2025'!R33+'RA-TRIAL-BAL-2025'!R33+'DES-TRIAL-BAL-2025'!R33+'DMP-TRIAL-BAL-2025'!R33</f>
        <v>0</v>
      </c>
      <c r="Z33" s="519">
        <f>+'NF-KSF-TRIAL-BAL-2025'!S33+'RA-TRIAL-BAL-2025'!S33+'DES-TRIAL-BAL-2025'!S33+'DMP-TRIAL-BAL-2025'!S33</f>
        <v>0</v>
      </c>
      <c r="AA33" s="338">
        <f>+'NF-KSF-TRIAL-BAL-2025'!T33+'RA-TRIAL-BAL-2025'!T33+'DES-TRIAL-BAL-2025'!T33+'DMP-TRIAL-BAL-2025'!T33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+'NF-KSF-TRIAL-BAL-2025'!O34+'RA-TRIAL-BAL-2025'!O34+'DES-TRIAL-BAL-2025'!O34+'DMP-TRIAL-BAL-2025'!O34</f>
        <v>0</v>
      </c>
      <c r="W34" s="520">
        <f>+'NF-KSF-TRIAL-BAL-2025'!P34+'RA-TRIAL-BAL-2025'!P34+'DES-TRIAL-BAL-2025'!P34+'DMP-TRIAL-BAL-2025'!P34</f>
        <v>0</v>
      </c>
      <c r="X34" s="519">
        <f>+'NF-KSF-TRIAL-BAL-2025'!Q34+'RA-TRIAL-BAL-2025'!Q34+'DES-TRIAL-BAL-2025'!Q34+'DMP-TRIAL-BAL-2025'!Q34</f>
        <v>0</v>
      </c>
      <c r="Y34" s="520">
        <f>+'NF-KSF-TRIAL-BAL-2025'!R34+'RA-TRIAL-BAL-2025'!R34+'DES-TRIAL-BAL-2025'!R34+'DMP-TRIAL-BAL-2025'!R34</f>
        <v>0</v>
      </c>
      <c r="Z34" s="519">
        <f>+'NF-KSF-TRIAL-BAL-2025'!S34+'RA-TRIAL-BAL-2025'!S34+'DES-TRIAL-BAL-2025'!S34+'DMP-TRIAL-BAL-2025'!S34</f>
        <v>0</v>
      </c>
      <c r="AA34" s="338">
        <f>+'NF-KSF-TRIAL-BAL-2025'!T34+'RA-TRIAL-BAL-2025'!T34+'DES-TRIAL-BAL-2025'!T34+'DMP-TRIAL-BAL-2025'!T34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+'NF-KSF-TRIAL-BAL-2025'!O35+'RA-TRIAL-BAL-2025'!O35+'DES-TRIAL-BAL-2025'!O35+'DMP-TRIAL-BAL-2025'!O35</f>
        <v>0</v>
      </c>
      <c r="W35" s="520">
        <f>+'NF-KSF-TRIAL-BAL-2025'!P35+'RA-TRIAL-BAL-2025'!P35+'DES-TRIAL-BAL-2025'!P35+'DMP-TRIAL-BAL-2025'!P35</f>
        <v>0</v>
      </c>
      <c r="X35" s="519">
        <f>+'NF-KSF-TRIAL-BAL-2025'!Q35+'RA-TRIAL-BAL-2025'!Q35+'DES-TRIAL-BAL-2025'!Q35+'DMP-TRIAL-BAL-2025'!Q35</f>
        <v>0</v>
      </c>
      <c r="Y35" s="520">
        <f>+'NF-KSF-TRIAL-BAL-2025'!R35+'RA-TRIAL-BAL-2025'!R35+'DES-TRIAL-BAL-2025'!R35+'DMP-TRIAL-BAL-2025'!R35</f>
        <v>0</v>
      </c>
      <c r="Z35" s="519">
        <f>+'NF-KSF-TRIAL-BAL-2025'!S35+'RA-TRIAL-BAL-2025'!S35+'DES-TRIAL-BAL-2025'!S35+'DMP-TRIAL-BAL-2025'!S35</f>
        <v>0</v>
      </c>
      <c r="AA35" s="338">
        <f>+'NF-KSF-TRIAL-BAL-2025'!T35+'RA-TRIAL-BAL-2025'!T35+'DES-TRIAL-BAL-2025'!T35+'DMP-TRIAL-BAL-2025'!T35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+'NF-KSF-TRIAL-BAL-2025'!O36+'RA-TRIAL-BAL-2025'!O36+'DES-TRIAL-BAL-2025'!O36+'DMP-TRIAL-BAL-2025'!O36</f>
        <v>0</v>
      </c>
      <c r="W36" s="520">
        <f>+'NF-KSF-TRIAL-BAL-2025'!P36+'RA-TRIAL-BAL-2025'!P36+'DES-TRIAL-BAL-2025'!P36+'DMP-TRIAL-BAL-2025'!P36</f>
        <v>0</v>
      </c>
      <c r="X36" s="519">
        <f>+'NF-KSF-TRIAL-BAL-2025'!Q36+'RA-TRIAL-BAL-2025'!Q36+'DES-TRIAL-BAL-2025'!Q36+'DMP-TRIAL-BAL-2025'!Q36</f>
        <v>0</v>
      </c>
      <c r="Y36" s="520">
        <f>+'NF-KSF-TRIAL-BAL-2025'!R36+'RA-TRIAL-BAL-2025'!R36+'DES-TRIAL-BAL-2025'!R36+'DMP-TRIAL-BAL-2025'!R36</f>
        <v>0</v>
      </c>
      <c r="Z36" s="519">
        <f>+'NF-KSF-TRIAL-BAL-2025'!S36+'RA-TRIAL-BAL-2025'!S36+'DES-TRIAL-BAL-2025'!S36+'DMP-TRIAL-BAL-2025'!S36</f>
        <v>0</v>
      </c>
      <c r="AA36" s="338">
        <f>+'NF-KSF-TRIAL-BAL-2025'!T36+'RA-TRIAL-BAL-2025'!T36+'DES-TRIAL-BAL-2025'!T36+'DMP-TRIAL-BAL-2025'!T36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+'NF-KSF-TRIAL-BAL-2025'!O37+'RA-TRIAL-BAL-2025'!O37+'DES-TRIAL-BAL-2025'!O37+'DMP-TRIAL-BAL-2025'!O37</f>
        <v>0</v>
      </c>
      <c r="W37" s="520">
        <f>+'NF-KSF-TRIAL-BAL-2025'!P37+'RA-TRIAL-BAL-2025'!P37+'DES-TRIAL-BAL-2025'!P37+'DMP-TRIAL-BAL-2025'!P37</f>
        <v>0</v>
      </c>
      <c r="X37" s="519">
        <f>+'NF-KSF-TRIAL-BAL-2025'!Q37+'RA-TRIAL-BAL-2025'!Q37+'DES-TRIAL-BAL-2025'!Q37+'DMP-TRIAL-BAL-2025'!Q37</f>
        <v>0</v>
      </c>
      <c r="Y37" s="520">
        <f>+'NF-KSF-TRIAL-BAL-2025'!R37+'RA-TRIAL-BAL-2025'!R37+'DES-TRIAL-BAL-2025'!R37+'DMP-TRIAL-BAL-2025'!R37</f>
        <v>0</v>
      </c>
      <c r="Z37" s="519">
        <f>+'NF-KSF-TRIAL-BAL-2025'!S37+'RA-TRIAL-BAL-2025'!S37+'DES-TRIAL-BAL-2025'!S37+'DMP-TRIAL-BAL-2025'!S37</f>
        <v>0</v>
      </c>
      <c r="AA37" s="338">
        <f>+'NF-KSF-TRIAL-BAL-2025'!T37+'RA-TRIAL-BAL-2025'!T37+'DES-TRIAL-BAL-2025'!T37+'DMP-TRIAL-BAL-2025'!T37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+'NF-KSF-TRIAL-BAL-2025'!O38+'RA-TRIAL-BAL-2025'!O38+'DES-TRIAL-BAL-2025'!O38+'DMP-TRIAL-BAL-2025'!O38</f>
        <v>0</v>
      </c>
      <c r="W38" s="520">
        <f>+'NF-KSF-TRIAL-BAL-2025'!P38+'RA-TRIAL-BAL-2025'!P38+'DES-TRIAL-BAL-2025'!P38+'DMP-TRIAL-BAL-2025'!P38</f>
        <v>0</v>
      </c>
      <c r="X38" s="519">
        <f>+'NF-KSF-TRIAL-BAL-2025'!Q38+'RA-TRIAL-BAL-2025'!Q38+'DES-TRIAL-BAL-2025'!Q38+'DMP-TRIAL-BAL-2025'!Q38</f>
        <v>0</v>
      </c>
      <c r="Y38" s="520">
        <f>+'NF-KSF-TRIAL-BAL-2025'!R38+'RA-TRIAL-BAL-2025'!R38+'DES-TRIAL-BAL-2025'!R38+'DMP-TRIAL-BAL-2025'!R38</f>
        <v>0</v>
      </c>
      <c r="Z38" s="519">
        <f>+'NF-KSF-TRIAL-BAL-2025'!S38+'RA-TRIAL-BAL-2025'!S38+'DES-TRIAL-BAL-2025'!S38+'DMP-TRIAL-BAL-2025'!S38</f>
        <v>0</v>
      </c>
      <c r="AA38" s="338">
        <f>+'NF-KSF-TRIAL-BAL-2025'!T38+'RA-TRIAL-BAL-2025'!T38+'DES-TRIAL-BAL-2025'!T38+'DMP-TRIAL-BAL-2025'!T38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+'NF-KSF-TRIAL-BAL-2025'!O39+'RA-TRIAL-BAL-2025'!O39+'DES-TRIAL-BAL-2025'!O39+'DMP-TRIAL-BAL-2025'!O39</f>
        <v>0</v>
      </c>
      <c r="W39" s="520">
        <f>+'NF-KSF-TRIAL-BAL-2025'!P39+'RA-TRIAL-BAL-2025'!P39+'DES-TRIAL-BAL-2025'!P39+'DMP-TRIAL-BAL-2025'!P39</f>
        <v>0</v>
      </c>
      <c r="X39" s="519">
        <f>+'NF-KSF-TRIAL-BAL-2025'!Q39+'RA-TRIAL-BAL-2025'!Q39+'DES-TRIAL-BAL-2025'!Q39+'DMP-TRIAL-BAL-2025'!Q39</f>
        <v>0</v>
      </c>
      <c r="Y39" s="520">
        <f>+'NF-KSF-TRIAL-BAL-2025'!R39+'RA-TRIAL-BAL-2025'!R39+'DES-TRIAL-BAL-2025'!R39+'DMP-TRIAL-BAL-2025'!R39</f>
        <v>0</v>
      </c>
      <c r="Z39" s="519">
        <f>+'NF-KSF-TRIAL-BAL-2025'!S39+'RA-TRIAL-BAL-2025'!S39+'DES-TRIAL-BAL-2025'!S39+'DMP-TRIAL-BAL-2025'!S39</f>
        <v>0</v>
      </c>
      <c r="AA39" s="338">
        <f>+'NF-KSF-TRIAL-BAL-2025'!T39+'RA-TRIAL-BAL-2025'!T39+'DES-TRIAL-BAL-2025'!T39+'DMP-TRIAL-BAL-2025'!T39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+'NF-KSF-TRIAL-BAL-2025'!O40+'RA-TRIAL-BAL-2025'!O40+'DES-TRIAL-BAL-2025'!O40+'DMP-TRIAL-BAL-2025'!O40</f>
        <v>0</v>
      </c>
      <c r="W40" s="520">
        <f>+'NF-KSF-TRIAL-BAL-2025'!P40+'RA-TRIAL-BAL-2025'!P40+'DES-TRIAL-BAL-2025'!P40+'DMP-TRIAL-BAL-2025'!P40</f>
        <v>0</v>
      </c>
      <c r="X40" s="519">
        <f>+'NF-KSF-TRIAL-BAL-2025'!Q40+'RA-TRIAL-BAL-2025'!Q40+'DES-TRIAL-BAL-2025'!Q40+'DMP-TRIAL-BAL-2025'!Q40</f>
        <v>0</v>
      </c>
      <c r="Y40" s="520">
        <f>+'NF-KSF-TRIAL-BAL-2025'!R40+'RA-TRIAL-BAL-2025'!R40+'DES-TRIAL-BAL-2025'!R40+'DMP-TRIAL-BAL-2025'!R40</f>
        <v>0</v>
      </c>
      <c r="Z40" s="519">
        <f>+'NF-KSF-TRIAL-BAL-2025'!S40+'RA-TRIAL-BAL-2025'!S40+'DES-TRIAL-BAL-2025'!S40+'DMP-TRIAL-BAL-2025'!S40</f>
        <v>0</v>
      </c>
      <c r="AA40" s="338">
        <f>+'NF-KSF-TRIAL-BAL-2025'!T40+'RA-TRIAL-BAL-2025'!T40+'DES-TRIAL-BAL-2025'!T40+'DMP-TRIAL-BAL-2025'!T40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+'NF-KSF-TRIAL-BAL-2025'!O41+'RA-TRIAL-BAL-2025'!O41+'DES-TRIAL-BAL-2025'!O41+'DMP-TRIAL-BAL-2025'!O41</f>
        <v>0</v>
      </c>
      <c r="W41" s="520">
        <f>+'NF-KSF-TRIAL-BAL-2025'!P41+'RA-TRIAL-BAL-2025'!P41+'DES-TRIAL-BAL-2025'!P41+'DMP-TRIAL-BAL-2025'!P41</f>
        <v>0</v>
      </c>
      <c r="X41" s="519">
        <f>+'NF-KSF-TRIAL-BAL-2025'!Q41+'RA-TRIAL-BAL-2025'!Q41+'DES-TRIAL-BAL-2025'!Q41+'DMP-TRIAL-BAL-2025'!Q41</f>
        <v>0</v>
      </c>
      <c r="Y41" s="520">
        <f>+'NF-KSF-TRIAL-BAL-2025'!R41+'RA-TRIAL-BAL-2025'!R41+'DES-TRIAL-BAL-2025'!R41+'DMP-TRIAL-BAL-2025'!R41</f>
        <v>0</v>
      </c>
      <c r="Z41" s="519">
        <f>+'NF-KSF-TRIAL-BAL-2025'!S41+'RA-TRIAL-BAL-2025'!S41+'DES-TRIAL-BAL-2025'!S41+'DMP-TRIAL-BAL-2025'!S41</f>
        <v>0</v>
      </c>
      <c r="AA41" s="338">
        <f>+'NF-KSF-TRIAL-BAL-2025'!T41+'RA-TRIAL-BAL-2025'!T41+'DES-TRIAL-BAL-2025'!T41+'DMP-TRIAL-BAL-2025'!T41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+'NF-KSF-TRIAL-BAL-2025'!O42+'RA-TRIAL-BAL-2025'!O42+'DES-TRIAL-BAL-2025'!O42+'DMP-TRIAL-BAL-2025'!O42</f>
        <v>0</v>
      </c>
      <c r="W42" s="520">
        <f>+'NF-KSF-TRIAL-BAL-2025'!P42+'RA-TRIAL-BAL-2025'!P42+'DES-TRIAL-BAL-2025'!P42+'DMP-TRIAL-BAL-2025'!P42</f>
        <v>0</v>
      </c>
      <c r="X42" s="519">
        <f>+'NF-KSF-TRIAL-BAL-2025'!Q42+'RA-TRIAL-BAL-2025'!Q42+'DES-TRIAL-BAL-2025'!Q42+'DMP-TRIAL-BAL-2025'!Q42</f>
        <v>0</v>
      </c>
      <c r="Y42" s="520">
        <f>+'NF-KSF-TRIAL-BAL-2025'!R42+'RA-TRIAL-BAL-2025'!R42+'DES-TRIAL-BAL-2025'!R42+'DMP-TRIAL-BAL-2025'!R42</f>
        <v>0</v>
      </c>
      <c r="Z42" s="519">
        <f>+'NF-KSF-TRIAL-BAL-2025'!S42+'RA-TRIAL-BAL-2025'!S42+'DES-TRIAL-BAL-2025'!S42+'DMP-TRIAL-BAL-2025'!S42</f>
        <v>0</v>
      </c>
      <c r="AA42" s="338">
        <f>+'NF-KSF-TRIAL-BAL-2025'!T42+'RA-TRIAL-BAL-2025'!T42+'DES-TRIAL-BAL-2025'!T42+'DMP-TRIAL-BAL-2025'!T42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+'NF-KSF-TRIAL-BAL-2025'!O43+'RA-TRIAL-BAL-2025'!O43+'DES-TRIAL-BAL-2025'!O43+'DMP-TRIAL-BAL-2025'!O43</f>
        <v>0</v>
      </c>
      <c r="W43" s="520">
        <f>+'NF-KSF-TRIAL-BAL-2025'!P43+'RA-TRIAL-BAL-2025'!P43+'DES-TRIAL-BAL-2025'!P43+'DMP-TRIAL-BAL-2025'!P43</f>
        <v>0</v>
      </c>
      <c r="X43" s="519">
        <f>+'NF-KSF-TRIAL-BAL-2025'!Q43+'RA-TRIAL-BAL-2025'!Q43+'DES-TRIAL-BAL-2025'!Q43+'DMP-TRIAL-BAL-2025'!Q43</f>
        <v>0</v>
      </c>
      <c r="Y43" s="520">
        <f>+'NF-KSF-TRIAL-BAL-2025'!R43+'RA-TRIAL-BAL-2025'!R43+'DES-TRIAL-BAL-2025'!R43+'DMP-TRIAL-BAL-2025'!R43</f>
        <v>0</v>
      </c>
      <c r="Z43" s="519">
        <f>+'NF-KSF-TRIAL-BAL-2025'!S43+'RA-TRIAL-BAL-2025'!S43+'DES-TRIAL-BAL-2025'!S43+'DMP-TRIAL-BAL-2025'!S43</f>
        <v>0</v>
      </c>
      <c r="AA43" s="338">
        <f>+'NF-KSF-TRIAL-BAL-2025'!T43+'RA-TRIAL-BAL-2025'!T43+'DES-TRIAL-BAL-2025'!T43+'DMP-TRIAL-BAL-2025'!T43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+'NF-KSF-TRIAL-BAL-2025'!O44+'RA-TRIAL-BAL-2025'!O44+'DES-TRIAL-BAL-2025'!O44+'DMP-TRIAL-BAL-2025'!O44</f>
        <v>0</v>
      </c>
      <c r="W44" s="520">
        <f>+'NF-KSF-TRIAL-BAL-2025'!P44+'RA-TRIAL-BAL-2025'!P44+'DES-TRIAL-BAL-2025'!P44+'DMP-TRIAL-BAL-2025'!P44</f>
        <v>0</v>
      </c>
      <c r="X44" s="519">
        <f>+'NF-KSF-TRIAL-BAL-2025'!Q44+'RA-TRIAL-BAL-2025'!Q44+'DES-TRIAL-BAL-2025'!Q44+'DMP-TRIAL-BAL-2025'!Q44</f>
        <v>0</v>
      </c>
      <c r="Y44" s="520">
        <f>+'NF-KSF-TRIAL-BAL-2025'!R44+'RA-TRIAL-BAL-2025'!R44+'DES-TRIAL-BAL-2025'!R44+'DMP-TRIAL-BAL-2025'!R44</f>
        <v>0</v>
      </c>
      <c r="Z44" s="519">
        <f>+'NF-KSF-TRIAL-BAL-2025'!S44+'RA-TRIAL-BAL-2025'!S44+'DES-TRIAL-BAL-2025'!S44+'DMP-TRIAL-BAL-2025'!S44</f>
        <v>0</v>
      </c>
      <c r="AA44" s="338">
        <f>+'NF-KSF-TRIAL-BAL-2025'!T44+'RA-TRIAL-BAL-2025'!T44+'DES-TRIAL-BAL-2025'!T44+'DMP-TRIAL-BAL-2025'!T44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+'NF-KSF-TRIAL-BAL-2025'!O45+'RA-TRIAL-BAL-2025'!O45+'DES-TRIAL-BAL-2025'!O45+'DMP-TRIAL-BAL-2025'!O45</f>
        <v>0</v>
      </c>
      <c r="W45" s="520">
        <f>+'NF-KSF-TRIAL-BAL-2025'!P45+'RA-TRIAL-BAL-2025'!P45+'DES-TRIAL-BAL-2025'!P45+'DMP-TRIAL-BAL-2025'!P45</f>
        <v>0</v>
      </c>
      <c r="X45" s="519">
        <f>+'NF-KSF-TRIAL-BAL-2025'!Q45+'RA-TRIAL-BAL-2025'!Q45+'DES-TRIAL-BAL-2025'!Q45+'DMP-TRIAL-BAL-2025'!Q45</f>
        <v>0</v>
      </c>
      <c r="Y45" s="520">
        <f>+'NF-KSF-TRIAL-BAL-2025'!R45+'RA-TRIAL-BAL-2025'!R45+'DES-TRIAL-BAL-2025'!R45+'DMP-TRIAL-BAL-2025'!R45</f>
        <v>0</v>
      </c>
      <c r="Z45" s="519">
        <f>+'NF-KSF-TRIAL-BAL-2025'!S45+'RA-TRIAL-BAL-2025'!S45+'DES-TRIAL-BAL-2025'!S45+'DMP-TRIAL-BAL-2025'!S45</f>
        <v>0</v>
      </c>
      <c r="AA45" s="338">
        <f>+'NF-KSF-TRIAL-BAL-2025'!T45+'RA-TRIAL-BAL-2025'!T45+'DES-TRIAL-BAL-2025'!T45+'DMP-TRIAL-BAL-2025'!T45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+'NF-KSF-TRIAL-BAL-2025'!O46+'RA-TRIAL-BAL-2025'!O46+'DES-TRIAL-BAL-2025'!O46+'DMP-TRIAL-BAL-2025'!O46</f>
        <v>0</v>
      </c>
      <c r="W46" s="520">
        <f>+'NF-KSF-TRIAL-BAL-2025'!P46+'RA-TRIAL-BAL-2025'!P46+'DES-TRIAL-BAL-2025'!P46+'DMP-TRIAL-BAL-2025'!P46</f>
        <v>0</v>
      </c>
      <c r="X46" s="519">
        <f>+'NF-KSF-TRIAL-BAL-2025'!Q46+'RA-TRIAL-BAL-2025'!Q46+'DES-TRIAL-BAL-2025'!Q46+'DMP-TRIAL-BAL-2025'!Q46</f>
        <v>0</v>
      </c>
      <c r="Y46" s="520">
        <f>+'NF-KSF-TRIAL-BAL-2025'!R46+'RA-TRIAL-BAL-2025'!R46+'DES-TRIAL-BAL-2025'!R46+'DMP-TRIAL-BAL-2025'!R46</f>
        <v>0</v>
      </c>
      <c r="Z46" s="519">
        <f>+'NF-KSF-TRIAL-BAL-2025'!S46+'RA-TRIAL-BAL-2025'!S46+'DES-TRIAL-BAL-2025'!S46+'DMP-TRIAL-BAL-2025'!S46</f>
        <v>0</v>
      </c>
      <c r="AA46" s="338">
        <f>+'NF-KSF-TRIAL-BAL-2025'!T46+'RA-TRIAL-BAL-2025'!T46+'DES-TRIAL-BAL-2025'!T46+'DMP-TRIAL-BAL-2025'!T46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+'NF-KSF-TRIAL-BAL-2025'!O47+'RA-TRIAL-BAL-2025'!O47+'DES-TRIAL-BAL-2025'!O47+'DMP-TRIAL-BAL-2025'!O47</f>
        <v>0</v>
      </c>
      <c r="W47" s="520">
        <f>+'NF-KSF-TRIAL-BAL-2025'!P47+'RA-TRIAL-BAL-2025'!P47+'DES-TRIAL-BAL-2025'!P47+'DMP-TRIAL-BAL-2025'!P47</f>
        <v>0</v>
      </c>
      <c r="X47" s="519">
        <f>+'NF-KSF-TRIAL-BAL-2025'!Q47+'RA-TRIAL-BAL-2025'!Q47+'DES-TRIAL-BAL-2025'!Q47+'DMP-TRIAL-BAL-2025'!Q47</f>
        <v>0</v>
      </c>
      <c r="Y47" s="520">
        <f>+'NF-KSF-TRIAL-BAL-2025'!R47+'RA-TRIAL-BAL-2025'!R47+'DES-TRIAL-BAL-2025'!R47+'DMP-TRIAL-BAL-2025'!R47</f>
        <v>0</v>
      </c>
      <c r="Z47" s="519">
        <f>+'NF-KSF-TRIAL-BAL-2025'!S47+'RA-TRIAL-BAL-2025'!S47+'DES-TRIAL-BAL-2025'!S47+'DMP-TRIAL-BAL-2025'!S47</f>
        <v>0</v>
      </c>
      <c r="AA47" s="338">
        <f>+'NF-KSF-TRIAL-BAL-2025'!T47+'RA-TRIAL-BAL-2025'!T47+'DES-TRIAL-BAL-2025'!T47+'DMP-TRIAL-BAL-2025'!T47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+'NF-KSF-TRIAL-BAL-2025'!O48+'RA-TRIAL-BAL-2025'!O48+'DES-TRIAL-BAL-2025'!O48+'DMP-TRIAL-BAL-2025'!O48</f>
        <v>0</v>
      </c>
      <c r="W48" s="520">
        <f>+'NF-KSF-TRIAL-BAL-2025'!P48+'RA-TRIAL-BAL-2025'!P48+'DES-TRIAL-BAL-2025'!P48+'DMP-TRIAL-BAL-2025'!P48</f>
        <v>0</v>
      </c>
      <c r="X48" s="519">
        <f>+'NF-KSF-TRIAL-BAL-2025'!Q48+'RA-TRIAL-BAL-2025'!Q48+'DES-TRIAL-BAL-2025'!Q48+'DMP-TRIAL-BAL-2025'!Q48</f>
        <v>0</v>
      </c>
      <c r="Y48" s="520">
        <f>+'NF-KSF-TRIAL-BAL-2025'!R48+'RA-TRIAL-BAL-2025'!R48+'DES-TRIAL-BAL-2025'!R48+'DMP-TRIAL-BAL-2025'!R48</f>
        <v>0</v>
      </c>
      <c r="Z48" s="519">
        <f>+'NF-KSF-TRIAL-BAL-2025'!S48+'RA-TRIAL-BAL-2025'!S48+'DES-TRIAL-BAL-2025'!S48+'DMP-TRIAL-BAL-2025'!S48</f>
        <v>0</v>
      </c>
      <c r="AA48" s="338">
        <f>+'NF-KSF-TRIAL-BAL-2025'!T48+'RA-TRIAL-BAL-2025'!T48+'DES-TRIAL-BAL-2025'!T48+'DMP-TRIAL-BAL-2025'!T48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+'NF-KSF-TRIAL-BAL-2025'!O49+'RA-TRIAL-BAL-2025'!O49+'DES-TRIAL-BAL-2025'!O49+'DMP-TRIAL-BAL-2025'!O49</f>
        <v>0</v>
      </c>
      <c r="W49" s="520">
        <f>+'NF-KSF-TRIAL-BAL-2025'!P49+'RA-TRIAL-BAL-2025'!P49+'DES-TRIAL-BAL-2025'!P49+'DMP-TRIAL-BAL-2025'!P49</f>
        <v>0</v>
      </c>
      <c r="X49" s="519">
        <f>+'NF-KSF-TRIAL-BAL-2025'!Q49+'RA-TRIAL-BAL-2025'!Q49+'DES-TRIAL-BAL-2025'!Q49+'DMP-TRIAL-BAL-2025'!Q49</f>
        <v>0</v>
      </c>
      <c r="Y49" s="520">
        <f>+'NF-KSF-TRIAL-BAL-2025'!R49+'RA-TRIAL-BAL-2025'!R49+'DES-TRIAL-BAL-2025'!R49+'DMP-TRIAL-BAL-2025'!R49</f>
        <v>0</v>
      </c>
      <c r="Z49" s="519">
        <f>+'NF-KSF-TRIAL-BAL-2025'!S49+'RA-TRIAL-BAL-2025'!S49+'DES-TRIAL-BAL-2025'!S49+'DMP-TRIAL-BAL-2025'!S49</f>
        <v>0</v>
      </c>
      <c r="AA49" s="338">
        <f>+'NF-KSF-TRIAL-BAL-2025'!T49+'RA-TRIAL-BAL-2025'!T49+'DES-TRIAL-BAL-2025'!T49+'DMP-TRIAL-BAL-2025'!T49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+'NF-KSF-TRIAL-BAL-2025'!O50+'RA-TRIAL-BAL-2025'!O50+'DES-TRIAL-BAL-2025'!O50+'DMP-TRIAL-BAL-2025'!O50</f>
        <v>0</v>
      </c>
      <c r="W50" s="520">
        <f>+'NF-KSF-TRIAL-BAL-2025'!P50+'RA-TRIAL-BAL-2025'!P50+'DES-TRIAL-BAL-2025'!P50+'DMP-TRIAL-BAL-2025'!P50</f>
        <v>0</v>
      </c>
      <c r="X50" s="519">
        <f>+'NF-KSF-TRIAL-BAL-2025'!Q50+'RA-TRIAL-BAL-2025'!Q50+'DES-TRIAL-BAL-2025'!Q50+'DMP-TRIAL-BAL-2025'!Q50</f>
        <v>0</v>
      </c>
      <c r="Y50" s="520">
        <f>+'NF-KSF-TRIAL-BAL-2025'!R50+'RA-TRIAL-BAL-2025'!R50+'DES-TRIAL-BAL-2025'!R50+'DMP-TRIAL-BAL-2025'!R50</f>
        <v>0</v>
      </c>
      <c r="Z50" s="519">
        <f>+'NF-KSF-TRIAL-BAL-2025'!S50+'RA-TRIAL-BAL-2025'!S50+'DES-TRIAL-BAL-2025'!S50+'DMP-TRIAL-BAL-2025'!S50</f>
        <v>0</v>
      </c>
      <c r="AA50" s="338">
        <f>+'NF-KSF-TRIAL-BAL-2025'!T50+'RA-TRIAL-BAL-2025'!T50+'DES-TRIAL-BAL-2025'!T50+'DMP-TRIAL-BAL-2025'!T50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+'NF-KSF-TRIAL-BAL-2025'!O51+'RA-TRIAL-BAL-2025'!O51+'DES-TRIAL-BAL-2025'!O51+'DMP-TRIAL-BAL-2025'!O51</f>
        <v>0</v>
      </c>
      <c r="W51" s="520">
        <f>+'NF-KSF-TRIAL-BAL-2025'!P51+'RA-TRIAL-BAL-2025'!P51+'DES-TRIAL-BAL-2025'!P51+'DMP-TRIAL-BAL-2025'!P51</f>
        <v>0</v>
      </c>
      <c r="X51" s="519">
        <f>+'NF-KSF-TRIAL-BAL-2025'!Q51+'RA-TRIAL-BAL-2025'!Q51+'DES-TRIAL-BAL-2025'!Q51+'DMP-TRIAL-BAL-2025'!Q51</f>
        <v>0</v>
      </c>
      <c r="Y51" s="520">
        <f>+'NF-KSF-TRIAL-BAL-2025'!R51+'RA-TRIAL-BAL-2025'!R51+'DES-TRIAL-BAL-2025'!R51+'DMP-TRIAL-BAL-2025'!R51</f>
        <v>0</v>
      </c>
      <c r="Z51" s="519">
        <f>+'NF-KSF-TRIAL-BAL-2025'!S51+'RA-TRIAL-BAL-2025'!S51+'DES-TRIAL-BAL-2025'!S51+'DMP-TRIAL-BAL-2025'!S51</f>
        <v>0</v>
      </c>
      <c r="AA51" s="338">
        <f>+'NF-KSF-TRIAL-BAL-2025'!T51+'RA-TRIAL-BAL-2025'!T51+'DES-TRIAL-BAL-2025'!T51+'DMP-TRIAL-BAL-2025'!T51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+'NF-KSF-TRIAL-BAL-2025'!O52+'RA-TRIAL-BAL-2025'!O52+'DES-TRIAL-BAL-2025'!O52+'DMP-TRIAL-BAL-2025'!O52</f>
        <v>0</v>
      </c>
      <c r="W52" s="520">
        <f>+'NF-KSF-TRIAL-BAL-2025'!P52+'RA-TRIAL-BAL-2025'!P52+'DES-TRIAL-BAL-2025'!P52+'DMP-TRIAL-BAL-2025'!P52</f>
        <v>0</v>
      </c>
      <c r="X52" s="519">
        <f>+'NF-KSF-TRIAL-BAL-2025'!Q52+'RA-TRIAL-BAL-2025'!Q52+'DES-TRIAL-BAL-2025'!Q52+'DMP-TRIAL-BAL-2025'!Q52</f>
        <v>0</v>
      </c>
      <c r="Y52" s="520">
        <f>+'NF-KSF-TRIAL-BAL-2025'!R52+'RA-TRIAL-BAL-2025'!R52+'DES-TRIAL-BAL-2025'!R52+'DMP-TRIAL-BAL-2025'!R52</f>
        <v>0</v>
      </c>
      <c r="Z52" s="519">
        <f>+'NF-KSF-TRIAL-BAL-2025'!S52+'RA-TRIAL-BAL-2025'!S52+'DES-TRIAL-BAL-2025'!S52+'DMP-TRIAL-BAL-2025'!S52</f>
        <v>0</v>
      </c>
      <c r="AA52" s="338">
        <f>+'NF-KSF-TRIAL-BAL-2025'!T52+'RA-TRIAL-BAL-2025'!T52+'DES-TRIAL-BAL-2025'!T52+'DMP-TRIAL-BAL-2025'!T52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+'NF-KSF-TRIAL-BAL-2025'!O53+'RA-TRIAL-BAL-2025'!O53+'DES-TRIAL-BAL-2025'!O53+'DMP-TRIAL-BAL-2025'!O53</f>
        <v>0</v>
      </c>
      <c r="W53" s="520">
        <f>+'NF-KSF-TRIAL-BAL-2025'!P53+'RA-TRIAL-BAL-2025'!P53+'DES-TRIAL-BAL-2025'!P53+'DMP-TRIAL-BAL-2025'!P53</f>
        <v>0</v>
      </c>
      <c r="X53" s="519">
        <f>+'NF-KSF-TRIAL-BAL-2025'!Q53+'RA-TRIAL-BAL-2025'!Q53+'DES-TRIAL-BAL-2025'!Q53+'DMP-TRIAL-BAL-2025'!Q53</f>
        <v>0</v>
      </c>
      <c r="Y53" s="520">
        <f>+'NF-KSF-TRIAL-BAL-2025'!R53+'RA-TRIAL-BAL-2025'!R53+'DES-TRIAL-BAL-2025'!R53+'DMP-TRIAL-BAL-2025'!R53</f>
        <v>0</v>
      </c>
      <c r="Z53" s="519">
        <f>+'NF-KSF-TRIAL-BAL-2025'!S53+'RA-TRIAL-BAL-2025'!S53+'DES-TRIAL-BAL-2025'!S53+'DMP-TRIAL-BAL-2025'!S53</f>
        <v>0</v>
      </c>
      <c r="AA53" s="338">
        <f>+'NF-KSF-TRIAL-BAL-2025'!T53+'RA-TRIAL-BAL-2025'!T53+'DES-TRIAL-BAL-2025'!T53+'DMP-TRIAL-BAL-2025'!T53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+'NF-KSF-TRIAL-BAL-2025'!O54+'RA-TRIAL-BAL-2025'!O54+'DES-TRIAL-BAL-2025'!O54+'DMP-TRIAL-BAL-2025'!O54</f>
        <v>0</v>
      </c>
      <c r="W54" s="520">
        <f>+'NF-KSF-TRIAL-BAL-2025'!P54+'RA-TRIAL-BAL-2025'!P54+'DES-TRIAL-BAL-2025'!P54+'DMP-TRIAL-BAL-2025'!P54</f>
        <v>0</v>
      </c>
      <c r="X54" s="519">
        <f>+'NF-KSF-TRIAL-BAL-2025'!Q54+'RA-TRIAL-BAL-2025'!Q54+'DES-TRIAL-BAL-2025'!Q54+'DMP-TRIAL-BAL-2025'!Q54</f>
        <v>0</v>
      </c>
      <c r="Y54" s="520">
        <f>+'NF-KSF-TRIAL-BAL-2025'!R54+'RA-TRIAL-BAL-2025'!R54+'DES-TRIAL-BAL-2025'!R54+'DMP-TRIAL-BAL-2025'!R54</f>
        <v>0</v>
      </c>
      <c r="Z54" s="519">
        <f>+'NF-KSF-TRIAL-BAL-2025'!S54+'RA-TRIAL-BAL-2025'!S54+'DES-TRIAL-BAL-2025'!S54+'DMP-TRIAL-BAL-2025'!S54</f>
        <v>0</v>
      </c>
      <c r="AA54" s="338">
        <f>+'NF-KSF-TRIAL-BAL-2025'!T54+'RA-TRIAL-BAL-2025'!T54+'DES-TRIAL-BAL-2025'!T54+'DMP-TRIAL-BAL-2025'!T54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+'NF-KSF-TRIAL-BAL-2025'!O55+'RA-TRIAL-BAL-2025'!O55+'DES-TRIAL-BAL-2025'!O55+'DMP-TRIAL-BAL-2025'!O55</f>
        <v>0</v>
      </c>
      <c r="W55" s="520">
        <f>+'NF-KSF-TRIAL-BAL-2025'!P55+'RA-TRIAL-BAL-2025'!P55+'DES-TRIAL-BAL-2025'!P55+'DMP-TRIAL-BAL-2025'!P55</f>
        <v>0</v>
      </c>
      <c r="X55" s="519">
        <f>+'NF-KSF-TRIAL-BAL-2025'!Q55+'RA-TRIAL-BAL-2025'!Q55+'DES-TRIAL-BAL-2025'!Q55+'DMP-TRIAL-BAL-2025'!Q55</f>
        <v>0</v>
      </c>
      <c r="Y55" s="520">
        <f>+'NF-KSF-TRIAL-BAL-2025'!R55+'RA-TRIAL-BAL-2025'!R55+'DES-TRIAL-BAL-2025'!R55+'DMP-TRIAL-BAL-2025'!R55</f>
        <v>0</v>
      </c>
      <c r="Z55" s="519">
        <f>+'NF-KSF-TRIAL-BAL-2025'!S55+'RA-TRIAL-BAL-2025'!S55+'DES-TRIAL-BAL-2025'!S55+'DMP-TRIAL-BAL-2025'!S55</f>
        <v>0</v>
      </c>
      <c r="AA55" s="338">
        <f>+'NF-KSF-TRIAL-BAL-2025'!T55+'RA-TRIAL-BAL-2025'!T55+'DES-TRIAL-BAL-2025'!T55+'DMP-TRIAL-BAL-2025'!T55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+'NF-KSF-TRIAL-BAL-2025'!O56+'RA-TRIAL-BAL-2025'!O56+'DES-TRIAL-BAL-2025'!O56+'DMP-TRIAL-BAL-2025'!O56</f>
        <v>0</v>
      </c>
      <c r="W56" s="520">
        <f>+'NF-KSF-TRIAL-BAL-2025'!P56+'RA-TRIAL-BAL-2025'!P56+'DES-TRIAL-BAL-2025'!P56+'DMP-TRIAL-BAL-2025'!P56</f>
        <v>0</v>
      </c>
      <c r="X56" s="578">
        <f>+'NF-KSF-TRIAL-BAL-2025'!Q56+'RA-TRIAL-BAL-2025'!Q56+'DES-TRIAL-BAL-2025'!Q56+'DMP-TRIAL-BAL-2025'!Q56</f>
        <v>0</v>
      </c>
      <c r="Y56" s="577">
        <f>+'NF-KSF-TRIAL-BAL-2025'!R56+'RA-TRIAL-BAL-2025'!R56+'DES-TRIAL-BAL-2025'!R56+'DMP-TRIAL-BAL-2025'!R56</f>
        <v>0</v>
      </c>
      <c r="Z56" s="578">
        <f>+'NF-KSF-TRIAL-BAL-2025'!S56+'RA-TRIAL-BAL-2025'!S56+'DES-TRIAL-BAL-2025'!S56+'DMP-TRIAL-BAL-2025'!S56</f>
        <v>0</v>
      </c>
      <c r="AA56" s="579">
        <f>+'NF-KSF-TRIAL-BAL-2025'!T56+'RA-TRIAL-BAL-2025'!T56+'DES-TRIAL-BAL-2025'!T56+'DMP-TRIAL-BAL-2025'!T56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+'NF-KSF-TRIAL-BAL-2025'!O57+'RA-TRIAL-BAL-2025'!O57+'DES-TRIAL-BAL-2025'!O57+'DMP-TRIAL-BAL-2025'!O57</f>
        <v>0</v>
      </c>
      <c r="W57" s="520">
        <f>+'NF-KSF-TRIAL-BAL-2025'!P57+'RA-TRIAL-BAL-2025'!P57+'DES-TRIAL-BAL-2025'!P57+'DMP-TRIAL-BAL-2025'!P57</f>
        <v>0</v>
      </c>
      <c r="X57" s="578">
        <f>+'NF-KSF-TRIAL-BAL-2025'!Q57+'RA-TRIAL-BAL-2025'!Q57+'DES-TRIAL-BAL-2025'!Q57+'DMP-TRIAL-BAL-2025'!Q57</f>
        <v>0</v>
      </c>
      <c r="Y57" s="577">
        <f>+'NF-KSF-TRIAL-BAL-2025'!R57+'RA-TRIAL-BAL-2025'!R57+'DES-TRIAL-BAL-2025'!R57+'DMP-TRIAL-BAL-2025'!R57</f>
        <v>0</v>
      </c>
      <c r="Z57" s="578">
        <f>+'NF-KSF-TRIAL-BAL-2025'!S57+'RA-TRIAL-BAL-2025'!S57+'DES-TRIAL-BAL-2025'!S57+'DMP-TRIAL-BAL-2025'!S57</f>
        <v>0</v>
      </c>
      <c r="AA57" s="579">
        <f>+'NF-KSF-TRIAL-BAL-2025'!T57+'RA-TRIAL-BAL-2025'!T57+'DES-TRIAL-BAL-2025'!T57+'DMP-TRIAL-BAL-2025'!T57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+'NF-KSF-TRIAL-BAL-2025'!O58+'RA-TRIAL-BAL-2025'!O58+'DES-TRIAL-BAL-2025'!O58+'DMP-TRIAL-BAL-2025'!O58</f>
        <v>0</v>
      </c>
      <c r="W58" s="520">
        <f>+'NF-KSF-TRIAL-BAL-2025'!P58+'RA-TRIAL-BAL-2025'!P58+'DES-TRIAL-BAL-2025'!P58+'DMP-TRIAL-BAL-2025'!P58</f>
        <v>0</v>
      </c>
      <c r="X58" s="578">
        <f>+'NF-KSF-TRIAL-BAL-2025'!Q58+'RA-TRIAL-BAL-2025'!Q58+'DES-TRIAL-BAL-2025'!Q58+'DMP-TRIAL-BAL-2025'!Q58</f>
        <v>0</v>
      </c>
      <c r="Y58" s="577">
        <f>+'NF-KSF-TRIAL-BAL-2025'!R58+'RA-TRIAL-BAL-2025'!R58+'DES-TRIAL-BAL-2025'!R58+'DMP-TRIAL-BAL-2025'!R58</f>
        <v>0</v>
      </c>
      <c r="Z58" s="578">
        <f>+'NF-KSF-TRIAL-BAL-2025'!S58+'RA-TRIAL-BAL-2025'!S58+'DES-TRIAL-BAL-2025'!S58+'DMP-TRIAL-BAL-2025'!S58</f>
        <v>0</v>
      </c>
      <c r="AA58" s="579">
        <f>+'NF-KSF-TRIAL-BAL-2025'!T58+'RA-TRIAL-BAL-2025'!T58+'DES-TRIAL-BAL-2025'!T58+'DMP-TRIAL-BAL-2025'!T58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+'NF-KSF-TRIAL-BAL-2025'!O59+'RA-TRIAL-BAL-2025'!O59+'DES-TRIAL-BAL-2025'!O59+'DMP-TRIAL-BAL-2025'!O59</f>
        <v>0</v>
      </c>
      <c r="W59" s="520">
        <f>+'NF-KSF-TRIAL-BAL-2025'!P59+'RA-TRIAL-BAL-2025'!P59+'DES-TRIAL-BAL-2025'!P59+'DMP-TRIAL-BAL-2025'!P59</f>
        <v>0</v>
      </c>
      <c r="X59" s="578">
        <f>+'NF-KSF-TRIAL-BAL-2025'!Q59+'RA-TRIAL-BAL-2025'!Q59+'DES-TRIAL-BAL-2025'!Q59+'DMP-TRIAL-BAL-2025'!Q59</f>
        <v>0</v>
      </c>
      <c r="Y59" s="577">
        <f>+'NF-KSF-TRIAL-BAL-2025'!R59+'RA-TRIAL-BAL-2025'!R59+'DES-TRIAL-BAL-2025'!R59+'DMP-TRIAL-BAL-2025'!R59</f>
        <v>0</v>
      </c>
      <c r="Z59" s="578">
        <f>+'NF-KSF-TRIAL-BAL-2025'!S59+'RA-TRIAL-BAL-2025'!S59+'DES-TRIAL-BAL-2025'!S59+'DMP-TRIAL-BAL-2025'!S59</f>
        <v>0</v>
      </c>
      <c r="AA59" s="579">
        <f>+'NF-KSF-TRIAL-BAL-2025'!T59+'RA-TRIAL-BAL-2025'!T59+'DES-TRIAL-BAL-2025'!T59+'DMP-TRIAL-BAL-2025'!T59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+'NF-KSF-TRIAL-BAL-2025'!O60+'RA-TRIAL-BAL-2025'!O60+'DES-TRIAL-BAL-2025'!O60+'DMP-TRIAL-BAL-2025'!O60</f>
        <v>0</v>
      </c>
      <c r="W60" s="520">
        <f>+'NF-KSF-TRIAL-BAL-2025'!P60+'RA-TRIAL-BAL-2025'!P60+'DES-TRIAL-BAL-2025'!P60+'DMP-TRIAL-BAL-2025'!P60</f>
        <v>0</v>
      </c>
      <c r="X60" s="578">
        <f>+'NF-KSF-TRIAL-BAL-2025'!Q60+'RA-TRIAL-BAL-2025'!Q60+'DES-TRIAL-BAL-2025'!Q60+'DMP-TRIAL-BAL-2025'!Q60</f>
        <v>0</v>
      </c>
      <c r="Y60" s="577">
        <f>+'NF-KSF-TRIAL-BAL-2025'!R60+'RA-TRIAL-BAL-2025'!R60+'DES-TRIAL-BAL-2025'!R60+'DMP-TRIAL-BAL-2025'!R60</f>
        <v>0</v>
      </c>
      <c r="Z60" s="578">
        <f>+'NF-KSF-TRIAL-BAL-2025'!S60+'RA-TRIAL-BAL-2025'!S60+'DES-TRIAL-BAL-2025'!S60+'DMP-TRIAL-BAL-2025'!S60</f>
        <v>0</v>
      </c>
      <c r="AA60" s="579">
        <f>+'NF-KSF-TRIAL-BAL-2025'!T60+'RA-TRIAL-BAL-2025'!T60+'DES-TRIAL-BAL-2025'!T60+'DMP-TRIAL-BAL-2025'!T60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+'NF-KSF-TRIAL-BAL-2025'!O61+'RA-TRIAL-BAL-2025'!O61+'DES-TRIAL-BAL-2025'!O61+'DMP-TRIAL-BAL-2025'!O61</f>
        <v>0</v>
      </c>
      <c r="W61" s="520">
        <f>+'NF-KSF-TRIAL-BAL-2025'!P61+'RA-TRIAL-BAL-2025'!P61+'DES-TRIAL-BAL-2025'!P61+'DMP-TRIAL-BAL-2025'!P61</f>
        <v>0</v>
      </c>
      <c r="X61" s="578">
        <f>+'NF-KSF-TRIAL-BAL-2025'!Q61+'RA-TRIAL-BAL-2025'!Q61+'DES-TRIAL-BAL-2025'!Q61+'DMP-TRIAL-BAL-2025'!Q61</f>
        <v>0</v>
      </c>
      <c r="Y61" s="577">
        <f>+'NF-KSF-TRIAL-BAL-2025'!R61+'RA-TRIAL-BAL-2025'!R61+'DES-TRIAL-BAL-2025'!R61+'DMP-TRIAL-BAL-2025'!R61</f>
        <v>0</v>
      </c>
      <c r="Z61" s="578">
        <f>+'NF-KSF-TRIAL-BAL-2025'!S61+'RA-TRIAL-BAL-2025'!S61+'DES-TRIAL-BAL-2025'!S61+'DMP-TRIAL-BAL-2025'!S61</f>
        <v>0</v>
      </c>
      <c r="AA61" s="579">
        <f>+'NF-KSF-TRIAL-BAL-2025'!T61+'RA-TRIAL-BAL-2025'!T61+'DES-TRIAL-BAL-2025'!T61+'DMP-TRIAL-BAL-2025'!T61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+'NF-KSF-TRIAL-BAL-2025'!O62+'RA-TRIAL-BAL-2025'!O62+'DES-TRIAL-BAL-2025'!O62+'DMP-TRIAL-BAL-2025'!O62</f>
        <v>0</v>
      </c>
      <c r="W62" s="520">
        <f>+'NF-KSF-TRIAL-BAL-2025'!P62+'RA-TRIAL-BAL-2025'!P62+'DES-TRIAL-BAL-2025'!P62+'DMP-TRIAL-BAL-2025'!P62</f>
        <v>0</v>
      </c>
      <c r="X62" s="578">
        <f>+'NF-KSF-TRIAL-BAL-2025'!Q62+'RA-TRIAL-BAL-2025'!Q62+'DES-TRIAL-BAL-2025'!Q62+'DMP-TRIAL-BAL-2025'!Q62</f>
        <v>0</v>
      </c>
      <c r="Y62" s="577">
        <f>+'NF-KSF-TRIAL-BAL-2025'!R62+'RA-TRIAL-BAL-2025'!R62+'DES-TRIAL-BAL-2025'!R62+'DMP-TRIAL-BAL-2025'!R62</f>
        <v>0</v>
      </c>
      <c r="Z62" s="578">
        <f>+'NF-KSF-TRIAL-BAL-2025'!S62+'RA-TRIAL-BAL-2025'!S62+'DES-TRIAL-BAL-2025'!S62+'DMP-TRIAL-BAL-2025'!S62</f>
        <v>0</v>
      </c>
      <c r="AA62" s="579">
        <f>+'NF-KSF-TRIAL-BAL-2025'!T62+'RA-TRIAL-BAL-2025'!T62+'DES-TRIAL-BAL-2025'!T62+'DMP-TRIAL-BAL-2025'!T62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+'NF-KSF-TRIAL-BAL-2025'!O63+'RA-TRIAL-BAL-2025'!O63+'DES-TRIAL-BAL-2025'!O63+'DMP-TRIAL-BAL-2025'!O63</f>
        <v>0</v>
      </c>
      <c r="W63" s="520">
        <f>+'NF-KSF-TRIAL-BAL-2025'!P63+'RA-TRIAL-BAL-2025'!P63+'DES-TRIAL-BAL-2025'!P63+'DMP-TRIAL-BAL-2025'!P63</f>
        <v>0</v>
      </c>
      <c r="X63" s="578">
        <f>+'NF-KSF-TRIAL-BAL-2025'!Q63+'RA-TRIAL-BAL-2025'!Q63+'DES-TRIAL-BAL-2025'!Q63+'DMP-TRIAL-BAL-2025'!Q63</f>
        <v>0</v>
      </c>
      <c r="Y63" s="577">
        <f>+'NF-KSF-TRIAL-BAL-2025'!R63+'RA-TRIAL-BAL-2025'!R63+'DES-TRIAL-BAL-2025'!R63+'DMP-TRIAL-BAL-2025'!R63</f>
        <v>0</v>
      </c>
      <c r="Z63" s="578">
        <f>+'NF-KSF-TRIAL-BAL-2025'!S63+'RA-TRIAL-BAL-2025'!S63+'DES-TRIAL-BAL-2025'!S63+'DMP-TRIAL-BAL-2025'!S63</f>
        <v>0</v>
      </c>
      <c r="AA63" s="579">
        <f>+'NF-KSF-TRIAL-BAL-2025'!T63+'RA-TRIAL-BAL-2025'!T63+'DES-TRIAL-BAL-2025'!T63+'DMP-TRIAL-BAL-2025'!T63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+'NF-KSF-TRIAL-BAL-2025'!O64+'RA-TRIAL-BAL-2025'!O64+'DES-TRIAL-BAL-2025'!O64+'DMP-TRIAL-BAL-2025'!O64</f>
        <v>0</v>
      </c>
      <c r="W64" s="520">
        <f>+'NF-KSF-TRIAL-BAL-2025'!P64+'RA-TRIAL-BAL-2025'!P64+'DES-TRIAL-BAL-2025'!P64+'DMP-TRIAL-BAL-2025'!P64</f>
        <v>0</v>
      </c>
      <c r="X64" s="578">
        <f>+'NF-KSF-TRIAL-BAL-2025'!Q64+'RA-TRIAL-BAL-2025'!Q64+'DES-TRIAL-BAL-2025'!Q64+'DMP-TRIAL-BAL-2025'!Q64</f>
        <v>0</v>
      </c>
      <c r="Y64" s="577">
        <f>+'NF-KSF-TRIAL-BAL-2025'!R64+'RA-TRIAL-BAL-2025'!R64+'DES-TRIAL-BAL-2025'!R64+'DMP-TRIAL-BAL-2025'!R64</f>
        <v>0</v>
      </c>
      <c r="Z64" s="578">
        <f>+'NF-KSF-TRIAL-BAL-2025'!S64+'RA-TRIAL-BAL-2025'!S64+'DES-TRIAL-BAL-2025'!S64+'DMP-TRIAL-BAL-2025'!S64</f>
        <v>0</v>
      </c>
      <c r="AA64" s="579">
        <f>+'NF-KSF-TRIAL-BAL-2025'!T64+'RA-TRIAL-BAL-2025'!T64+'DES-TRIAL-BAL-2025'!T64+'DMP-TRIAL-BAL-2025'!T64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+'NF-KSF-TRIAL-BAL-2025'!O65+'RA-TRIAL-BAL-2025'!O65+'DES-TRIAL-BAL-2025'!O65+'DMP-TRIAL-BAL-2025'!O65</f>
        <v>0</v>
      </c>
      <c r="W65" s="520">
        <f>+'NF-KSF-TRIAL-BAL-2025'!P65+'RA-TRIAL-BAL-2025'!P65+'DES-TRIAL-BAL-2025'!P65+'DMP-TRIAL-BAL-2025'!P65</f>
        <v>0</v>
      </c>
      <c r="X65" s="578">
        <f>+'NF-KSF-TRIAL-BAL-2025'!Q65+'RA-TRIAL-BAL-2025'!Q65+'DES-TRIAL-BAL-2025'!Q65+'DMP-TRIAL-BAL-2025'!Q65</f>
        <v>0</v>
      </c>
      <c r="Y65" s="577">
        <f>+'NF-KSF-TRIAL-BAL-2025'!R65+'RA-TRIAL-BAL-2025'!R65+'DES-TRIAL-BAL-2025'!R65+'DMP-TRIAL-BAL-2025'!R65</f>
        <v>0</v>
      </c>
      <c r="Z65" s="578">
        <f>+'NF-KSF-TRIAL-BAL-2025'!S65+'RA-TRIAL-BAL-2025'!S65+'DES-TRIAL-BAL-2025'!S65+'DMP-TRIAL-BAL-2025'!S65</f>
        <v>0</v>
      </c>
      <c r="AA65" s="579">
        <f>+'NF-KSF-TRIAL-BAL-2025'!T65+'RA-TRIAL-BAL-2025'!T65+'DES-TRIAL-BAL-2025'!T65+'DMP-TRIAL-BAL-2025'!T65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+'NF-KSF-TRIAL-BAL-2025'!O66+'RA-TRIAL-BAL-2025'!O66+'DES-TRIAL-BAL-2025'!O66+'DMP-TRIAL-BAL-2025'!O66</f>
        <v>0</v>
      </c>
      <c r="W66" s="520">
        <f>+'NF-KSF-TRIAL-BAL-2025'!P66+'RA-TRIAL-BAL-2025'!P66+'DES-TRIAL-BAL-2025'!P66+'DMP-TRIAL-BAL-2025'!P66</f>
        <v>0</v>
      </c>
      <c r="X66" s="578">
        <f>+'NF-KSF-TRIAL-BAL-2025'!Q66+'RA-TRIAL-BAL-2025'!Q66+'DES-TRIAL-BAL-2025'!Q66+'DMP-TRIAL-BAL-2025'!Q66</f>
        <v>0</v>
      </c>
      <c r="Y66" s="577">
        <f>+'NF-KSF-TRIAL-BAL-2025'!R66+'RA-TRIAL-BAL-2025'!R66+'DES-TRIAL-BAL-2025'!R66+'DMP-TRIAL-BAL-2025'!R66</f>
        <v>0</v>
      </c>
      <c r="Z66" s="578">
        <f>+'NF-KSF-TRIAL-BAL-2025'!S66+'RA-TRIAL-BAL-2025'!S66+'DES-TRIAL-BAL-2025'!S66+'DMP-TRIAL-BAL-2025'!S66</f>
        <v>0</v>
      </c>
      <c r="AA66" s="579">
        <f>+'NF-KSF-TRIAL-BAL-2025'!T66+'RA-TRIAL-BAL-2025'!T66+'DES-TRIAL-BAL-2025'!T66+'DMP-TRIAL-BAL-2025'!T66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+'NF-KSF-TRIAL-BAL-2025'!O67+'RA-TRIAL-BAL-2025'!O67+'DES-TRIAL-BAL-2025'!O67+'DMP-TRIAL-BAL-2025'!O67</f>
        <v>0</v>
      </c>
      <c r="W67" s="520">
        <f>+'NF-KSF-TRIAL-BAL-2025'!P67+'RA-TRIAL-BAL-2025'!P67+'DES-TRIAL-BAL-2025'!P67+'DMP-TRIAL-BAL-2025'!P67</f>
        <v>0</v>
      </c>
      <c r="X67" s="578">
        <f>+'NF-KSF-TRIAL-BAL-2025'!Q67+'RA-TRIAL-BAL-2025'!Q67+'DES-TRIAL-BAL-2025'!Q67+'DMP-TRIAL-BAL-2025'!Q67</f>
        <v>0</v>
      </c>
      <c r="Y67" s="577">
        <f>+'NF-KSF-TRIAL-BAL-2025'!R67+'RA-TRIAL-BAL-2025'!R67+'DES-TRIAL-BAL-2025'!R67+'DMP-TRIAL-BAL-2025'!R67</f>
        <v>0</v>
      </c>
      <c r="Z67" s="578">
        <f>+'NF-KSF-TRIAL-BAL-2025'!S67+'RA-TRIAL-BAL-2025'!S67+'DES-TRIAL-BAL-2025'!S67+'DMP-TRIAL-BAL-2025'!S67</f>
        <v>0</v>
      </c>
      <c r="AA67" s="579">
        <f>+'NF-KSF-TRIAL-BAL-2025'!T67+'RA-TRIAL-BAL-2025'!T67+'DES-TRIAL-BAL-2025'!T67+'DMP-TRIAL-BAL-2025'!T67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+'NF-KSF-TRIAL-BAL-2025'!O68+'RA-TRIAL-BAL-2025'!O68+'DES-TRIAL-BAL-2025'!O68+'DMP-TRIAL-BAL-2025'!O68</f>
        <v>0</v>
      </c>
      <c r="W68" s="520">
        <f>+'NF-KSF-TRIAL-BAL-2025'!P68+'RA-TRIAL-BAL-2025'!P68+'DES-TRIAL-BAL-2025'!P68+'DMP-TRIAL-BAL-2025'!P68</f>
        <v>0</v>
      </c>
      <c r="X68" s="519">
        <f>+'NF-KSF-TRIAL-BAL-2025'!Q68+'RA-TRIAL-BAL-2025'!Q68+'DES-TRIAL-BAL-2025'!Q68+'DMP-TRIAL-BAL-2025'!Q68</f>
        <v>0</v>
      </c>
      <c r="Y68" s="520">
        <f>+'NF-KSF-TRIAL-BAL-2025'!R68+'RA-TRIAL-BAL-2025'!R68+'DES-TRIAL-BAL-2025'!R68+'DMP-TRIAL-BAL-2025'!R68</f>
        <v>0</v>
      </c>
      <c r="Z68" s="519">
        <f>+'NF-KSF-TRIAL-BAL-2025'!S68+'RA-TRIAL-BAL-2025'!S68+'DES-TRIAL-BAL-2025'!S68+'DMP-TRIAL-BAL-2025'!S68</f>
        <v>0</v>
      </c>
      <c r="AA68" s="338">
        <f>+'NF-KSF-TRIAL-BAL-2025'!T68+'RA-TRIAL-BAL-2025'!T68+'DES-TRIAL-BAL-2025'!T68+'DMP-TRIAL-BAL-2025'!T68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+'NF-KSF-TRIAL-BAL-2025'!O69+'RA-TRIAL-BAL-2025'!O69+'DES-TRIAL-BAL-2025'!O69+'DMP-TRIAL-BAL-2025'!O69</f>
        <v>0</v>
      </c>
      <c r="W69" s="533">
        <f>+'NF-KSF-TRIAL-BAL-2025'!P69+'RA-TRIAL-BAL-2025'!P69+'DES-TRIAL-BAL-2025'!P69+'DMP-TRIAL-BAL-2025'!P69</f>
        <v>0</v>
      </c>
      <c r="X69" s="521">
        <f>+'NF-KSF-TRIAL-BAL-2025'!Q69+'RA-TRIAL-BAL-2025'!Q69+'DES-TRIAL-BAL-2025'!Q69+'DMP-TRIAL-BAL-2025'!Q69</f>
        <v>0</v>
      </c>
      <c r="Y69" s="533">
        <f>+'NF-KSF-TRIAL-BAL-2025'!R69+'RA-TRIAL-BAL-2025'!R69+'DES-TRIAL-BAL-2025'!R69+'DMP-TRIAL-BAL-2025'!R69</f>
        <v>0</v>
      </c>
      <c r="Z69" s="521">
        <f>+'NF-KSF-TRIAL-BAL-2025'!S69+'RA-TRIAL-BAL-2025'!S69+'DES-TRIAL-BAL-2025'!S69+'DMP-TRIAL-BAL-2025'!S69</f>
        <v>0</v>
      </c>
      <c r="AA69" s="522">
        <f>+'NF-KSF-TRIAL-BAL-2025'!T69+'RA-TRIAL-BAL-2025'!T69+'DES-TRIAL-BAL-2025'!T69+'DMP-TRIAL-BAL-2025'!T69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934436.09</v>
      </c>
      <c r="P71" s="320">
        <v>0</v>
      </c>
      <c r="Q71" s="316"/>
      <c r="R71" s="315"/>
      <c r="S71" s="317">
        <f t="shared" ref="S71:S89" si="34">+IF(ABS(+O71+Q71)&gt;=ABS(P71+R71),+O71-P71+Q71-R71,0)</f>
        <v>934436.09</v>
      </c>
      <c r="T71" s="322">
        <v>0</v>
      </c>
      <c r="U71" s="51"/>
      <c r="V71" s="534">
        <f>+'NF-KSF-TRIAL-BAL-2025'!O71+'RA-TRIAL-BAL-2025'!O71+'DES-TRIAL-BAL-2025'!O71+'DMP-TRIAL-BAL-2025'!O71</f>
        <v>0</v>
      </c>
      <c r="W71" s="517">
        <f>+'NF-KSF-TRIAL-BAL-2025'!P71+'RA-TRIAL-BAL-2025'!P71+'DES-TRIAL-BAL-2025'!P71+'DMP-TRIAL-BAL-2025'!P71</f>
        <v>0</v>
      </c>
      <c r="X71" s="516">
        <f>+'NF-KSF-TRIAL-BAL-2025'!Q71+'RA-TRIAL-BAL-2025'!Q71+'DES-TRIAL-BAL-2025'!Q71+'DMP-TRIAL-BAL-2025'!Q71</f>
        <v>0</v>
      </c>
      <c r="Y71" s="517">
        <f>+'NF-KSF-TRIAL-BAL-2025'!R71+'RA-TRIAL-BAL-2025'!R71+'DES-TRIAL-BAL-2025'!R71+'DMP-TRIAL-BAL-2025'!R71</f>
        <v>0</v>
      </c>
      <c r="Z71" s="516">
        <f>+'NF-KSF-TRIAL-BAL-2025'!S71+'RA-TRIAL-BAL-2025'!S71+'DES-TRIAL-BAL-2025'!S71+'DMP-TRIAL-BAL-2025'!S71</f>
        <v>0</v>
      </c>
      <c r="AA71" s="518">
        <f>+'NF-KSF-TRIAL-BAL-2025'!T71+'RA-TRIAL-BAL-2025'!T71+'DES-TRIAL-BAL-2025'!T71+'DMP-TRIAL-BAL-2025'!T71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934436.09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934436.09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+'NF-KSF-TRIAL-BAL-2025'!O72+'RA-TRIAL-BAL-2025'!O72+'DES-TRIAL-BAL-2025'!O72+'DMP-TRIAL-BAL-2025'!O72</f>
        <v>0</v>
      </c>
      <c r="W72" s="517">
        <f>+'NF-KSF-TRIAL-BAL-2025'!P72+'RA-TRIAL-BAL-2025'!P72+'DES-TRIAL-BAL-2025'!P72+'DMP-TRIAL-BAL-2025'!P72</f>
        <v>0</v>
      </c>
      <c r="X72" s="516">
        <f>+'NF-KSF-TRIAL-BAL-2025'!Q72+'RA-TRIAL-BAL-2025'!Q72+'DES-TRIAL-BAL-2025'!Q72+'DMP-TRIAL-BAL-2025'!Q72</f>
        <v>0</v>
      </c>
      <c r="Y72" s="517">
        <f>+'NF-KSF-TRIAL-BAL-2025'!R72+'RA-TRIAL-BAL-2025'!R72+'DES-TRIAL-BAL-2025'!R72+'DMP-TRIAL-BAL-2025'!R72</f>
        <v>0</v>
      </c>
      <c r="Z72" s="516">
        <f>+'NF-KSF-TRIAL-BAL-2025'!S72+'RA-TRIAL-BAL-2025'!S72+'DES-TRIAL-BAL-2025'!S72+'DMP-TRIAL-BAL-2025'!S72</f>
        <v>0</v>
      </c>
      <c r="AA72" s="518">
        <f>+'NF-KSF-TRIAL-BAL-2025'!T72+'RA-TRIAL-BAL-2025'!T72+'DES-TRIAL-BAL-2025'!T72+'DMP-TRIAL-BAL-2025'!T72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7081600.29</v>
      </c>
      <c r="P73" s="9">
        <v>0</v>
      </c>
      <c r="Q73" s="316"/>
      <c r="R73" s="315"/>
      <c r="S73" s="27">
        <f t="shared" si="34"/>
        <v>7081600.29</v>
      </c>
      <c r="T73" s="30">
        <v>0</v>
      </c>
      <c r="U73" s="51"/>
      <c r="V73" s="532">
        <f>+'NF-KSF-TRIAL-BAL-2025'!O73+'RA-TRIAL-BAL-2025'!O73+'DES-TRIAL-BAL-2025'!O73+'DMP-TRIAL-BAL-2025'!O73</f>
        <v>0</v>
      </c>
      <c r="W73" s="520">
        <f>+'NF-KSF-TRIAL-BAL-2025'!P73+'RA-TRIAL-BAL-2025'!P73+'DES-TRIAL-BAL-2025'!P73+'DMP-TRIAL-BAL-2025'!P73</f>
        <v>0</v>
      </c>
      <c r="X73" s="519">
        <f>+'NF-KSF-TRIAL-BAL-2025'!Q73+'RA-TRIAL-BAL-2025'!Q73+'DES-TRIAL-BAL-2025'!Q73+'DMP-TRIAL-BAL-2025'!Q73</f>
        <v>0</v>
      </c>
      <c r="Y73" s="520">
        <f>+'NF-KSF-TRIAL-BAL-2025'!R73+'RA-TRIAL-BAL-2025'!R73+'DES-TRIAL-BAL-2025'!R73+'DMP-TRIAL-BAL-2025'!R73</f>
        <v>0</v>
      </c>
      <c r="Z73" s="519">
        <f>+'NF-KSF-TRIAL-BAL-2025'!S73+'RA-TRIAL-BAL-2025'!S73+'DES-TRIAL-BAL-2025'!S73+'DMP-TRIAL-BAL-2025'!S73</f>
        <v>0</v>
      </c>
      <c r="AA73" s="338">
        <f>+'NF-KSF-TRIAL-BAL-2025'!T73+'RA-TRIAL-BAL-2025'!T73+'DES-TRIAL-BAL-2025'!T73+'DMP-TRIAL-BAL-2025'!T73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7081600.29</v>
      </c>
      <c r="AL73" s="9">
        <v>0</v>
      </c>
      <c r="AM73" s="317">
        <f t="shared" si="39"/>
        <v>0</v>
      </c>
      <c r="AN73" s="957">
        <f t="shared" si="39"/>
        <v>0</v>
      </c>
      <c r="AO73" s="317">
        <f t="shared" si="35"/>
        <v>7081600.29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+'NF-KSF-TRIAL-BAL-2025'!O74+'RA-TRIAL-BAL-2025'!O74+'DES-TRIAL-BAL-2025'!O74+'DMP-TRIAL-BAL-2025'!O74</f>
        <v>0</v>
      </c>
      <c r="W74" s="520">
        <f>+'NF-KSF-TRIAL-BAL-2025'!P74+'RA-TRIAL-BAL-2025'!P74+'DES-TRIAL-BAL-2025'!P74+'DMP-TRIAL-BAL-2025'!P74</f>
        <v>0</v>
      </c>
      <c r="X74" s="519">
        <f>+'NF-KSF-TRIAL-BAL-2025'!Q74+'RA-TRIAL-BAL-2025'!Q74+'DES-TRIAL-BAL-2025'!Q74+'DMP-TRIAL-BAL-2025'!Q74</f>
        <v>0</v>
      </c>
      <c r="Y74" s="520">
        <f>+'NF-KSF-TRIAL-BAL-2025'!R74+'RA-TRIAL-BAL-2025'!R74+'DES-TRIAL-BAL-2025'!R74+'DMP-TRIAL-BAL-2025'!R74</f>
        <v>0</v>
      </c>
      <c r="Z74" s="519">
        <f>+'NF-KSF-TRIAL-BAL-2025'!S74+'RA-TRIAL-BAL-2025'!S74+'DES-TRIAL-BAL-2025'!S74+'DMP-TRIAL-BAL-2025'!S74</f>
        <v>0</v>
      </c>
      <c r="AA74" s="338">
        <f>+'NF-KSF-TRIAL-BAL-2025'!T74+'RA-TRIAL-BAL-2025'!T74+'DES-TRIAL-BAL-2025'!T74+'DMP-TRIAL-BAL-2025'!T74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+'NF-KSF-TRIAL-BAL-2025'!O75+'RA-TRIAL-BAL-2025'!O75+'DES-TRIAL-BAL-2025'!O75+'DMP-TRIAL-BAL-2025'!O75</f>
        <v>0</v>
      </c>
      <c r="W75" s="520">
        <f>+'NF-KSF-TRIAL-BAL-2025'!P75+'RA-TRIAL-BAL-2025'!P75+'DES-TRIAL-BAL-2025'!P75+'DMP-TRIAL-BAL-2025'!P75</f>
        <v>0</v>
      </c>
      <c r="X75" s="519">
        <f>+'NF-KSF-TRIAL-BAL-2025'!Q75+'RA-TRIAL-BAL-2025'!Q75+'DES-TRIAL-BAL-2025'!Q75+'DMP-TRIAL-BAL-2025'!Q75</f>
        <v>0</v>
      </c>
      <c r="Y75" s="520">
        <f>+'NF-KSF-TRIAL-BAL-2025'!R75+'RA-TRIAL-BAL-2025'!R75+'DES-TRIAL-BAL-2025'!R75+'DMP-TRIAL-BAL-2025'!R75</f>
        <v>0</v>
      </c>
      <c r="Z75" s="519">
        <f>+'NF-KSF-TRIAL-BAL-2025'!S75+'RA-TRIAL-BAL-2025'!S75+'DES-TRIAL-BAL-2025'!S75+'DMP-TRIAL-BAL-2025'!S75</f>
        <v>0</v>
      </c>
      <c r="AA75" s="338">
        <f>+'NF-KSF-TRIAL-BAL-2025'!T75+'RA-TRIAL-BAL-2025'!T75+'DES-TRIAL-BAL-2025'!T75+'DMP-TRIAL-BAL-2025'!T75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1320170.96</v>
      </c>
      <c r="P76" s="9">
        <v>0</v>
      </c>
      <c r="Q76" s="316">
        <v>601260</v>
      </c>
      <c r="R76" s="315">
        <v>300630</v>
      </c>
      <c r="S76" s="27">
        <f t="shared" si="34"/>
        <v>1620800.96</v>
      </c>
      <c r="T76" s="30">
        <v>0</v>
      </c>
      <c r="U76" s="51"/>
      <c r="V76" s="532">
        <f>+'NF-KSF-TRIAL-BAL-2025'!O76+'RA-TRIAL-BAL-2025'!O76+'DES-TRIAL-BAL-2025'!O76+'DMP-TRIAL-BAL-2025'!O76</f>
        <v>0</v>
      </c>
      <c r="W76" s="520">
        <f>+'NF-KSF-TRIAL-BAL-2025'!P76+'RA-TRIAL-BAL-2025'!P76+'DES-TRIAL-BAL-2025'!P76+'DMP-TRIAL-BAL-2025'!P76</f>
        <v>0</v>
      </c>
      <c r="X76" s="519">
        <f>+'NF-KSF-TRIAL-BAL-2025'!Q76+'RA-TRIAL-BAL-2025'!Q76+'DES-TRIAL-BAL-2025'!Q76+'DMP-TRIAL-BAL-2025'!Q76</f>
        <v>0</v>
      </c>
      <c r="Y76" s="520">
        <f>+'NF-KSF-TRIAL-BAL-2025'!R76+'RA-TRIAL-BAL-2025'!R76+'DES-TRIAL-BAL-2025'!R76+'DMP-TRIAL-BAL-2025'!R76</f>
        <v>0</v>
      </c>
      <c r="Z76" s="519">
        <f>+'NF-KSF-TRIAL-BAL-2025'!S76+'RA-TRIAL-BAL-2025'!S76+'DES-TRIAL-BAL-2025'!S76+'DMP-TRIAL-BAL-2025'!S76</f>
        <v>0</v>
      </c>
      <c r="AA76" s="338">
        <f>+'NF-KSF-TRIAL-BAL-2025'!T76+'RA-TRIAL-BAL-2025'!T76+'DES-TRIAL-BAL-2025'!T76+'DMP-TRIAL-BAL-2025'!T76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1320170.96</v>
      </c>
      <c r="AL76" s="9">
        <v>0</v>
      </c>
      <c r="AM76" s="317">
        <f t="shared" si="39"/>
        <v>601260</v>
      </c>
      <c r="AN76" s="957">
        <f t="shared" si="39"/>
        <v>300630</v>
      </c>
      <c r="AO76" s="317">
        <f t="shared" si="35"/>
        <v>1620800.96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525062.31000000006</v>
      </c>
      <c r="P77" s="9">
        <v>0</v>
      </c>
      <c r="Q77" s="316">
        <v>70411.899999999994</v>
      </c>
      <c r="R77" s="315"/>
      <c r="S77" s="27">
        <f t="shared" si="34"/>
        <v>595474.21000000008</v>
      </c>
      <c r="T77" s="30">
        <v>0</v>
      </c>
      <c r="U77" s="51"/>
      <c r="V77" s="532">
        <f>+'NF-KSF-TRIAL-BAL-2025'!O77+'RA-TRIAL-BAL-2025'!O77+'DES-TRIAL-BAL-2025'!O77+'DMP-TRIAL-BAL-2025'!O77</f>
        <v>51975.3</v>
      </c>
      <c r="W77" s="520">
        <f>+'NF-KSF-TRIAL-BAL-2025'!P77+'RA-TRIAL-BAL-2025'!P77+'DES-TRIAL-BAL-2025'!P77+'DMP-TRIAL-BAL-2025'!P77</f>
        <v>0</v>
      </c>
      <c r="X77" s="519">
        <f>+'NF-KSF-TRIAL-BAL-2025'!Q77+'RA-TRIAL-BAL-2025'!Q77+'DES-TRIAL-BAL-2025'!Q77+'DMP-TRIAL-BAL-2025'!Q77</f>
        <v>60622.68</v>
      </c>
      <c r="Y77" s="520">
        <f>+'NF-KSF-TRIAL-BAL-2025'!R77+'RA-TRIAL-BAL-2025'!R77+'DES-TRIAL-BAL-2025'!R77+'DMP-TRIAL-BAL-2025'!R77</f>
        <v>51975.3</v>
      </c>
      <c r="Z77" s="519">
        <f>+'NF-KSF-TRIAL-BAL-2025'!S77+'RA-TRIAL-BAL-2025'!S77+'DES-TRIAL-BAL-2025'!S77+'DMP-TRIAL-BAL-2025'!S77</f>
        <v>60622.680000000008</v>
      </c>
      <c r="AA77" s="338">
        <f>+'NF-KSF-TRIAL-BAL-2025'!T77+'RA-TRIAL-BAL-2025'!T77+'DES-TRIAL-BAL-2025'!T77+'DMP-TRIAL-BAL-2025'!T77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577037.61</v>
      </c>
      <c r="AL77" s="9">
        <v>0</v>
      </c>
      <c r="AM77" s="317">
        <f t="shared" si="39"/>
        <v>131034.58</v>
      </c>
      <c r="AN77" s="957">
        <f t="shared" si="39"/>
        <v>51975.3</v>
      </c>
      <c r="AO77" s="317">
        <f t="shared" si="35"/>
        <v>656096.89000000013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7836055.9699999997</v>
      </c>
      <c r="P78" s="9">
        <v>0</v>
      </c>
      <c r="Q78" s="316">
        <v>81153.899999999994</v>
      </c>
      <c r="R78" s="315">
        <v>9996</v>
      </c>
      <c r="S78" s="27">
        <f t="shared" si="34"/>
        <v>7907213.8700000001</v>
      </c>
      <c r="T78" s="30">
        <v>0</v>
      </c>
      <c r="U78" s="51"/>
      <c r="V78" s="532">
        <f>+'NF-KSF-TRIAL-BAL-2025'!O78+'RA-TRIAL-BAL-2025'!O78+'DES-TRIAL-BAL-2025'!O78+'DMP-TRIAL-BAL-2025'!O78</f>
        <v>8374.7000000000007</v>
      </c>
      <c r="W78" s="520">
        <f>+'NF-KSF-TRIAL-BAL-2025'!P78+'RA-TRIAL-BAL-2025'!P78+'DES-TRIAL-BAL-2025'!P78+'DMP-TRIAL-BAL-2025'!P78</f>
        <v>0</v>
      </c>
      <c r="X78" s="519">
        <f>+'NF-KSF-TRIAL-BAL-2025'!Q78+'RA-TRIAL-BAL-2025'!Q78+'DES-TRIAL-BAL-2025'!Q78+'DMP-TRIAL-BAL-2025'!Q78</f>
        <v>4221.6000000000004</v>
      </c>
      <c r="Y78" s="520">
        <f>+'NF-KSF-TRIAL-BAL-2025'!R78+'RA-TRIAL-BAL-2025'!R78+'DES-TRIAL-BAL-2025'!R78+'DMP-TRIAL-BAL-2025'!R78</f>
        <v>8374.7000000000007</v>
      </c>
      <c r="Z78" s="519">
        <f>+'NF-KSF-TRIAL-BAL-2025'!S78+'RA-TRIAL-BAL-2025'!S78+'DES-TRIAL-BAL-2025'!S78+'DMP-TRIAL-BAL-2025'!S78</f>
        <v>4221.6000000000004</v>
      </c>
      <c r="AA78" s="338">
        <f>+'NF-KSF-TRIAL-BAL-2025'!T78+'RA-TRIAL-BAL-2025'!T78+'DES-TRIAL-BAL-2025'!T78+'DMP-TRIAL-BAL-2025'!T78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7844430.6699999999</v>
      </c>
      <c r="AL78" s="9">
        <v>0</v>
      </c>
      <c r="AM78" s="317">
        <f t="shared" si="39"/>
        <v>85375.5</v>
      </c>
      <c r="AN78" s="957">
        <f t="shared" si="39"/>
        <v>18370.7</v>
      </c>
      <c r="AO78" s="317">
        <f t="shared" si="35"/>
        <v>7911435.4699999997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182547.8</v>
      </c>
      <c r="P79" s="9">
        <v>0</v>
      </c>
      <c r="Q79" s="316">
        <v>33992</v>
      </c>
      <c r="R79" s="315"/>
      <c r="S79" s="27">
        <f t="shared" si="34"/>
        <v>216539.8</v>
      </c>
      <c r="T79" s="30">
        <v>0</v>
      </c>
      <c r="U79" s="51"/>
      <c r="V79" s="532">
        <f>+'NF-KSF-TRIAL-BAL-2025'!O79+'RA-TRIAL-BAL-2025'!O79+'DES-TRIAL-BAL-2025'!O79+'DMP-TRIAL-BAL-2025'!O79</f>
        <v>0</v>
      </c>
      <c r="W79" s="520">
        <f>+'NF-KSF-TRIAL-BAL-2025'!P79+'RA-TRIAL-BAL-2025'!P79+'DES-TRIAL-BAL-2025'!P79+'DMP-TRIAL-BAL-2025'!P79</f>
        <v>0</v>
      </c>
      <c r="X79" s="519">
        <f>+'NF-KSF-TRIAL-BAL-2025'!Q79+'RA-TRIAL-BAL-2025'!Q79+'DES-TRIAL-BAL-2025'!Q79+'DMP-TRIAL-BAL-2025'!Q79</f>
        <v>0</v>
      </c>
      <c r="Y79" s="520">
        <f>+'NF-KSF-TRIAL-BAL-2025'!R79+'RA-TRIAL-BAL-2025'!R79+'DES-TRIAL-BAL-2025'!R79+'DMP-TRIAL-BAL-2025'!R79</f>
        <v>0</v>
      </c>
      <c r="Z79" s="519">
        <f>+'NF-KSF-TRIAL-BAL-2025'!S79+'RA-TRIAL-BAL-2025'!S79+'DES-TRIAL-BAL-2025'!S79+'DMP-TRIAL-BAL-2025'!S79</f>
        <v>0</v>
      </c>
      <c r="AA79" s="338">
        <f>+'NF-KSF-TRIAL-BAL-2025'!T79+'RA-TRIAL-BAL-2025'!T79+'DES-TRIAL-BAL-2025'!T79+'DMP-TRIAL-BAL-2025'!T79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182547.8</v>
      </c>
      <c r="AL79" s="9">
        <v>0</v>
      </c>
      <c r="AM79" s="317">
        <f t="shared" si="39"/>
        <v>33992</v>
      </c>
      <c r="AN79" s="957">
        <f t="shared" si="39"/>
        <v>0</v>
      </c>
      <c r="AO79" s="317">
        <f t="shared" si="35"/>
        <v>216539.8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2534243.11</v>
      </c>
      <c r="P80" s="9">
        <v>0</v>
      </c>
      <c r="Q80" s="316"/>
      <c r="R80" s="315"/>
      <c r="S80" s="27">
        <f t="shared" si="34"/>
        <v>2534243.11</v>
      </c>
      <c r="T80" s="30">
        <v>0</v>
      </c>
      <c r="U80" s="51"/>
      <c r="V80" s="532">
        <f>+'NF-KSF-TRIAL-BAL-2025'!O80+'RA-TRIAL-BAL-2025'!O80+'DES-TRIAL-BAL-2025'!O80+'DMP-TRIAL-BAL-2025'!O80</f>
        <v>0</v>
      </c>
      <c r="W80" s="520">
        <f>+'NF-KSF-TRIAL-BAL-2025'!P80+'RA-TRIAL-BAL-2025'!P80+'DES-TRIAL-BAL-2025'!P80+'DMP-TRIAL-BAL-2025'!P80</f>
        <v>0</v>
      </c>
      <c r="X80" s="519">
        <f>+'NF-KSF-TRIAL-BAL-2025'!Q80+'RA-TRIAL-BAL-2025'!Q80+'DES-TRIAL-BAL-2025'!Q80+'DMP-TRIAL-BAL-2025'!Q80</f>
        <v>0</v>
      </c>
      <c r="Y80" s="520">
        <f>+'NF-KSF-TRIAL-BAL-2025'!R80+'RA-TRIAL-BAL-2025'!R80+'DES-TRIAL-BAL-2025'!R80+'DMP-TRIAL-BAL-2025'!R80</f>
        <v>0</v>
      </c>
      <c r="Z80" s="519">
        <f>+'NF-KSF-TRIAL-BAL-2025'!S80+'RA-TRIAL-BAL-2025'!S80+'DES-TRIAL-BAL-2025'!S80+'DMP-TRIAL-BAL-2025'!S80</f>
        <v>0</v>
      </c>
      <c r="AA80" s="338">
        <f>+'NF-KSF-TRIAL-BAL-2025'!T80+'RA-TRIAL-BAL-2025'!T80+'DES-TRIAL-BAL-2025'!T80+'DMP-TRIAL-BAL-2025'!T80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2534243.11</v>
      </c>
      <c r="AL80" s="9">
        <v>0</v>
      </c>
      <c r="AM80" s="317">
        <f t="shared" si="39"/>
        <v>0</v>
      </c>
      <c r="AN80" s="957">
        <f t="shared" si="39"/>
        <v>0</v>
      </c>
      <c r="AO80" s="317">
        <f t="shared" si="35"/>
        <v>2534243.11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404244.74</v>
      </c>
      <c r="P81" s="9">
        <v>0</v>
      </c>
      <c r="Q81" s="316">
        <v>18782</v>
      </c>
      <c r="R81" s="315">
        <v>3999</v>
      </c>
      <c r="S81" s="27">
        <f t="shared" si="34"/>
        <v>419027.74</v>
      </c>
      <c r="T81" s="30">
        <v>0</v>
      </c>
      <c r="U81" s="51"/>
      <c r="V81" s="532">
        <f>+'NF-KSF-TRIAL-BAL-2025'!O81+'RA-TRIAL-BAL-2025'!O81+'DES-TRIAL-BAL-2025'!O81+'DMP-TRIAL-BAL-2025'!O81</f>
        <v>0</v>
      </c>
      <c r="W81" s="520">
        <f>+'NF-KSF-TRIAL-BAL-2025'!P81+'RA-TRIAL-BAL-2025'!P81+'DES-TRIAL-BAL-2025'!P81+'DMP-TRIAL-BAL-2025'!P81</f>
        <v>0</v>
      </c>
      <c r="X81" s="519">
        <f>+'NF-KSF-TRIAL-BAL-2025'!Q81+'RA-TRIAL-BAL-2025'!Q81+'DES-TRIAL-BAL-2025'!Q81+'DMP-TRIAL-BAL-2025'!Q81</f>
        <v>43348.480000000003</v>
      </c>
      <c r="Y81" s="520">
        <f>+'NF-KSF-TRIAL-BAL-2025'!R81+'RA-TRIAL-BAL-2025'!R81+'DES-TRIAL-BAL-2025'!R81+'DMP-TRIAL-BAL-2025'!R81</f>
        <v>0</v>
      </c>
      <c r="Z81" s="519">
        <f>+'NF-KSF-TRIAL-BAL-2025'!S81+'RA-TRIAL-BAL-2025'!S81+'DES-TRIAL-BAL-2025'!S81+'DMP-TRIAL-BAL-2025'!S81</f>
        <v>43348.480000000003</v>
      </c>
      <c r="AA81" s="338">
        <f>+'NF-KSF-TRIAL-BAL-2025'!T81+'RA-TRIAL-BAL-2025'!T81+'DES-TRIAL-BAL-2025'!T81+'DMP-TRIAL-BAL-2025'!T81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404244.74</v>
      </c>
      <c r="AL81" s="9">
        <v>0</v>
      </c>
      <c r="AM81" s="317">
        <f t="shared" si="39"/>
        <v>62130.48</v>
      </c>
      <c r="AN81" s="957">
        <f t="shared" si="39"/>
        <v>3999</v>
      </c>
      <c r="AO81" s="317">
        <f t="shared" si="35"/>
        <v>462376.22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117896.64</v>
      </c>
      <c r="P82" s="9">
        <v>0</v>
      </c>
      <c r="Q82" s="316">
        <v>549283.91</v>
      </c>
      <c r="R82" s="315">
        <v>300630</v>
      </c>
      <c r="S82" s="27">
        <f t="shared" si="34"/>
        <v>366550.55000000005</v>
      </c>
      <c r="T82" s="30">
        <v>0</v>
      </c>
      <c r="U82" s="51"/>
      <c r="V82" s="532">
        <f>+'NF-KSF-TRIAL-BAL-2025'!O82+'RA-TRIAL-BAL-2025'!O82+'DES-TRIAL-BAL-2025'!O82+'DMP-TRIAL-BAL-2025'!O82</f>
        <v>12540</v>
      </c>
      <c r="W82" s="520">
        <f>+'NF-KSF-TRIAL-BAL-2025'!P82+'RA-TRIAL-BAL-2025'!P82+'DES-TRIAL-BAL-2025'!P82+'DMP-TRIAL-BAL-2025'!P82</f>
        <v>0</v>
      </c>
      <c r="X82" s="519">
        <f>+'NF-KSF-TRIAL-BAL-2025'!Q82+'RA-TRIAL-BAL-2025'!Q82+'DES-TRIAL-BAL-2025'!Q82+'DMP-TRIAL-BAL-2025'!Q82</f>
        <v>1128116.23</v>
      </c>
      <c r="Y82" s="520">
        <f>+'NF-KSF-TRIAL-BAL-2025'!R82+'RA-TRIAL-BAL-2025'!R82+'DES-TRIAL-BAL-2025'!R82+'DMP-TRIAL-BAL-2025'!R82</f>
        <v>0</v>
      </c>
      <c r="Z82" s="519">
        <f>+'NF-KSF-TRIAL-BAL-2025'!S82+'RA-TRIAL-BAL-2025'!S82+'DES-TRIAL-BAL-2025'!S82+'DMP-TRIAL-BAL-2025'!S82</f>
        <v>1140656.23</v>
      </c>
      <c r="AA82" s="338">
        <f>+'NF-KSF-TRIAL-BAL-2025'!T82+'RA-TRIAL-BAL-2025'!T82+'DES-TRIAL-BAL-2025'!T82+'DMP-TRIAL-BAL-2025'!T82</f>
        <v>0</v>
      </c>
      <c r="AB82" s="51"/>
      <c r="AC82" s="120">
        <v>5563304.5899999999</v>
      </c>
      <c r="AD82" s="9">
        <v>0</v>
      </c>
      <c r="AE82" s="122"/>
      <c r="AF82" s="315"/>
      <c r="AG82" s="27">
        <f t="shared" si="37"/>
        <v>5563304.5899999999</v>
      </c>
      <c r="AH82" s="30">
        <v>0</v>
      </c>
      <c r="AI82" s="51"/>
      <c r="AJ82" s="1470">
        <f t="shared" si="45"/>
        <v>2071</v>
      </c>
      <c r="AK82" s="938">
        <f t="shared" si="38"/>
        <v>5693741.2300000004</v>
      </c>
      <c r="AL82" s="9">
        <v>0</v>
      </c>
      <c r="AM82" s="317">
        <f t="shared" si="39"/>
        <v>1677400.14</v>
      </c>
      <c r="AN82" s="957">
        <f t="shared" si="39"/>
        <v>300630</v>
      </c>
      <c r="AO82" s="317">
        <f t="shared" si="35"/>
        <v>7070511.3700000001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+'NF-KSF-TRIAL-BAL-2025'!O83+'RA-TRIAL-BAL-2025'!O83+'DES-TRIAL-BAL-2025'!O83+'DMP-TRIAL-BAL-2025'!O83</f>
        <v>0</v>
      </c>
      <c r="W83" s="520">
        <f>+'NF-KSF-TRIAL-BAL-2025'!P83+'RA-TRIAL-BAL-2025'!P83+'DES-TRIAL-BAL-2025'!P83+'DMP-TRIAL-BAL-2025'!P83</f>
        <v>0</v>
      </c>
      <c r="X83" s="519">
        <f>+'NF-KSF-TRIAL-BAL-2025'!Q83+'RA-TRIAL-BAL-2025'!Q83+'DES-TRIAL-BAL-2025'!Q83+'DMP-TRIAL-BAL-2025'!Q83</f>
        <v>0</v>
      </c>
      <c r="Y83" s="520">
        <f>+'NF-KSF-TRIAL-BAL-2025'!R83+'RA-TRIAL-BAL-2025'!R83+'DES-TRIAL-BAL-2025'!R83+'DMP-TRIAL-BAL-2025'!R83</f>
        <v>0</v>
      </c>
      <c r="Z83" s="519">
        <f>+'NF-KSF-TRIAL-BAL-2025'!S83+'RA-TRIAL-BAL-2025'!S83+'DES-TRIAL-BAL-2025'!S83+'DMP-TRIAL-BAL-2025'!S83</f>
        <v>0</v>
      </c>
      <c r="AA83" s="338">
        <f>+'NF-KSF-TRIAL-BAL-2025'!T83+'RA-TRIAL-BAL-2025'!T83+'DES-TRIAL-BAL-2025'!T83+'DMP-TRIAL-BAL-2025'!T83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+'NF-KSF-TRIAL-BAL-2025'!O84+'RA-TRIAL-BAL-2025'!O84+'DES-TRIAL-BAL-2025'!O84+'DMP-TRIAL-BAL-2025'!O84</f>
        <v>0</v>
      </c>
      <c r="W84" s="520">
        <f>+'NF-KSF-TRIAL-BAL-2025'!P84+'RA-TRIAL-BAL-2025'!P84+'DES-TRIAL-BAL-2025'!P84+'DMP-TRIAL-BAL-2025'!P84</f>
        <v>0</v>
      </c>
      <c r="X84" s="519">
        <f>+'NF-KSF-TRIAL-BAL-2025'!Q84+'RA-TRIAL-BAL-2025'!Q84+'DES-TRIAL-BAL-2025'!Q84+'DMP-TRIAL-BAL-2025'!Q84</f>
        <v>0</v>
      </c>
      <c r="Y84" s="520">
        <f>+'NF-KSF-TRIAL-BAL-2025'!R84+'RA-TRIAL-BAL-2025'!R84+'DES-TRIAL-BAL-2025'!R84+'DMP-TRIAL-BAL-2025'!R84</f>
        <v>0</v>
      </c>
      <c r="Z84" s="519">
        <f>+'NF-KSF-TRIAL-BAL-2025'!S84+'RA-TRIAL-BAL-2025'!S84+'DES-TRIAL-BAL-2025'!S84+'DMP-TRIAL-BAL-2025'!S84</f>
        <v>0</v>
      </c>
      <c r="AA84" s="338">
        <f>+'NF-KSF-TRIAL-BAL-2025'!T84+'RA-TRIAL-BAL-2025'!T84+'DES-TRIAL-BAL-2025'!T84+'DMP-TRIAL-BAL-2025'!T84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62244.24</v>
      </c>
      <c r="P85" s="9">
        <v>0</v>
      </c>
      <c r="Q85" s="316">
        <v>36120</v>
      </c>
      <c r="R85" s="315">
        <v>18060</v>
      </c>
      <c r="S85" s="27">
        <f t="shared" si="34"/>
        <v>80304.239999999991</v>
      </c>
      <c r="T85" s="30">
        <v>0</v>
      </c>
      <c r="U85" s="51"/>
      <c r="V85" s="532">
        <f>+'NF-KSF-TRIAL-BAL-2025'!O85+'RA-TRIAL-BAL-2025'!O85+'DES-TRIAL-BAL-2025'!O85+'DMP-TRIAL-BAL-2025'!O85</f>
        <v>0</v>
      </c>
      <c r="W85" s="520">
        <f>+'NF-KSF-TRIAL-BAL-2025'!P85+'RA-TRIAL-BAL-2025'!P85+'DES-TRIAL-BAL-2025'!P85+'DMP-TRIAL-BAL-2025'!P85</f>
        <v>0</v>
      </c>
      <c r="X85" s="519">
        <f>+'NF-KSF-TRIAL-BAL-2025'!Q85+'RA-TRIAL-BAL-2025'!Q85+'DES-TRIAL-BAL-2025'!Q85+'DMP-TRIAL-BAL-2025'!Q85</f>
        <v>0</v>
      </c>
      <c r="Y85" s="520">
        <f>+'NF-KSF-TRIAL-BAL-2025'!R85+'RA-TRIAL-BAL-2025'!R85+'DES-TRIAL-BAL-2025'!R85+'DMP-TRIAL-BAL-2025'!R85</f>
        <v>0</v>
      </c>
      <c r="Z85" s="519">
        <f>+'NF-KSF-TRIAL-BAL-2025'!S85+'RA-TRIAL-BAL-2025'!S85+'DES-TRIAL-BAL-2025'!S85+'DMP-TRIAL-BAL-2025'!S85</f>
        <v>0</v>
      </c>
      <c r="AA85" s="338">
        <f>+'NF-KSF-TRIAL-BAL-2025'!T85+'RA-TRIAL-BAL-2025'!T85+'DES-TRIAL-BAL-2025'!T85+'DMP-TRIAL-BAL-2025'!T85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62244.24</v>
      </c>
      <c r="AL85" s="9">
        <v>0</v>
      </c>
      <c r="AM85" s="317">
        <f t="shared" si="39"/>
        <v>36120</v>
      </c>
      <c r="AN85" s="957">
        <f t="shared" si="39"/>
        <v>18060</v>
      </c>
      <c r="AO85" s="317">
        <f t="shared" si="35"/>
        <v>80304.239999999991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28767.59</v>
      </c>
      <c r="P86" s="9">
        <v>0</v>
      </c>
      <c r="Q86" s="316"/>
      <c r="R86" s="315"/>
      <c r="S86" s="27">
        <f t="shared" si="34"/>
        <v>28767.59</v>
      </c>
      <c r="T86" s="30">
        <v>0</v>
      </c>
      <c r="U86" s="51"/>
      <c r="V86" s="532">
        <f>+'NF-KSF-TRIAL-BAL-2025'!O86+'RA-TRIAL-BAL-2025'!O86+'DES-TRIAL-BAL-2025'!O86+'DMP-TRIAL-BAL-2025'!O86</f>
        <v>0</v>
      </c>
      <c r="W86" s="520">
        <f>+'NF-KSF-TRIAL-BAL-2025'!P86+'RA-TRIAL-BAL-2025'!P86+'DES-TRIAL-BAL-2025'!P86+'DMP-TRIAL-BAL-2025'!P86</f>
        <v>0</v>
      </c>
      <c r="X86" s="519">
        <f>+'NF-KSF-TRIAL-BAL-2025'!Q86+'RA-TRIAL-BAL-2025'!Q86+'DES-TRIAL-BAL-2025'!Q86+'DMP-TRIAL-BAL-2025'!Q86</f>
        <v>0</v>
      </c>
      <c r="Y86" s="520">
        <f>+'NF-KSF-TRIAL-BAL-2025'!R86+'RA-TRIAL-BAL-2025'!R86+'DES-TRIAL-BAL-2025'!R86+'DMP-TRIAL-BAL-2025'!R86</f>
        <v>0</v>
      </c>
      <c r="Z86" s="519">
        <f>+'NF-KSF-TRIAL-BAL-2025'!S86+'RA-TRIAL-BAL-2025'!S86+'DES-TRIAL-BAL-2025'!S86+'DMP-TRIAL-BAL-2025'!S86</f>
        <v>0</v>
      </c>
      <c r="AA86" s="338">
        <f>+'NF-KSF-TRIAL-BAL-2025'!T86+'RA-TRIAL-BAL-2025'!T86+'DES-TRIAL-BAL-2025'!T86+'DMP-TRIAL-BAL-2025'!T86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28767.59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28767.59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+'NF-KSF-TRIAL-BAL-2025'!O87+'RA-TRIAL-BAL-2025'!O87+'DES-TRIAL-BAL-2025'!O87+'DMP-TRIAL-BAL-2025'!O87</f>
        <v>0</v>
      </c>
      <c r="W87" s="520">
        <f>+'NF-KSF-TRIAL-BAL-2025'!P87+'RA-TRIAL-BAL-2025'!P87+'DES-TRIAL-BAL-2025'!P87+'DMP-TRIAL-BAL-2025'!P87</f>
        <v>0</v>
      </c>
      <c r="X87" s="519">
        <f>+'NF-KSF-TRIAL-BAL-2025'!Q87+'RA-TRIAL-BAL-2025'!Q87+'DES-TRIAL-BAL-2025'!Q87+'DMP-TRIAL-BAL-2025'!Q87</f>
        <v>0</v>
      </c>
      <c r="Y87" s="520">
        <f>+'NF-KSF-TRIAL-BAL-2025'!R87+'RA-TRIAL-BAL-2025'!R87+'DES-TRIAL-BAL-2025'!R87+'DMP-TRIAL-BAL-2025'!R87</f>
        <v>0</v>
      </c>
      <c r="Z87" s="519">
        <f>+'NF-KSF-TRIAL-BAL-2025'!S87+'RA-TRIAL-BAL-2025'!S87+'DES-TRIAL-BAL-2025'!S87+'DMP-TRIAL-BAL-2025'!S87</f>
        <v>0</v>
      </c>
      <c r="AA87" s="338">
        <f>+'NF-KSF-TRIAL-BAL-2025'!T87+'RA-TRIAL-BAL-2025'!T87+'DES-TRIAL-BAL-2025'!T87+'DMP-TRIAL-BAL-2025'!T87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+'NF-KSF-TRIAL-BAL-2025'!O88+'RA-TRIAL-BAL-2025'!O88+'DES-TRIAL-BAL-2025'!O88+'DMP-TRIAL-BAL-2025'!O88</f>
        <v>0</v>
      </c>
      <c r="W88" s="520">
        <f>+'NF-KSF-TRIAL-BAL-2025'!P88+'RA-TRIAL-BAL-2025'!P88+'DES-TRIAL-BAL-2025'!P88+'DMP-TRIAL-BAL-2025'!P88</f>
        <v>0</v>
      </c>
      <c r="X88" s="519">
        <f>+'NF-KSF-TRIAL-BAL-2025'!Q88+'RA-TRIAL-BAL-2025'!Q88+'DES-TRIAL-BAL-2025'!Q88+'DMP-TRIAL-BAL-2025'!Q88</f>
        <v>0</v>
      </c>
      <c r="Y88" s="520">
        <f>+'NF-KSF-TRIAL-BAL-2025'!R88+'RA-TRIAL-BAL-2025'!R88+'DES-TRIAL-BAL-2025'!R88+'DMP-TRIAL-BAL-2025'!R88</f>
        <v>0</v>
      </c>
      <c r="Z88" s="519">
        <f>+'NF-KSF-TRIAL-BAL-2025'!S88+'RA-TRIAL-BAL-2025'!S88+'DES-TRIAL-BAL-2025'!S88+'DMP-TRIAL-BAL-2025'!S88</f>
        <v>0</v>
      </c>
      <c r="AA88" s="338">
        <f>+'NF-KSF-TRIAL-BAL-2025'!T88+'RA-TRIAL-BAL-2025'!T88+'DES-TRIAL-BAL-2025'!T88+'DMP-TRIAL-BAL-2025'!T88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+'NF-KSF-TRIAL-BAL-2025'!O89+'RA-TRIAL-BAL-2025'!O89+'DES-TRIAL-BAL-2025'!O89+'DMP-TRIAL-BAL-2025'!O89</f>
        <v>0</v>
      </c>
      <c r="W89" s="520">
        <f>+'NF-KSF-TRIAL-BAL-2025'!P89+'RA-TRIAL-BAL-2025'!P89+'DES-TRIAL-BAL-2025'!P89+'DMP-TRIAL-BAL-2025'!P89</f>
        <v>0</v>
      </c>
      <c r="X89" s="519">
        <f>+'NF-KSF-TRIAL-BAL-2025'!Q89+'RA-TRIAL-BAL-2025'!Q89+'DES-TRIAL-BAL-2025'!Q89+'DMP-TRIAL-BAL-2025'!Q89</f>
        <v>0</v>
      </c>
      <c r="Y89" s="520">
        <f>+'NF-KSF-TRIAL-BAL-2025'!R89+'RA-TRIAL-BAL-2025'!R89+'DES-TRIAL-BAL-2025'!R89+'DMP-TRIAL-BAL-2025'!R89</f>
        <v>0</v>
      </c>
      <c r="Z89" s="519">
        <f>+'NF-KSF-TRIAL-BAL-2025'!S89+'RA-TRIAL-BAL-2025'!S89+'DES-TRIAL-BAL-2025'!S89+'DMP-TRIAL-BAL-2025'!S89</f>
        <v>0</v>
      </c>
      <c r="AA89" s="338">
        <f>+'NF-KSF-TRIAL-BAL-2025'!T89+'RA-TRIAL-BAL-2025'!T89+'DES-TRIAL-BAL-2025'!T89+'DMP-TRIAL-BAL-2025'!T89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+'NF-KSF-TRIAL-BAL-2025'!O90+'RA-TRIAL-BAL-2025'!O90+'DES-TRIAL-BAL-2025'!O90+'DMP-TRIAL-BAL-2025'!O90</f>
        <v>0</v>
      </c>
      <c r="W90" s="520">
        <f>+'NF-KSF-TRIAL-BAL-2025'!P90+'RA-TRIAL-BAL-2025'!P90+'DES-TRIAL-BAL-2025'!P90+'DMP-TRIAL-BAL-2025'!P90</f>
        <v>0</v>
      </c>
      <c r="X90" s="578">
        <f>+'NF-KSF-TRIAL-BAL-2025'!Q90+'RA-TRIAL-BAL-2025'!Q90+'DES-TRIAL-BAL-2025'!Q90+'DMP-TRIAL-BAL-2025'!Q90</f>
        <v>0</v>
      </c>
      <c r="Y90" s="577">
        <f>+'NF-KSF-TRIAL-BAL-2025'!R90+'RA-TRIAL-BAL-2025'!R90+'DES-TRIAL-BAL-2025'!R90+'DMP-TRIAL-BAL-2025'!R90</f>
        <v>0</v>
      </c>
      <c r="Z90" s="578">
        <f>+'NF-KSF-TRIAL-BAL-2025'!S90+'RA-TRIAL-BAL-2025'!S90+'DES-TRIAL-BAL-2025'!S90+'DMP-TRIAL-BAL-2025'!S90</f>
        <v>0</v>
      </c>
      <c r="AA90" s="579">
        <f>+'NF-KSF-TRIAL-BAL-2025'!T90+'RA-TRIAL-BAL-2025'!T90+'DES-TRIAL-BAL-2025'!T90+'DMP-TRIAL-BAL-2025'!T90</f>
        <v>0</v>
      </c>
      <c r="AB90" s="51"/>
      <c r="AC90" s="572">
        <v>30839890.109999999</v>
      </c>
      <c r="AD90" s="573">
        <v>0</v>
      </c>
      <c r="AE90" s="122">
        <v>691911.8</v>
      </c>
      <c r="AF90" s="315">
        <v>669426.63</v>
      </c>
      <c r="AG90" s="574">
        <f t="shared" si="37"/>
        <v>30862375.280000001</v>
      </c>
      <c r="AH90" s="575">
        <v>0</v>
      </c>
      <c r="AI90" s="51"/>
      <c r="AJ90" s="1470">
        <f t="shared" si="45"/>
        <v>2201</v>
      </c>
      <c r="AK90" s="938">
        <f t="shared" si="38"/>
        <v>30839890.109999999</v>
      </c>
      <c r="AL90" s="9">
        <v>0</v>
      </c>
      <c r="AM90" s="317">
        <f t="shared" ref="AM90:AN93" si="46">+ROUND(+Q90+X90+AE90,2)</f>
        <v>691911.8</v>
      </c>
      <c r="AN90" s="957">
        <f t="shared" si="46"/>
        <v>669426.63</v>
      </c>
      <c r="AO90" s="317">
        <f t="shared" si="35"/>
        <v>30862375.280000001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+'NF-KSF-TRIAL-BAL-2025'!O91+'RA-TRIAL-BAL-2025'!O91+'DES-TRIAL-BAL-2025'!O91+'DMP-TRIAL-BAL-2025'!O91</f>
        <v>0</v>
      </c>
      <c r="W91" s="520">
        <f>+'NF-KSF-TRIAL-BAL-2025'!P91+'RA-TRIAL-BAL-2025'!P91+'DES-TRIAL-BAL-2025'!P91+'DMP-TRIAL-BAL-2025'!P91</f>
        <v>0</v>
      </c>
      <c r="X91" s="578">
        <f>+'NF-KSF-TRIAL-BAL-2025'!Q91+'RA-TRIAL-BAL-2025'!Q91+'DES-TRIAL-BAL-2025'!Q91+'DMP-TRIAL-BAL-2025'!Q91</f>
        <v>0</v>
      </c>
      <c r="Y91" s="577">
        <f>+'NF-KSF-TRIAL-BAL-2025'!R91+'RA-TRIAL-BAL-2025'!R91+'DES-TRIAL-BAL-2025'!R91+'DMP-TRIAL-BAL-2025'!R91</f>
        <v>0</v>
      </c>
      <c r="Z91" s="578">
        <f>+'NF-KSF-TRIAL-BAL-2025'!S91+'RA-TRIAL-BAL-2025'!S91+'DES-TRIAL-BAL-2025'!S91+'DMP-TRIAL-BAL-2025'!S91</f>
        <v>0</v>
      </c>
      <c r="AA91" s="579">
        <f>+'NF-KSF-TRIAL-BAL-2025'!T91+'RA-TRIAL-BAL-2025'!T91+'DES-TRIAL-BAL-2025'!T91+'DMP-TRIAL-BAL-2025'!T91</f>
        <v>0</v>
      </c>
      <c r="AB91" s="51"/>
      <c r="AC91" s="572">
        <v>38084166.009999998</v>
      </c>
      <c r="AD91" s="573">
        <v>0</v>
      </c>
      <c r="AE91" s="316">
        <v>21192</v>
      </c>
      <c r="AF91" s="315">
        <v>10596</v>
      </c>
      <c r="AG91" s="574">
        <f t="shared" si="37"/>
        <v>38094762.009999998</v>
      </c>
      <c r="AH91" s="575">
        <v>0</v>
      </c>
      <c r="AI91" s="51"/>
      <c r="AJ91" s="1470">
        <f t="shared" si="45"/>
        <v>2202</v>
      </c>
      <c r="AK91" s="938">
        <f t="shared" si="38"/>
        <v>38084166.009999998</v>
      </c>
      <c r="AL91" s="9">
        <v>0</v>
      </c>
      <c r="AM91" s="317">
        <f t="shared" si="46"/>
        <v>21192</v>
      </c>
      <c r="AN91" s="957">
        <f t="shared" si="46"/>
        <v>10596</v>
      </c>
      <c r="AO91" s="317">
        <f t="shared" si="35"/>
        <v>38094762.009999998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+'NF-KSF-TRIAL-BAL-2025'!O92+'RA-TRIAL-BAL-2025'!O92+'DES-TRIAL-BAL-2025'!O92+'DMP-TRIAL-BAL-2025'!O92</f>
        <v>0</v>
      </c>
      <c r="W92" s="520">
        <f>+'NF-KSF-TRIAL-BAL-2025'!P92+'RA-TRIAL-BAL-2025'!P92+'DES-TRIAL-BAL-2025'!P92+'DMP-TRIAL-BAL-2025'!P92</f>
        <v>0</v>
      </c>
      <c r="X92" s="578">
        <f>+'NF-KSF-TRIAL-BAL-2025'!Q92+'RA-TRIAL-BAL-2025'!Q92+'DES-TRIAL-BAL-2025'!Q92+'DMP-TRIAL-BAL-2025'!Q92</f>
        <v>0</v>
      </c>
      <c r="Y92" s="577">
        <f>+'NF-KSF-TRIAL-BAL-2025'!R92+'RA-TRIAL-BAL-2025'!R92+'DES-TRIAL-BAL-2025'!R92+'DMP-TRIAL-BAL-2025'!R92</f>
        <v>0</v>
      </c>
      <c r="Z92" s="578">
        <f>+'NF-KSF-TRIAL-BAL-2025'!S92+'RA-TRIAL-BAL-2025'!S92+'DES-TRIAL-BAL-2025'!S92+'DMP-TRIAL-BAL-2025'!S92</f>
        <v>0</v>
      </c>
      <c r="AA92" s="579">
        <f>+'NF-KSF-TRIAL-BAL-2025'!T92+'RA-TRIAL-BAL-2025'!T92+'DES-TRIAL-BAL-2025'!T92+'DMP-TRIAL-BAL-2025'!T92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+'NF-KSF-TRIAL-BAL-2025'!O93+'RA-TRIAL-BAL-2025'!O93+'DES-TRIAL-BAL-2025'!O93+'DMP-TRIAL-BAL-2025'!O93</f>
        <v>0</v>
      </c>
      <c r="W93" s="520">
        <f>+'NF-KSF-TRIAL-BAL-2025'!P93+'RA-TRIAL-BAL-2025'!P93+'DES-TRIAL-BAL-2025'!P93+'DMP-TRIAL-BAL-2025'!P93</f>
        <v>0</v>
      </c>
      <c r="X93" s="578">
        <f>+'NF-KSF-TRIAL-BAL-2025'!Q93+'RA-TRIAL-BAL-2025'!Q93+'DES-TRIAL-BAL-2025'!Q93+'DMP-TRIAL-BAL-2025'!Q93</f>
        <v>0</v>
      </c>
      <c r="Y93" s="577">
        <f>+'NF-KSF-TRIAL-BAL-2025'!R93+'RA-TRIAL-BAL-2025'!R93+'DES-TRIAL-BAL-2025'!R93+'DMP-TRIAL-BAL-2025'!R93</f>
        <v>0</v>
      </c>
      <c r="Z93" s="578">
        <f>+'NF-KSF-TRIAL-BAL-2025'!S93+'RA-TRIAL-BAL-2025'!S93+'DES-TRIAL-BAL-2025'!S93+'DMP-TRIAL-BAL-2025'!S93</f>
        <v>0</v>
      </c>
      <c r="AA93" s="579">
        <f>+'NF-KSF-TRIAL-BAL-2025'!T93+'RA-TRIAL-BAL-2025'!T93+'DES-TRIAL-BAL-2025'!T93+'DMP-TRIAL-BAL-2025'!T93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+'NF-KSF-TRIAL-BAL-2025'!O94+'RA-TRIAL-BAL-2025'!O94+'DES-TRIAL-BAL-2025'!O94+'DMP-TRIAL-BAL-2025'!O94</f>
        <v>0</v>
      </c>
      <c r="W94" s="520">
        <f>+'NF-KSF-TRIAL-BAL-2025'!P94+'RA-TRIAL-BAL-2025'!P94+'DES-TRIAL-BAL-2025'!P94+'DMP-TRIAL-BAL-2025'!P94</f>
        <v>0</v>
      </c>
      <c r="X94" s="578">
        <f>+'NF-KSF-TRIAL-BAL-2025'!Q94+'RA-TRIAL-BAL-2025'!Q94+'DES-TRIAL-BAL-2025'!Q94+'DMP-TRIAL-BAL-2025'!Q94</f>
        <v>0</v>
      </c>
      <c r="Y94" s="577">
        <f>+'NF-KSF-TRIAL-BAL-2025'!R94+'RA-TRIAL-BAL-2025'!R94+'DES-TRIAL-BAL-2025'!R94+'DMP-TRIAL-BAL-2025'!R94</f>
        <v>0</v>
      </c>
      <c r="Z94" s="578">
        <f>+'NF-KSF-TRIAL-BAL-2025'!S94+'RA-TRIAL-BAL-2025'!S94+'DES-TRIAL-BAL-2025'!S94+'DMP-TRIAL-BAL-2025'!S94</f>
        <v>0</v>
      </c>
      <c r="AA94" s="579">
        <f>+'NF-KSF-TRIAL-BAL-2025'!T94+'RA-TRIAL-BAL-2025'!T94+'DES-TRIAL-BAL-2025'!T94+'DMP-TRIAL-BAL-2025'!T94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442277.83</v>
      </c>
      <c r="Q95" s="316"/>
      <c r="R95" s="315">
        <v>59660.59</v>
      </c>
      <c r="S95" s="29">
        <v>0</v>
      </c>
      <c r="T95" s="28">
        <f t="shared" si="47"/>
        <v>501938.42000000004</v>
      </c>
      <c r="U95" s="51"/>
      <c r="V95" s="532">
        <f>+'NF-KSF-TRIAL-BAL-2025'!O95+'RA-TRIAL-BAL-2025'!O95+'DES-TRIAL-BAL-2025'!O95+'DMP-TRIAL-BAL-2025'!O95</f>
        <v>0</v>
      </c>
      <c r="W95" s="520">
        <f>+'NF-KSF-TRIAL-BAL-2025'!P95+'RA-TRIAL-BAL-2025'!P95+'DES-TRIAL-BAL-2025'!P95+'DMP-TRIAL-BAL-2025'!P95</f>
        <v>0</v>
      </c>
      <c r="X95" s="578">
        <f>+'NF-KSF-TRIAL-BAL-2025'!Q95+'RA-TRIAL-BAL-2025'!Q95+'DES-TRIAL-BAL-2025'!Q95+'DMP-TRIAL-BAL-2025'!Q95</f>
        <v>0</v>
      </c>
      <c r="Y95" s="577">
        <f>+'NF-KSF-TRIAL-BAL-2025'!R95+'RA-TRIAL-BAL-2025'!R95+'DES-TRIAL-BAL-2025'!R95+'DMP-TRIAL-BAL-2025'!R95</f>
        <v>0</v>
      </c>
      <c r="Z95" s="578">
        <f>+'NF-KSF-TRIAL-BAL-2025'!S95+'RA-TRIAL-BAL-2025'!S95+'DES-TRIAL-BAL-2025'!S95+'DMP-TRIAL-BAL-2025'!S95</f>
        <v>0</v>
      </c>
      <c r="AA95" s="579">
        <f>+'NF-KSF-TRIAL-BAL-2025'!T95+'RA-TRIAL-BAL-2025'!T95+'DES-TRIAL-BAL-2025'!T95+'DMP-TRIAL-BAL-2025'!T95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442277.83</v>
      </c>
      <c r="AM95" s="824">
        <f t="shared" ref="AM95:AM101" si="51">+ROUND(+Q95+X95+AE95,2)</f>
        <v>0</v>
      </c>
      <c r="AN95" s="2096">
        <f t="shared" ref="AN95:AN101" si="52">+ROUND(+R95+Y95+AF95,2)</f>
        <v>59660.59</v>
      </c>
      <c r="AO95" s="29">
        <v>0</v>
      </c>
      <c r="AP95" s="28">
        <f t="shared" si="49"/>
        <v>501938.42000000004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4341665.88</v>
      </c>
      <c r="Q96" s="316"/>
      <c r="R96" s="315">
        <v>462224.74</v>
      </c>
      <c r="S96" s="29">
        <v>0</v>
      </c>
      <c r="T96" s="28">
        <f t="shared" si="47"/>
        <v>4803890.62</v>
      </c>
      <c r="U96" s="51"/>
      <c r="V96" s="532">
        <f>+'NF-KSF-TRIAL-BAL-2025'!O96+'RA-TRIAL-BAL-2025'!O96+'DES-TRIAL-BAL-2025'!O96+'DMP-TRIAL-BAL-2025'!O96</f>
        <v>0</v>
      </c>
      <c r="W96" s="520">
        <f>+'NF-KSF-TRIAL-BAL-2025'!P96+'RA-TRIAL-BAL-2025'!P96+'DES-TRIAL-BAL-2025'!P96+'DMP-TRIAL-BAL-2025'!P96</f>
        <v>0</v>
      </c>
      <c r="X96" s="578">
        <f>+'NF-KSF-TRIAL-BAL-2025'!Q96+'RA-TRIAL-BAL-2025'!Q96+'DES-TRIAL-BAL-2025'!Q96+'DMP-TRIAL-BAL-2025'!Q96</f>
        <v>0</v>
      </c>
      <c r="Y96" s="577">
        <f>+'NF-KSF-TRIAL-BAL-2025'!R96+'RA-TRIAL-BAL-2025'!R96+'DES-TRIAL-BAL-2025'!R96+'DMP-TRIAL-BAL-2025'!R96</f>
        <v>0</v>
      </c>
      <c r="Z96" s="578">
        <f>+'NF-KSF-TRIAL-BAL-2025'!S96+'RA-TRIAL-BAL-2025'!S96+'DES-TRIAL-BAL-2025'!S96+'DMP-TRIAL-BAL-2025'!S96</f>
        <v>0</v>
      </c>
      <c r="AA96" s="579">
        <f>+'NF-KSF-TRIAL-BAL-2025'!T96+'RA-TRIAL-BAL-2025'!T96+'DES-TRIAL-BAL-2025'!T96+'DMP-TRIAL-BAL-2025'!T96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4341665.88</v>
      </c>
      <c r="AM96" s="824">
        <f t="shared" si="51"/>
        <v>0</v>
      </c>
      <c r="AN96" s="2096">
        <f t="shared" si="52"/>
        <v>462224.74</v>
      </c>
      <c r="AO96" s="29">
        <v>0</v>
      </c>
      <c r="AP96" s="28">
        <f t="shared" si="49"/>
        <v>4803890.62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928581.19</v>
      </c>
      <c r="Q97" s="316"/>
      <c r="R97" s="315">
        <v>130989.56</v>
      </c>
      <c r="S97" s="29">
        <v>0</v>
      </c>
      <c r="T97" s="28">
        <f t="shared" si="47"/>
        <v>1059570.75</v>
      </c>
      <c r="U97" s="51"/>
      <c r="V97" s="532">
        <f>+'NF-KSF-TRIAL-BAL-2025'!O97+'RA-TRIAL-BAL-2025'!O97+'DES-TRIAL-BAL-2025'!O97+'DMP-TRIAL-BAL-2025'!O97</f>
        <v>0</v>
      </c>
      <c r="W97" s="520">
        <f>+'NF-KSF-TRIAL-BAL-2025'!P97+'RA-TRIAL-BAL-2025'!P97+'DES-TRIAL-BAL-2025'!P97+'DMP-TRIAL-BAL-2025'!P97</f>
        <v>0</v>
      </c>
      <c r="X97" s="578">
        <f>+'NF-KSF-TRIAL-BAL-2025'!Q97+'RA-TRIAL-BAL-2025'!Q97+'DES-TRIAL-BAL-2025'!Q97+'DMP-TRIAL-BAL-2025'!Q97</f>
        <v>0</v>
      </c>
      <c r="Y97" s="577">
        <f>+'NF-KSF-TRIAL-BAL-2025'!R97+'RA-TRIAL-BAL-2025'!R97+'DES-TRIAL-BAL-2025'!R97+'DMP-TRIAL-BAL-2025'!R97</f>
        <v>0</v>
      </c>
      <c r="Z97" s="578">
        <f>+'NF-KSF-TRIAL-BAL-2025'!S97+'RA-TRIAL-BAL-2025'!S97+'DES-TRIAL-BAL-2025'!S97+'DMP-TRIAL-BAL-2025'!S97</f>
        <v>0</v>
      </c>
      <c r="AA97" s="579">
        <f>+'NF-KSF-TRIAL-BAL-2025'!T97+'RA-TRIAL-BAL-2025'!T97+'DES-TRIAL-BAL-2025'!T97+'DMP-TRIAL-BAL-2025'!T97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928581.19</v>
      </c>
      <c r="AM97" s="824">
        <f t="shared" si="51"/>
        <v>0</v>
      </c>
      <c r="AN97" s="2096">
        <f t="shared" si="52"/>
        <v>130989.56</v>
      </c>
      <c r="AO97" s="29">
        <v>0</v>
      </c>
      <c r="AP97" s="28">
        <f t="shared" si="49"/>
        <v>1059570.75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93109.59</v>
      </c>
      <c r="Q98" s="316"/>
      <c r="R98" s="315">
        <v>17322.689999999999</v>
      </c>
      <c r="S98" s="29">
        <v>0</v>
      </c>
      <c r="T98" s="28">
        <f t="shared" si="47"/>
        <v>110432.28</v>
      </c>
      <c r="U98" s="51"/>
      <c r="V98" s="532">
        <f>+'NF-KSF-TRIAL-BAL-2025'!O98+'RA-TRIAL-BAL-2025'!O98+'DES-TRIAL-BAL-2025'!O98+'DMP-TRIAL-BAL-2025'!O98</f>
        <v>0</v>
      </c>
      <c r="W98" s="520">
        <f>+'NF-KSF-TRIAL-BAL-2025'!P98+'RA-TRIAL-BAL-2025'!P98+'DES-TRIAL-BAL-2025'!P98+'DMP-TRIAL-BAL-2025'!P98</f>
        <v>0</v>
      </c>
      <c r="X98" s="578">
        <f>+'NF-KSF-TRIAL-BAL-2025'!Q98+'RA-TRIAL-BAL-2025'!Q98+'DES-TRIAL-BAL-2025'!Q98+'DMP-TRIAL-BAL-2025'!Q98</f>
        <v>0</v>
      </c>
      <c r="Y98" s="577">
        <f>+'NF-KSF-TRIAL-BAL-2025'!R98+'RA-TRIAL-BAL-2025'!R98+'DES-TRIAL-BAL-2025'!R98+'DMP-TRIAL-BAL-2025'!R98</f>
        <v>0</v>
      </c>
      <c r="Z98" s="578">
        <f>+'NF-KSF-TRIAL-BAL-2025'!S98+'RA-TRIAL-BAL-2025'!S98+'DES-TRIAL-BAL-2025'!S98+'DMP-TRIAL-BAL-2025'!S98</f>
        <v>0</v>
      </c>
      <c r="AA98" s="579">
        <f>+'NF-KSF-TRIAL-BAL-2025'!T98+'RA-TRIAL-BAL-2025'!T98+'DES-TRIAL-BAL-2025'!T98+'DMP-TRIAL-BAL-2025'!T98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93109.59</v>
      </c>
      <c r="AM98" s="824">
        <f t="shared" si="51"/>
        <v>0</v>
      </c>
      <c r="AN98" s="2096">
        <f t="shared" si="52"/>
        <v>17322.689999999999</v>
      </c>
      <c r="AO98" s="29">
        <v>0</v>
      </c>
      <c r="AP98" s="28">
        <f t="shared" si="49"/>
        <v>110432.28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+'NF-KSF-TRIAL-BAL-2025'!O99+'RA-TRIAL-BAL-2025'!O99+'DES-TRIAL-BAL-2025'!O99+'DMP-TRIAL-BAL-2025'!O99</f>
        <v>0</v>
      </c>
      <c r="W99" s="577">
        <f>+'NF-KSF-TRIAL-BAL-2025'!P99+'RA-TRIAL-BAL-2025'!P99+'DES-TRIAL-BAL-2025'!P99+'DMP-TRIAL-BAL-2025'!P99</f>
        <v>0</v>
      </c>
      <c r="X99" s="578">
        <f>+'NF-KSF-TRIAL-BAL-2025'!Q99+'RA-TRIAL-BAL-2025'!Q99+'DES-TRIAL-BAL-2025'!Q99+'DMP-TRIAL-BAL-2025'!Q99</f>
        <v>0</v>
      </c>
      <c r="Y99" s="577">
        <f>+'NF-KSF-TRIAL-BAL-2025'!R99+'RA-TRIAL-BAL-2025'!R99+'DES-TRIAL-BAL-2025'!R99+'DMP-TRIAL-BAL-2025'!R99</f>
        <v>0</v>
      </c>
      <c r="Z99" s="578">
        <f>+'NF-KSF-TRIAL-BAL-2025'!S99+'RA-TRIAL-BAL-2025'!S99+'DES-TRIAL-BAL-2025'!S99+'DMP-TRIAL-BAL-2025'!S99</f>
        <v>0</v>
      </c>
      <c r="AA99" s="579">
        <f>+'NF-KSF-TRIAL-BAL-2025'!T99+'RA-TRIAL-BAL-2025'!T99+'DES-TRIAL-BAL-2025'!T99+'DMP-TRIAL-BAL-2025'!T99</f>
        <v>0</v>
      </c>
      <c r="AB99" s="51"/>
      <c r="AC99" s="8">
        <v>0</v>
      </c>
      <c r="AD99" s="121">
        <v>15764335.9</v>
      </c>
      <c r="AE99" s="316"/>
      <c r="AF99" s="315">
        <v>1998245.96</v>
      </c>
      <c r="AG99" s="29">
        <v>0</v>
      </c>
      <c r="AH99" s="28">
        <f>+IF(ABS(+AC99+AE99)&lt;=ABS(AD99+AF99),-AC99+AD99-AE99+AF99,0)</f>
        <v>17762581.859999999</v>
      </c>
      <c r="AI99" s="51"/>
      <c r="AJ99" s="1706">
        <f>+N99</f>
        <v>2417</v>
      </c>
      <c r="AK99" s="566">
        <v>0</v>
      </c>
      <c r="AL99" s="2096">
        <f t="shared" si="50"/>
        <v>15764335.9</v>
      </c>
      <c r="AM99" s="824">
        <f t="shared" si="51"/>
        <v>0</v>
      </c>
      <c r="AN99" s="2096">
        <f t="shared" si="52"/>
        <v>1998245.96</v>
      </c>
      <c r="AO99" s="29">
        <v>0</v>
      </c>
      <c r="AP99" s="28">
        <f t="shared" si="49"/>
        <v>17762581.859999999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3956.2</v>
      </c>
      <c r="Q100" s="122"/>
      <c r="R100" s="121">
        <v>2414.98</v>
      </c>
      <c r="S100" s="29">
        <v>0</v>
      </c>
      <c r="T100" s="28">
        <f t="shared" si="47"/>
        <v>6371.18</v>
      </c>
      <c r="U100" s="51"/>
      <c r="V100" s="532">
        <f>+'NF-KSF-TRIAL-BAL-2025'!O100+'RA-TRIAL-BAL-2025'!O100+'DES-TRIAL-BAL-2025'!O100+'DMP-TRIAL-BAL-2025'!O100</f>
        <v>0</v>
      </c>
      <c r="W100" s="520">
        <f>+'NF-KSF-TRIAL-BAL-2025'!P100+'RA-TRIAL-BAL-2025'!P100+'DES-TRIAL-BAL-2025'!P100+'DMP-TRIAL-BAL-2025'!P100</f>
        <v>0</v>
      </c>
      <c r="X100" s="578">
        <f>+'NF-KSF-TRIAL-BAL-2025'!Q100+'RA-TRIAL-BAL-2025'!Q100+'DES-TRIAL-BAL-2025'!Q100+'DMP-TRIAL-BAL-2025'!Q100</f>
        <v>0</v>
      </c>
      <c r="Y100" s="577">
        <f>+'NF-KSF-TRIAL-BAL-2025'!R100+'RA-TRIAL-BAL-2025'!R100+'DES-TRIAL-BAL-2025'!R100+'DMP-TRIAL-BAL-2025'!R100</f>
        <v>0</v>
      </c>
      <c r="Z100" s="578">
        <f>+'NF-KSF-TRIAL-BAL-2025'!S100+'RA-TRIAL-BAL-2025'!S100+'DES-TRIAL-BAL-2025'!S100+'DMP-TRIAL-BAL-2025'!S100</f>
        <v>0</v>
      </c>
      <c r="AA100" s="579">
        <f>+'NF-KSF-TRIAL-BAL-2025'!T100+'RA-TRIAL-BAL-2025'!T100+'DES-TRIAL-BAL-2025'!T100+'DMP-TRIAL-BAL-2025'!T100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3956.2</v>
      </c>
      <c r="AM100" s="824">
        <f t="shared" si="51"/>
        <v>0</v>
      </c>
      <c r="AN100" s="2096">
        <f t="shared" si="52"/>
        <v>2414.98</v>
      </c>
      <c r="AO100" s="29">
        <v>0</v>
      </c>
      <c r="AP100" s="28">
        <f t="shared" si="49"/>
        <v>6371.18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110775.07</v>
      </c>
      <c r="Q101" s="126"/>
      <c r="R101" s="127">
        <v>12387.45</v>
      </c>
      <c r="S101" s="373">
        <v>0</v>
      </c>
      <c r="T101" s="57">
        <f t="shared" si="47"/>
        <v>123162.52</v>
      </c>
      <c r="U101" s="51"/>
      <c r="V101" s="535">
        <f>+'NF-KSF-TRIAL-BAL-2025'!O101+'RA-TRIAL-BAL-2025'!O101+'DES-TRIAL-BAL-2025'!O101+'DMP-TRIAL-BAL-2025'!O101</f>
        <v>0</v>
      </c>
      <c r="W101" s="533">
        <f>+'NF-KSF-TRIAL-BAL-2025'!P101+'RA-TRIAL-BAL-2025'!P101+'DES-TRIAL-BAL-2025'!P101+'DMP-TRIAL-BAL-2025'!P101</f>
        <v>0</v>
      </c>
      <c r="X101" s="593">
        <f>+'NF-KSF-TRIAL-BAL-2025'!Q101+'RA-TRIAL-BAL-2025'!Q101+'DES-TRIAL-BAL-2025'!Q101+'DMP-TRIAL-BAL-2025'!Q101</f>
        <v>0</v>
      </c>
      <c r="Y101" s="592">
        <f>+'NF-KSF-TRIAL-BAL-2025'!R101+'RA-TRIAL-BAL-2025'!R101+'DES-TRIAL-BAL-2025'!R101+'DMP-TRIAL-BAL-2025'!R101</f>
        <v>0</v>
      </c>
      <c r="Z101" s="593">
        <f>+'NF-KSF-TRIAL-BAL-2025'!S101+'RA-TRIAL-BAL-2025'!S101+'DES-TRIAL-BAL-2025'!S101+'DMP-TRIAL-BAL-2025'!S101</f>
        <v>0</v>
      </c>
      <c r="AA101" s="594">
        <f>+'NF-KSF-TRIAL-BAL-2025'!T101+'RA-TRIAL-BAL-2025'!T101+'DES-TRIAL-BAL-2025'!T101+'DMP-TRIAL-BAL-2025'!T101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110775.07</v>
      </c>
      <c r="AM101" s="824">
        <f t="shared" si="51"/>
        <v>0</v>
      </c>
      <c r="AN101" s="2096">
        <f t="shared" si="52"/>
        <v>12387.45</v>
      </c>
      <c r="AO101" s="29">
        <v>0</v>
      </c>
      <c r="AP101" s="28">
        <f t="shared" si="49"/>
        <v>123162.52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+'NF-KSF-TRIAL-BAL-2025'!O103+'RA-TRIAL-BAL-2025'!O103+'DES-TRIAL-BAL-2025'!O103+'DMP-TRIAL-BAL-2025'!O103</f>
        <v>0</v>
      </c>
      <c r="W103" s="517">
        <f>+'NF-KSF-TRIAL-BAL-2025'!P103+'RA-TRIAL-BAL-2025'!P103+'DES-TRIAL-BAL-2025'!P103+'DMP-TRIAL-BAL-2025'!P103</f>
        <v>0</v>
      </c>
      <c r="X103" s="516">
        <f>+'NF-KSF-TRIAL-BAL-2025'!Q103+'RA-TRIAL-BAL-2025'!Q103+'DES-TRIAL-BAL-2025'!Q103+'DMP-TRIAL-BAL-2025'!Q103</f>
        <v>0</v>
      </c>
      <c r="Y103" s="517">
        <f>+'NF-KSF-TRIAL-BAL-2025'!R103+'RA-TRIAL-BAL-2025'!R103+'DES-TRIAL-BAL-2025'!R103+'DMP-TRIAL-BAL-2025'!R103</f>
        <v>0</v>
      </c>
      <c r="Z103" s="516">
        <f>+'NF-KSF-TRIAL-BAL-2025'!S103+'RA-TRIAL-BAL-2025'!S103+'DES-TRIAL-BAL-2025'!S103+'DMP-TRIAL-BAL-2025'!S103</f>
        <v>0</v>
      </c>
      <c r="AA103" s="518">
        <f>+'NF-KSF-TRIAL-BAL-2025'!T103+'RA-TRIAL-BAL-2025'!T103+'DES-TRIAL-BAL-2025'!T103+'DMP-TRIAL-BAL-2025'!T103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374426.92</v>
      </c>
      <c r="P104" s="9">
        <v>0</v>
      </c>
      <c r="Q104" s="316">
        <v>824881.49</v>
      </c>
      <c r="R104" s="315">
        <v>765860.81</v>
      </c>
      <c r="S104" s="27">
        <f t="shared" si="54"/>
        <v>433447.59999999986</v>
      </c>
      <c r="T104" s="30">
        <v>0</v>
      </c>
      <c r="U104" s="51"/>
      <c r="V104" s="532">
        <f>+'NF-KSF-TRIAL-BAL-2025'!O104+'RA-TRIAL-BAL-2025'!O104+'DES-TRIAL-BAL-2025'!O104+'DMP-TRIAL-BAL-2025'!O104</f>
        <v>3830</v>
      </c>
      <c r="W104" s="520">
        <f>+'NF-KSF-TRIAL-BAL-2025'!P104+'RA-TRIAL-BAL-2025'!P104+'DES-TRIAL-BAL-2025'!P104+'DMP-TRIAL-BAL-2025'!P104</f>
        <v>0</v>
      </c>
      <c r="X104" s="519">
        <f>+'NF-KSF-TRIAL-BAL-2025'!Q104+'RA-TRIAL-BAL-2025'!Q104+'DES-TRIAL-BAL-2025'!Q104+'DMP-TRIAL-BAL-2025'!Q104</f>
        <v>42821.17</v>
      </c>
      <c r="Y104" s="520">
        <f>+'NF-KSF-TRIAL-BAL-2025'!R104+'RA-TRIAL-BAL-2025'!R104+'DES-TRIAL-BAL-2025'!R104+'DMP-TRIAL-BAL-2025'!R104</f>
        <v>3830</v>
      </c>
      <c r="Z104" s="519">
        <f>+'NF-KSF-TRIAL-BAL-2025'!S104+'RA-TRIAL-BAL-2025'!S104+'DES-TRIAL-BAL-2025'!S104+'DMP-TRIAL-BAL-2025'!S104</f>
        <v>42821.17</v>
      </c>
      <c r="AA104" s="338">
        <f>+'NF-KSF-TRIAL-BAL-2025'!T104+'RA-TRIAL-BAL-2025'!T104+'DES-TRIAL-BAL-2025'!T104+'DMP-TRIAL-BAL-2025'!T104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378256.92</v>
      </c>
      <c r="AL104" s="9">
        <v>0</v>
      </c>
      <c r="AM104" s="317">
        <f t="shared" si="57"/>
        <v>867702.66</v>
      </c>
      <c r="AN104" s="957">
        <f t="shared" si="57"/>
        <v>769690.81</v>
      </c>
      <c r="AO104" s="317">
        <f t="shared" si="58"/>
        <v>476268.76999999984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9166.16</v>
      </c>
      <c r="R105" s="315">
        <v>9166.16</v>
      </c>
      <c r="S105" s="27">
        <f t="shared" si="54"/>
        <v>0</v>
      </c>
      <c r="T105" s="30">
        <v>0</v>
      </c>
      <c r="U105" s="51"/>
      <c r="V105" s="532">
        <f>+'NF-KSF-TRIAL-BAL-2025'!O105+'RA-TRIAL-BAL-2025'!O105+'DES-TRIAL-BAL-2025'!O105+'DMP-TRIAL-BAL-2025'!O105</f>
        <v>0</v>
      </c>
      <c r="W105" s="520">
        <f>+'NF-KSF-TRIAL-BAL-2025'!P105+'RA-TRIAL-BAL-2025'!P105+'DES-TRIAL-BAL-2025'!P105+'DMP-TRIAL-BAL-2025'!P105</f>
        <v>0</v>
      </c>
      <c r="X105" s="519">
        <f>+'NF-KSF-TRIAL-BAL-2025'!Q105+'RA-TRIAL-BAL-2025'!Q105+'DES-TRIAL-BAL-2025'!Q105+'DMP-TRIAL-BAL-2025'!Q105</f>
        <v>0</v>
      </c>
      <c r="Y105" s="520">
        <f>+'NF-KSF-TRIAL-BAL-2025'!R105+'RA-TRIAL-BAL-2025'!R105+'DES-TRIAL-BAL-2025'!R105+'DMP-TRIAL-BAL-2025'!R105</f>
        <v>0</v>
      </c>
      <c r="Z105" s="519">
        <f>+'NF-KSF-TRIAL-BAL-2025'!S105+'RA-TRIAL-BAL-2025'!S105+'DES-TRIAL-BAL-2025'!S105+'DMP-TRIAL-BAL-2025'!S105</f>
        <v>0</v>
      </c>
      <c r="AA105" s="338">
        <f>+'NF-KSF-TRIAL-BAL-2025'!T105+'RA-TRIAL-BAL-2025'!T105+'DES-TRIAL-BAL-2025'!T105+'DMP-TRIAL-BAL-2025'!T105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9166.16</v>
      </c>
      <c r="AN105" s="957">
        <f t="shared" si="57"/>
        <v>9166.16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+'NF-KSF-TRIAL-BAL-2025'!O106+'RA-TRIAL-BAL-2025'!O106+'DES-TRIAL-BAL-2025'!O106+'DMP-TRIAL-BAL-2025'!O106</f>
        <v>0</v>
      </c>
      <c r="W106" s="520">
        <f>+'NF-KSF-TRIAL-BAL-2025'!P106+'RA-TRIAL-BAL-2025'!P106+'DES-TRIAL-BAL-2025'!P106+'DMP-TRIAL-BAL-2025'!P106</f>
        <v>0</v>
      </c>
      <c r="X106" s="519">
        <f>+'NF-KSF-TRIAL-BAL-2025'!Q106+'RA-TRIAL-BAL-2025'!Q106+'DES-TRIAL-BAL-2025'!Q106+'DMP-TRIAL-BAL-2025'!Q106</f>
        <v>0</v>
      </c>
      <c r="Y106" s="520">
        <f>+'NF-KSF-TRIAL-BAL-2025'!R106+'RA-TRIAL-BAL-2025'!R106+'DES-TRIAL-BAL-2025'!R106+'DMP-TRIAL-BAL-2025'!R106</f>
        <v>0</v>
      </c>
      <c r="Z106" s="519">
        <f>+'NF-KSF-TRIAL-BAL-2025'!S106+'RA-TRIAL-BAL-2025'!S106+'DES-TRIAL-BAL-2025'!S106+'DMP-TRIAL-BAL-2025'!S106</f>
        <v>0</v>
      </c>
      <c r="AA106" s="338">
        <f>+'NF-KSF-TRIAL-BAL-2025'!T106+'RA-TRIAL-BAL-2025'!T106+'DES-TRIAL-BAL-2025'!T106+'DMP-TRIAL-BAL-2025'!T106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+'NF-KSF-TRIAL-BAL-2025'!O107+'RA-TRIAL-BAL-2025'!O107+'DES-TRIAL-BAL-2025'!O107+'DMP-TRIAL-BAL-2025'!O107</f>
        <v>0</v>
      </c>
      <c r="W107" s="520">
        <f>+'NF-KSF-TRIAL-BAL-2025'!P107+'RA-TRIAL-BAL-2025'!P107+'DES-TRIAL-BAL-2025'!P107+'DMP-TRIAL-BAL-2025'!P107</f>
        <v>0</v>
      </c>
      <c r="X107" s="519">
        <f>+'NF-KSF-TRIAL-BAL-2025'!Q107+'RA-TRIAL-BAL-2025'!Q107+'DES-TRIAL-BAL-2025'!Q107+'DMP-TRIAL-BAL-2025'!Q107</f>
        <v>0</v>
      </c>
      <c r="Y107" s="520">
        <f>+'NF-KSF-TRIAL-BAL-2025'!R107+'RA-TRIAL-BAL-2025'!R107+'DES-TRIAL-BAL-2025'!R107+'DMP-TRIAL-BAL-2025'!R107</f>
        <v>0</v>
      </c>
      <c r="Z107" s="519">
        <f>+'NF-KSF-TRIAL-BAL-2025'!S107+'RA-TRIAL-BAL-2025'!S107+'DES-TRIAL-BAL-2025'!S107+'DMP-TRIAL-BAL-2025'!S107</f>
        <v>0</v>
      </c>
      <c r="AA107" s="338">
        <f>+'NF-KSF-TRIAL-BAL-2025'!T107+'RA-TRIAL-BAL-2025'!T107+'DES-TRIAL-BAL-2025'!T107+'DMP-TRIAL-BAL-2025'!T107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+'NF-KSF-TRIAL-BAL-2025'!O108+'RA-TRIAL-BAL-2025'!O108+'DES-TRIAL-BAL-2025'!O108+'DMP-TRIAL-BAL-2025'!O108</f>
        <v>0</v>
      </c>
      <c r="W108" s="520">
        <f>+'NF-KSF-TRIAL-BAL-2025'!P108+'RA-TRIAL-BAL-2025'!P108+'DES-TRIAL-BAL-2025'!P108+'DMP-TRIAL-BAL-2025'!P108</f>
        <v>0</v>
      </c>
      <c r="X108" s="519">
        <f>+'NF-KSF-TRIAL-BAL-2025'!Q108+'RA-TRIAL-BAL-2025'!Q108+'DES-TRIAL-BAL-2025'!Q108+'DMP-TRIAL-BAL-2025'!Q108</f>
        <v>0</v>
      </c>
      <c r="Y108" s="520">
        <f>+'NF-KSF-TRIAL-BAL-2025'!R108+'RA-TRIAL-BAL-2025'!R108+'DES-TRIAL-BAL-2025'!R108+'DMP-TRIAL-BAL-2025'!R108</f>
        <v>0</v>
      </c>
      <c r="Z108" s="519">
        <f>+'NF-KSF-TRIAL-BAL-2025'!S108+'RA-TRIAL-BAL-2025'!S108+'DES-TRIAL-BAL-2025'!S108+'DMP-TRIAL-BAL-2025'!S108</f>
        <v>0</v>
      </c>
      <c r="AA108" s="338">
        <f>+'NF-KSF-TRIAL-BAL-2025'!T108+'RA-TRIAL-BAL-2025'!T108+'DES-TRIAL-BAL-2025'!T108+'DMP-TRIAL-BAL-2025'!T108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+'NF-KSF-TRIAL-BAL-2025'!O109+'RA-TRIAL-BAL-2025'!O109+'DES-TRIAL-BAL-2025'!O109+'DMP-TRIAL-BAL-2025'!O109</f>
        <v>0</v>
      </c>
      <c r="W109" s="520">
        <f>+'NF-KSF-TRIAL-BAL-2025'!P109+'RA-TRIAL-BAL-2025'!P109+'DES-TRIAL-BAL-2025'!P109+'DMP-TRIAL-BAL-2025'!P109</f>
        <v>0</v>
      </c>
      <c r="X109" s="519">
        <f>+'NF-KSF-TRIAL-BAL-2025'!Q109+'RA-TRIAL-BAL-2025'!Q109+'DES-TRIAL-BAL-2025'!Q109+'DMP-TRIAL-BAL-2025'!Q109</f>
        <v>0</v>
      </c>
      <c r="Y109" s="520">
        <f>+'NF-KSF-TRIAL-BAL-2025'!R109+'RA-TRIAL-BAL-2025'!R109+'DES-TRIAL-BAL-2025'!R109+'DMP-TRIAL-BAL-2025'!R109</f>
        <v>0</v>
      </c>
      <c r="Z109" s="519">
        <f>+'NF-KSF-TRIAL-BAL-2025'!S109+'RA-TRIAL-BAL-2025'!S109+'DES-TRIAL-BAL-2025'!S109+'DMP-TRIAL-BAL-2025'!S109</f>
        <v>0</v>
      </c>
      <c r="AA109" s="338">
        <f>+'NF-KSF-TRIAL-BAL-2025'!T109+'RA-TRIAL-BAL-2025'!T109+'DES-TRIAL-BAL-2025'!T109+'DMP-TRIAL-BAL-2025'!T109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+'NF-KSF-TRIAL-BAL-2025'!O110+'RA-TRIAL-BAL-2025'!O110+'DES-TRIAL-BAL-2025'!O110+'DMP-TRIAL-BAL-2025'!O110</f>
        <v>0</v>
      </c>
      <c r="W110" s="520">
        <f>+'NF-KSF-TRIAL-BAL-2025'!P110+'RA-TRIAL-BAL-2025'!P110+'DES-TRIAL-BAL-2025'!P110+'DMP-TRIAL-BAL-2025'!P110</f>
        <v>0</v>
      </c>
      <c r="X110" s="519">
        <f>+'NF-KSF-TRIAL-BAL-2025'!Q110+'RA-TRIAL-BAL-2025'!Q110+'DES-TRIAL-BAL-2025'!Q110+'DMP-TRIAL-BAL-2025'!Q110</f>
        <v>0</v>
      </c>
      <c r="Y110" s="520">
        <f>+'NF-KSF-TRIAL-BAL-2025'!R110+'RA-TRIAL-BAL-2025'!R110+'DES-TRIAL-BAL-2025'!R110+'DMP-TRIAL-BAL-2025'!R110</f>
        <v>0</v>
      </c>
      <c r="Z110" s="519">
        <f>+'NF-KSF-TRIAL-BAL-2025'!S110+'RA-TRIAL-BAL-2025'!S110+'DES-TRIAL-BAL-2025'!S110+'DMP-TRIAL-BAL-2025'!S110</f>
        <v>0</v>
      </c>
      <c r="AA110" s="338">
        <f>+'NF-KSF-TRIAL-BAL-2025'!T110+'RA-TRIAL-BAL-2025'!T110+'DES-TRIAL-BAL-2025'!T110+'DMP-TRIAL-BAL-2025'!T110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+'NF-KSF-TRIAL-BAL-2025'!O111+'RA-TRIAL-BAL-2025'!O111+'DES-TRIAL-BAL-2025'!O111+'DMP-TRIAL-BAL-2025'!O111</f>
        <v>0</v>
      </c>
      <c r="W111" s="520">
        <f>+'NF-KSF-TRIAL-BAL-2025'!P111+'RA-TRIAL-BAL-2025'!P111+'DES-TRIAL-BAL-2025'!P111+'DMP-TRIAL-BAL-2025'!P111</f>
        <v>0</v>
      </c>
      <c r="X111" s="519">
        <f>+'NF-KSF-TRIAL-BAL-2025'!Q111+'RA-TRIAL-BAL-2025'!Q111+'DES-TRIAL-BAL-2025'!Q111+'DMP-TRIAL-BAL-2025'!Q111</f>
        <v>0</v>
      </c>
      <c r="Y111" s="520">
        <f>+'NF-KSF-TRIAL-BAL-2025'!R111+'RA-TRIAL-BAL-2025'!R111+'DES-TRIAL-BAL-2025'!R111+'DMP-TRIAL-BAL-2025'!R111</f>
        <v>0</v>
      </c>
      <c r="Z111" s="519">
        <f>+'NF-KSF-TRIAL-BAL-2025'!S111+'RA-TRIAL-BAL-2025'!S111+'DES-TRIAL-BAL-2025'!S111+'DMP-TRIAL-BAL-2025'!S111</f>
        <v>0</v>
      </c>
      <c r="AA111" s="338">
        <f>+'NF-KSF-TRIAL-BAL-2025'!T111+'RA-TRIAL-BAL-2025'!T111+'DES-TRIAL-BAL-2025'!T111+'DMP-TRIAL-BAL-2025'!T111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+'NF-KSF-TRIAL-BAL-2025'!O112+'RA-TRIAL-BAL-2025'!O112+'DES-TRIAL-BAL-2025'!O112+'DMP-TRIAL-BAL-2025'!O112</f>
        <v>0</v>
      </c>
      <c r="W112" s="533">
        <f>+'NF-KSF-TRIAL-BAL-2025'!P112+'RA-TRIAL-BAL-2025'!P112+'DES-TRIAL-BAL-2025'!P112+'DMP-TRIAL-BAL-2025'!P112</f>
        <v>0</v>
      </c>
      <c r="X112" s="521">
        <f>+'NF-KSF-TRIAL-BAL-2025'!Q112+'RA-TRIAL-BAL-2025'!Q112+'DES-TRIAL-BAL-2025'!Q112+'DMP-TRIAL-BAL-2025'!Q112</f>
        <v>0</v>
      </c>
      <c r="Y112" s="533">
        <f>+'NF-KSF-TRIAL-BAL-2025'!R112+'RA-TRIAL-BAL-2025'!R112+'DES-TRIAL-BAL-2025'!R112+'DMP-TRIAL-BAL-2025'!R112</f>
        <v>0</v>
      </c>
      <c r="Z112" s="521">
        <f>+'NF-KSF-TRIAL-BAL-2025'!S112+'RA-TRIAL-BAL-2025'!S112+'DES-TRIAL-BAL-2025'!S112+'DMP-TRIAL-BAL-2025'!S112</f>
        <v>0</v>
      </c>
      <c r="AA112" s="522">
        <f>+'NF-KSF-TRIAL-BAL-2025'!T112+'RA-TRIAL-BAL-2025'!T112+'DES-TRIAL-BAL-2025'!T112+'DMP-TRIAL-BAL-2025'!T112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+'NF-KSF-TRIAL-BAL-2025'!S113+'RA-TRIAL-BAL-2025'!S113+'DES-TRIAL-BAL-2025'!S113+'DMP-TRIAL-BAL-2025'!S113</f>
        <v>0</v>
      </c>
      <c r="AA113" s="525">
        <f>+'NF-KSF-TRIAL-BAL-2025'!T113+'RA-TRIAL-BAL-2025'!T113+'DES-TRIAL-BAL-2025'!T113+'DMP-TRIAL-BAL-2025'!T113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995969.28</v>
      </c>
      <c r="Q114" s="316">
        <v>10228877.140000001</v>
      </c>
      <c r="R114" s="315">
        <v>9647676.0099999998</v>
      </c>
      <c r="S114" s="321">
        <v>0</v>
      </c>
      <c r="T114" s="318">
        <f>+IF(ABS(+O114+Q114)&lt;=ABS(P114+R114),-O114+P114-Q114+R114,0)</f>
        <v>414768.14999999851</v>
      </c>
      <c r="U114" s="51"/>
      <c r="V114" s="534">
        <f>+'NF-KSF-TRIAL-BAL-2025'!O114+'RA-TRIAL-BAL-2025'!O114+'DES-TRIAL-BAL-2025'!O114+'DMP-TRIAL-BAL-2025'!O114</f>
        <v>0</v>
      </c>
      <c r="W114" s="517">
        <f>+'NF-KSF-TRIAL-BAL-2025'!P114+'RA-TRIAL-BAL-2025'!P114+'DES-TRIAL-BAL-2025'!P114+'DMP-TRIAL-BAL-2025'!P114</f>
        <v>43901.440000000002</v>
      </c>
      <c r="X114" s="516">
        <f>+'NF-KSF-TRIAL-BAL-2025'!Q114+'RA-TRIAL-BAL-2025'!Q114+'DES-TRIAL-BAL-2025'!Q114+'DMP-TRIAL-BAL-2025'!Q114</f>
        <v>500647.66</v>
      </c>
      <c r="Y114" s="517">
        <f>+'NF-KSF-TRIAL-BAL-2025'!R114+'RA-TRIAL-BAL-2025'!R114+'DES-TRIAL-BAL-2025'!R114+'DMP-TRIAL-BAL-2025'!R114</f>
        <v>2143155.62</v>
      </c>
      <c r="Z114" s="516">
        <f>+'NF-KSF-TRIAL-BAL-2025'!S114+'RA-TRIAL-BAL-2025'!S114+'DES-TRIAL-BAL-2025'!S114+'DMP-TRIAL-BAL-2025'!S114</f>
        <v>0</v>
      </c>
      <c r="AA114" s="518">
        <f>+'NF-KSF-TRIAL-BAL-2025'!T114+'RA-TRIAL-BAL-2025'!T114+'DES-TRIAL-BAL-2025'!T114+'DMP-TRIAL-BAL-2025'!T114</f>
        <v>1686409.4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1039870.72</v>
      </c>
      <c r="AM114" s="317">
        <f t="shared" si="65"/>
        <v>10729524.800000001</v>
      </c>
      <c r="AN114" s="957">
        <f t="shared" si="65"/>
        <v>11790831.630000001</v>
      </c>
      <c r="AO114" s="321">
        <v>0</v>
      </c>
      <c r="AP114" s="28">
        <f>+T114+AA114+AH114</f>
        <v>2101177.5499999984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2966001.25</v>
      </c>
      <c r="P115" s="9">
        <v>0</v>
      </c>
      <c r="Q115" s="316">
        <v>731245.1</v>
      </c>
      <c r="R115" s="315">
        <v>449241.92</v>
      </c>
      <c r="S115" s="27">
        <f>+IF(ABS(+O115+Q115)&gt;=ABS(P115+R115),+O115-P115+Q115-R115,0)</f>
        <v>3248004.43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+'NF-KSF-TRIAL-BAL-2025'!O115+'RA-TRIAL-BAL-2025'!O115+'DES-TRIAL-BAL-2025'!O115+'DMP-TRIAL-BAL-2025'!O115</f>
        <v>1092815.3400000001</v>
      </c>
      <c r="W115" s="520">
        <f>+'NF-KSF-TRIAL-BAL-2025'!P115+'RA-TRIAL-BAL-2025'!P115+'DES-TRIAL-BAL-2025'!P115+'DMP-TRIAL-BAL-2025'!P115</f>
        <v>0</v>
      </c>
      <c r="X115" s="519">
        <f>+'NF-KSF-TRIAL-BAL-2025'!Q115+'RA-TRIAL-BAL-2025'!Q115+'DES-TRIAL-BAL-2025'!Q115+'DMP-TRIAL-BAL-2025'!Q115</f>
        <v>661325.89999999991</v>
      </c>
      <c r="Y115" s="520">
        <f>+'NF-KSF-TRIAL-BAL-2025'!R115+'RA-TRIAL-BAL-2025'!R115+'DES-TRIAL-BAL-2025'!R115+'DMP-TRIAL-BAL-2025'!R115</f>
        <v>1661965.6400000001</v>
      </c>
      <c r="Z115" s="519">
        <f>+'NF-KSF-TRIAL-BAL-2025'!S115+'RA-TRIAL-BAL-2025'!S115+'DES-TRIAL-BAL-2025'!S115+'DMP-TRIAL-BAL-2025'!S115</f>
        <v>92175.6</v>
      </c>
      <c r="AA115" s="1924">
        <f>+'NF-KSF-TRIAL-BAL-2025'!T115+'RA-TRIAL-BAL-2025'!T115+'DES-TRIAL-BAL-2025'!T115+'DMP-TRIAL-BAL-2025'!T115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4058816.59</v>
      </c>
      <c r="AL115" s="9">
        <v>0</v>
      </c>
      <c r="AM115" s="317">
        <f t="shared" si="65"/>
        <v>1392571</v>
      </c>
      <c r="AN115" s="957">
        <f t="shared" si="65"/>
        <v>2111207.56</v>
      </c>
      <c r="AO115" s="317">
        <f>+S115+Z115+AG115</f>
        <v>3340180.0300000003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+'NF-KSF-TRIAL-BAL-2025'!O116+'RA-TRIAL-BAL-2025'!O116+'DES-TRIAL-BAL-2025'!O116+'DMP-TRIAL-BAL-2025'!O116</f>
        <v>0</v>
      </c>
      <c r="W116" s="520">
        <f>+'NF-KSF-TRIAL-BAL-2025'!P116+'RA-TRIAL-BAL-2025'!P116+'DES-TRIAL-BAL-2025'!P116+'DMP-TRIAL-BAL-2025'!P116</f>
        <v>0</v>
      </c>
      <c r="X116" s="519">
        <f>+'NF-KSF-TRIAL-BAL-2025'!Q116+'RA-TRIAL-BAL-2025'!Q116+'DES-TRIAL-BAL-2025'!Q116+'DMP-TRIAL-BAL-2025'!Q116</f>
        <v>0</v>
      </c>
      <c r="Y116" s="520">
        <f>+'NF-KSF-TRIAL-BAL-2025'!R116+'RA-TRIAL-BAL-2025'!R116+'DES-TRIAL-BAL-2025'!R116+'DMP-TRIAL-BAL-2025'!R116</f>
        <v>0</v>
      </c>
      <c r="Z116" s="519">
        <f>+'NF-KSF-TRIAL-BAL-2025'!S116+'RA-TRIAL-BAL-2025'!S116+'DES-TRIAL-BAL-2025'!S116+'DMP-TRIAL-BAL-2025'!S116</f>
        <v>0</v>
      </c>
      <c r="AA116" s="338">
        <f>+'NF-KSF-TRIAL-BAL-2025'!T116+'RA-TRIAL-BAL-2025'!T116+'DES-TRIAL-BAL-2025'!T116+'DMP-TRIAL-BAL-2025'!T116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+'NF-KSF-TRIAL-BAL-2025'!O117+'RA-TRIAL-BAL-2025'!O117+'DES-TRIAL-BAL-2025'!O117+'DMP-TRIAL-BAL-2025'!O117</f>
        <v>0</v>
      </c>
      <c r="W117" s="520">
        <f>+'NF-KSF-TRIAL-BAL-2025'!P117+'RA-TRIAL-BAL-2025'!P117+'DES-TRIAL-BAL-2025'!P117+'DMP-TRIAL-BAL-2025'!P117</f>
        <v>0</v>
      </c>
      <c r="X117" s="519">
        <f>+'NF-KSF-TRIAL-BAL-2025'!Q117+'RA-TRIAL-BAL-2025'!Q117+'DES-TRIAL-BAL-2025'!Q117+'DMP-TRIAL-BAL-2025'!Q117</f>
        <v>0</v>
      </c>
      <c r="Y117" s="520">
        <f>+'NF-KSF-TRIAL-BAL-2025'!R117+'RA-TRIAL-BAL-2025'!R117+'DES-TRIAL-BAL-2025'!R117+'DMP-TRIAL-BAL-2025'!R117</f>
        <v>0</v>
      </c>
      <c r="Z117" s="519">
        <f>+'NF-KSF-TRIAL-BAL-2025'!S117+'RA-TRIAL-BAL-2025'!S117+'DES-TRIAL-BAL-2025'!S117+'DMP-TRIAL-BAL-2025'!S117</f>
        <v>0</v>
      </c>
      <c r="AA117" s="1924">
        <f>+'NF-KSF-TRIAL-BAL-2025'!T117+'RA-TRIAL-BAL-2025'!T117+'DES-TRIAL-BAL-2025'!T117+'DMP-TRIAL-BAL-2025'!T117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+'NF-KSF-TRIAL-BAL-2025'!O118+'RA-TRIAL-BAL-2025'!O118+'DES-TRIAL-BAL-2025'!O118+'DMP-TRIAL-BAL-2025'!O118</f>
        <v>0</v>
      </c>
      <c r="W118" s="520">
        <f>+'NF-KSF-TRIAL-BAL-2025'!P118+'RA-TRIAL-BAL-2025'!P118+'DES-TRIAL-BAL-2025'!P118+'DMP-TRIAL-BAL-2025'!P118</f>
        <v>0</v>
      </c>
      <c r="X118" s="519">
        <f>+'NF-KSF-TRIAL-BAL-2025'!Q118+'RA-TRIAL-BAL-2025'!Q118+'DES-TRIAL-BAL-2025'!Q118+'DMP-TRIAL-BAL-2025'!Q118</f>
        <v>0</v>
      </c>
      <c r="Y118" s="520">
        <f>+'NF-KSF-TRIAL-BAL-2025'!R118+'RA-TRIAL-BAL-2025'!R118+'DES-TRIAL-BAL-2025'!R118+'DMP-TRIAL-BAL-2025'!R118</f>
        <v>0</v>
      </c>
      <c r="Z118" s="519">
        <f>+'NF-KSF-TRIAL-BAL-2025'!S118+'RA-TRIAL-BAL-2025'!S118+'DES-TRIAL-BAL-2025'!S118+'DMP-TRIAL-BAL-2025'!S118</f>
        <v>0</v>
      </c>
      <c r="AA118" s="338">
        <f>+'NF-KSF-TRIAL-BAL-2025'!T118+'RA-TRIAL-BAL-2025'!T118+'DES-TRIAL-BAL-2025'!T118+'DMP-TRIAL-BAL-2025'!T118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+'NF-KSF-TRIAL-BAL-2025'!O119+'RA-TRIAL-BAL-2025'!O119+'DES-TRIAL-BAL-2025'!O119+'DMP-TRIAL-BAL-2025'!O119</f>
        <v>0</v>
      </c>
      <c r="W119" s="520">
        <f>+'NF-KSF-TRIAL-BAL-2025'!P119+'RA-TRIAL-BAL-2025'!P119+'DES-TRIAL-BAL-2025'!P119+'DMP-TRIAL-BAL-2025'!P119</f>
        <v>0</v>
      </c>
      <c r="X119" s="519">
        <f>+'NF-KSF-TRIAL-BAL-2025'!Q119+'RA-TRIAL-BAL-2025'!Q119+'DES-TRIAL-BAL-2025'!Q119+'DMP-TRIAL-BAL-2025'!Q119</f>
        <v>0</v>
      </c>
      <c r="Y119" s="520">
        <f>+'NF-KSF-TRIAL-BAL-2025'!R119+'RA-TRIAL-BAL-2025'!R119+'DES-TRIAL-BAL-2025'!R119+'DMP-TRIAL-BAL-2025'!R119</f>
        <v>0</v>
      </c>
      <c r="Z119" s="519">
        <f>+'NF-KSF-TRIAL-BAL-2025'!S119+'RA-TRIAL-BAL-2025'!S119+'DES-TRIAL-BAL-2025'!S119+'DMP-TRIAL-BAL-2025'!S119</f>
        <v>0</v>
      </c>
      <c r="AA119" s="338">
        <f>+'NF-KSF-TRIAL-BAL-2025'!T119+'RA-TRIAL-BAL-2025'!T119+'DES-TRIAL-BAL-2025'!T119+'DMP-TRIAL-BAL-2025'!T119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+'NF-KSF-TRIAL-BAL-2025'!O120+'RA-TRIAL-BAL-2025'!O120+'DES-TRIAL-BAL-2025'!O120+'DMP-TRIAL-BAL-2025'!O120</f>
        <v>0</v>
      </c>
      <c r="W120" s="520">
        <f>+'NF-KSF-TRIAL-BAL-2025'!P120+'RA-TRIAL-BAL-2025'!P120+'DES-TRIAL-BAL-2025'!P120+'DMP-TRIAL-BAL-2025'!P120</f>
        <v>0</v>
      </c>
      <c r="X120" s="578">
        <f>+'NF-KSF-TRIAL-BAL-2025'!Q120+'RA-TRIAL-BAL-2025'!Q120+'DES-TRIAL-BAL-2025'!Q120+'DMP-TRIAL-BAL-2025'!Q120</f>
        <v>0</v>
      </c>
      <c r="Y120" s="577">
        <f>+'NF-KSF-TRIAL-BAL-2025'!R120+'RA-TRIAL-BAL-2025'!R120+'DES-TRIAL-BAL-2025'!R120+'DMP-TRIAL-BAL-2025'!R120</f>
        <v>0</v>
      </c>
      <c r="Z120" s="578">
        <f>+'NF-KSF-TRIAL-BAL-2025'!S120+'RA-TRIAL-BAL-2025'!S120+'DES-TRIAL-BAL-2025'!S120+'DMP-TRIAL-BAL-2025'!S120</f>
        <v>0</v>
      </c>
      <c r="AA120" s="579">
        <f>+'NF-KSF-TRIAL-BAL-2025'!T120+'RA-TRIAL-BAL-2025'!T120+'DES-TRIAL-BAL-2025'!T120+'DMP-TRIAL-BAL-2025'!T120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+'NF-KSF-TRIAL-BAL-2025'!O121+'RA-TRIAL-BAL-2025'!O121+'DES-TRIAL-BAL-2025'!O121+'DMP-TRIAL-BAL-2025'!O121</f>
        <v>0</v>
      </c>
      <c r="W121" s="520">
        <f>+'NF-KSF-TRIAL-BAL-2025'!P121+'RA-TRIAL-BAL-2025'!P121+'DES-TRIAL-BAL-2025'!P121+'DMP-TRIAL-BAL-2025'!P121</f>
        <v>0</v>
      </c>
      <c r="X121" s="578">
        <f>+'NF-KSF-TRIAL-BAL-2025'!Q121+'RA-TRIAL-BAL-2025'!Q121+'DES-TRIAL-BAL-2025'!Q121+'DMP-TRIAL-BAL-2025'!Q121</f>
        <v>0</v>
      </c>
      <c r="Y121" s="577">
        <f>+'NF-KSF-TRIAL-BAL-2025'!R121+'RA-TRIAL-BAL-2025'!R121+'DES-TRIAL-BAL-2025'!R121+'DMP-TRIAL-BAL-2025'!R121</f>
        <v>0</v>
      </c>
      <c r="Z121" s="578">
        <f>+'NF-KSF-TRIAL-BAL-2025'!S121+'RA-TRIAL-BAL-2025'!S121+'DES-TRIAL-BAL-2025'!S121+'DMP-TRIAL-BAL-2025'!S121</f>
        <v>0</v>
      </c>
      <c r="AA121" s="579">
        <f>+'NF-KSF-TRIAL-BAL-2025'!T121+'RA-TRIAL-BAL-2025'!T121+'DES-TRIAL-BAL-2025'!T121+'DMP-TRIAL-BAL-2025'!T121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+'NF-KSF-TRIAL-BAL-2025'!O122+'RA-TRIAL-BAL-2025'!O122+'DES-TRIAL-BAL-2025'!O122+'DMP-TRIAL-BAL-2025'!O122</f>
        <v>0</v>
      </c>
      <c r="W122" s="520">
        <f>+'NF-KSF-TRIAL-BAL-2025'!P122+'RA-TRIAL-BAL-2025'!P122+'DES-TRIAL-BAL-2025'!P122+'DMP-TRIAL-BAL-2025'!P122</f>
        <v>0</v>
      </c>
      <c r="X122" s="519">
        <f>+'NF-KSF-TRIAL-BAL-2025'!Q122+'RA-TRIAL-BAL-2025'!Q122+'DES-TRIAL-BAL-2025'!Q122+'DMP-TRIAL-BAL-2025'!Q122</f>
        <v>0</v>
      </c>
      <c r="Y122" s="520">
        <f>+'NF-KSF-TRIAL-BAL-2025'!R122+'RA-TRIAL-BAL-2025'!R122+'DES-TRIAL-BAL-2025'!R122+'DMP-TRIAL-BAL-2025'!R122</f>
        <v>0</v>
      </c>
      <c r="Z122" s="519">
        <f>+'NF-KSF-TRIAL-BAL-2025'!S122+'RA-TRIAL-BAL-2025'!S122+'DES-TRIAL-BAL-2025'!S122+'DMP-TRIAL-BAL-2025'!S122</f>
        <v>0</v>
      </c>
      <c r="AA122" s="338">
        <f>+'NF-KSF-TRIAL-BAL-2025'!T122+'RA-TRIAL-BAL-2025'!T122+'DES-TRIAL-BAL-2025'!T122+'DMP-TRIAL-BAL-2025'!T122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+'NF-KSF-TRIAL-BAL-2025'!O123+'RA-TRIAL-BAL-2025'!O123+'DES-TRIAL-BAL-2025'!O123+'DMP-TRIAL-BAL-2025'!O123</f>
        <v>0</v>
      </c>
      <c r="W123" s="520">
        <f>+'NF-KSF-TRIAL-BAL-2025'!P123+'RA-TRIAL-BAL-2025'!P123+'DES-TRIAL-BAL-2025'!P123+'DMP-TRIAL-BAL-2025'!P123</f>
        <v>0</v>
      </c>
      <c r="X123" s="519">
        <f>+'NF-KSF-TRIAL-BAL-2025'!Q123+'RA-TRIAL-BAL-2025'!Q123+'DES-TRIAL-BAL-2025'!Q123+'DMP-TRIAL-BAL-2025'!Q123</f>
        <v>0</v>
      </c>
      <c r="Y123" s="520">
        <f>+'NF-KSF-TRIAL-BAL-2025'!R123+'RA-TRIAL-BAL-2025'!R123+'DES-TRIAL-BAL-2025'!R123+'DMP-TRIAL-BAL-2025'!R123</f>
        <v>0</v>
      </c>
      <c r="Z123" s="519">
        <f>+'NF-KSF-TRIAL-BAL-2025'!S123+'RA-TRIAL-BAL-2025'!S123+'DES-TRIAL-BAL-2025'!S123+'DMP-TRIAL-BAL-2025'!S123</f>
        <v>0</v>
      </c>
      <c r="AA123" s="338">
        <f>+'NF-KSF-TRIAL-BAL-2025'!T123+'RA-TRIAL-BAL-2025'!T123+'DES-TRIAL-BAL-2025'!T123+'DMP-TRIAL-BAL-2025'!T123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337842.11</v>
      </c>
      <c r="P124" s="9">
        <v>0</v>
      </c>
      <c r="Q124" s="316">
        <v>936325.65</v>
      </c>
      <c r="R124" s="315">
        <v>894852.97</v>
      </c>
      <c r="S124" s="27">
        <f>+IF(ABS(+O124+Q124)&gt;=ABS(P124+R124),+O124-P124+Q124-R124,0)</f>
        <v>379314.79000000004</v>
      </c>
      <c r="T124" s="30">
        <v>0</v>
      </c>
      <c r="U124" s="51"/>
      <c r="V124" s="532">
        <f>+'NF-KSF-TRIAL-BAL-2025'!O124+'RA-TRIAL-BAL-2025'!O124+'DES-TRIAL-BAL-2025'!O124+'DMP-TRIAL-BAL-2025'!O124</f>
        <v>0</v>
      </c>
      <c r="W124" s="520">
        <f>+'NF-KSF-TRIAL-BAL-2025'!P124+'RA-TRIAL-BAL-2025'!P124+'DES-TRIAL-BAL-2025'!P124+'DMP-TRIAL-BAL-2025'!P124</f>
        <v>0</v>
      </c>
      <c r="X124" s="519">
        <f>+'NF-KSF-TRIAL-BAL-2025'!Q124+'RA-TRIAL-BAL-2025'!Q124+'DES-TRIAL-BAL-2025'!Q124+'DMP-TRIAL-BAL-2025'!Q124</f>
        <v>0</v>
      </c>
      <c r="Y124" s="520">
        <f>+'NF-KSF-TRIAL-BAL-2025'!R124+'RA-TRIAL-BAL-2025'!R124+'DES-TRIAL-BAL-2025'!R124+'DMP-TRIAL-BAL-2025'!R124</f>
        <v>0</v>
      </c>
      <c r="Z124" s="519">
        <f>+'NF-KSF-TRIAL-BAL-2025'!S124+'RA-TRIAL-BAL-2025'!S124+'DES-TRIAL-BAL-2025'!S124+'DMP-TRIAL-BAL-2025'!S124</f>
        <v>0</v>
      </c>
      <c r="AA124" s="338">
        <f>+'NF-KSF-TRIAL-BAL-2025'!T124+'RA-TRIAL-BAL-2025'!T124+'DES-TRIAL-BAL-2025'!T124+'DMP-TRIAL-BAL-2025'!T124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337842.11</v>
      </c>
      <c r="AL124" s="9">
        <v>0</v>
      </c>
      <c r="AM124" s="317">
        <f t="shared" si="65"/>
        <v>936325.65</v>
      </c>
      <c r="AN124" s="957">
        <f t="shared" si="65"/>
        <v>894852.97</v>
      </c>
      <c r="AO124" s="317">
        <f>+S124+Z124+AG124</f>
        <v>379314.79000000004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170920.27</v>
      </c>
      <c r="Q125" s="316">
        <v>170920.27</v>
      </c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+'NF-KSF-TRIAL-BAL-2025'!O125+'RA-TRIAL-BAL-2025'!O125+'DES-TRIAL-BAL-2025'!O125+'DMP-TRIAL-BAL-2025'!O125</f>
        <v>0</v>
      </c>
      <c r="W125" s="520">
        <f>+'NF-KSF-TRIAL-BAL-2025'!P125+'RA-TRIAL-BAL-2025'!P125+'DES-TRIAL-BAL-2025'!P125+'DMP-TRIAL-BAL-2025'!P125</f>
        <v>0</v>
      </c>
      <c r="X125" s="519">
        <f>+'NF-KSF-TRIAL-BAL-2025'!Q125+'RA-TRIAL-BAL-2025'!Q125+'DES-TRIAL-BAL-2025'!Q125+'DMP-TRIAL-BAL-2025'!Q125</f>
        <v>0</v>
      </c>
      <c r="Y125" s="520">
        <f>+'NF-KSF-TRIAL-BAL-2025'!R125+'RA-TRIAL-BAL-2025'!R125+'DES-TRIAL-BAL-2025'!R125+'DMP-TRIAL-BAL-2025'!R125</f>
        <v>0</v>
      </c>
      <c r="Z125" s="519">
        <f>+'NF-KSF-TRIAL-BAL-2025'!S125+'RA-TRIAL-BAL-2025'!S125+'DES-TRIAL-BAL-2025'!S125+'DMP-TRIAL-BAL-2025'!S125</f>
        <v>0</v>
      </c>
      <c r="AA125" s="338">
        <f>+'NF-KSF-TRIAL-BAL-2025'!T125+'RA-TRIAL-BAL-2025'!T125+'DES-TRIAL-BAL-2025'!T125+'DMP-TRIAL-BAL-2025'!T125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170920.27</v>
      </c>
      <c r="AM125" s="317">
        <f t="shared" si="65"/>
        <v>170920.27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+'NF-KSF-TRIAL-BAL-2025'!O126+'RA-TRIAL-BAL-2025'!O126+'DES-TRIAL-BAL-2025'!O126+'DMP-TRIAL-BAL-2025'!O126</f>
        <v>0</v>
      </c>
      <c r="W126" s="520">
        <f>+'NF-KSF-TRIAL-BAL-2025'!P126+'RA-TRIAL-BAL-2025'!P126+'DES-TRIAL-BAL-2025'!P126+'DMP-TRIAL-BAL-2025'!P126</f>
        <v>0</v>
      </c>
      <c r="X126" s="519">
        <f>+'NF-KSF-TRIAL-BAL-2025'!Q126+'RA-TRIAL-BAL-2025'!Q126+'DES-TRIAL-BAL-2025'!Q126+'DMP-TRIAL-BAL-2025'!Q126</f>
        <v>0</v>
      </c>
      <c r="Y126" s="520">
        <f>+'NF-KSF-TRIAL-BAL-2025'!R126+'RA-TRIAL-BAL-2025'!R126+'DES-TRIAL-BAL-2025'!R126+'DMP-TRIAL-BAL-2025'!R126</f>
        <v>0</v>
      </c>
      <c r="Z126" s="519">
        <f>+'NF-KSF-TRIAL-BAL-2025'!S126+'RA-TRIAL-BAL-2025'!S126+'DES-TRIAL-BAL-2025'!S126+'DMP-TRIAL-BAL-2025'!S126</f>
        <v>0</v>
      </c>
      <c r="AA126" s="338">
        <f>+'NF-KSF-TRIAL-BAL-2025'!T126+'RA-TRIAL-BAL-2025'!T126+'DES-TRIAL-BAL-2025'!T126+'DMP-TRIAL-BAL-2025'!T126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+'NF-KSF-TRIAL-BAL-2025'!O127+'RA-TRIAL-BAL-2025'!O127+'DES-TRIAL-BAL-2025'!O127+'DMP-TRIAL-BAL-2025'!O127</f>
        <v>0</v>
      </c>
      <c r="W127" s="520">
        <f>+'NF-KSF-TRIAL-BAL-2025'!P127+'RA-TRIAL-BAL-2025'!P127+'DES-TRIAL-BAL-2025'!P127+'DMP-TRIAL-BAL-2025'!P127</f>
        <v>0</v>
      </c>
      <c r="X127" s="519">
        <f>+'NF-KSF-TRIAL-BAL-2025'!Q127+'RA-TRIAL-BAL-2025'!Q127+'DES-TRIAL-BAL-2025'!Q127+'DMP-TRIAL-BAL-2025'!Q127</f>
        <v>0</v>
      </c>
      <c r="Y127" s="520">
        <f>+'NF-KSF-TRIAL-BAL-2025'!R127+'RA-TRIAL-BAL-2025'!R127+'DES-TRIAL-BAL-2025'!R127+'DMP-TRIAL-BAL-2025'!R127</f>
        <v>0</v>
      </c>
      <c r="Z127" s="519">
        <f>+'NF-KSF-TRIAL-BAL-2025'!S127+'RA-TRIAL-BAL-2025'!S127+'DES-TRIAL-BAL-2025'!S127+'DMP-TRIAL-BAL-2025'!S127</f>
        <v>0</v>
      </c>
      <c r="AA127" s="338">
        <f>+'NF-KSF-TRIAL-BAL-2025'!T127+'RA-TRIAL-BAL-2025'!T127+'DES-TRIAL-BAL-2025'!T127+'DMP-TRIAL-BAL-2025'!T127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10518.39</v>
      </c>
      <c r="Q128" s="316">
        <v>12001568.41</v>
      </c>
      <c r="R128" s="315">
        <v>12492859.99</v>
      </c>
      <c r="S128" s="29">
        <v>0</v>
      </c>
      <c r="T128" s="28">
        <f>+IF(ABS(+O128+Q128)&lt;=ABS(P128+R128),-O128+P128-Q128+R128,0)</f>
        <v>501809.97000000067</v>
      </c>
      <c r="U128" s="51"/>
      <c r="V128" s="532">
        <f>+'NF-KSF-TRIAL-BAL-2025'!O128+'RA-TRIAL-BAL-2025'!O128+'DES-TRIAL-BAL-2025'!O128+'DMP-TRIAL-BAL-2025'!O128</f>
        <v>0</v>
      </c>
      <c r="W128" s="520">
        <f>+'NF-KSF-TRIAL-BAL-2025'!P128+'RA-TRIAL-BAL-2025'!P128+'DES-TRIAL-BAL-2025'!P128+'DMP-TRIAL-BAL-2025'!P128</f>
        <v>56428.12</v>
      </c>
      <c r="X128" s="519">
        <f>+'NF-KSF-TRIAL-BAL-2025'!Q128+'RA-TRIAL-BAL-2025'!Q128+'DES-TRIAL-BAL-2025'!Q128+'DMP-TRIAL-BAL-2025'!Q128</f>
        <v>420356.18</v>
      </c>
      <c r="Y128" s="520">
        <f>+'NF-KSF-TRIAL-BAL-2025'!R128+'RA-TRIAL-BAL-2025'!R128+'DES-TRIAL-BAL-2025'!R128+'DMP-TRIAL-BAL-2025'!R128</f>
        <v>373504.4</v>
      </c>
      <c r="Z128" s="519">
        <f>+'NF-KSF-TRIAL-BAL-2025'!S128+'RA-TRIAL-BAL-2025'!S128+'DES-TRIAL-BAL-2025'!S128+'DMP-TRIAL-BAL-2025'!S128</f>
        <v>0</v>
      </c>
      <c r="AA128" s="338">
        <f>+'NF-KSF-TRIAL-BAL-2025'!T128+'RA-TRIAL-BAL-2025'!T128+'DES-TRIAL-BAL-2025'!T128+'DMP-TRIAL-BAL-2025'!T128</f>
        <v>9576.3400000000256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66946.509999999995</v>
      </c>
      <c r="AM128" s="317">
        <f t="shared" si="65"/>
        <v>12421924.59</v>
      </c>
      <c r="AN128" s="957">
        <f t="shared" si="65"/>
        <v>12866364.390000001</v>
      </c>
      <c r="AO128" s="29">
        <v>0</v>
      </c>
      <c r="AP128" s="28">
        <f>+T128+AA128+AH128</f>
        <v>511386.3100000007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/>
      <c r="P129" s="9">
        <v>0</v>
      </c>
      <c r="Q129" s="316">
        <v>170193.88</v>
      </c>
      <c r="R129" s="315">
        <v>170193.88</v>
      </c>
      <c r="S129" s="27">
        <f>+IF(ABS(+O129+Q129)&gt;=ABS(P129+R129),+O129-P129+Q129-R129,0)</f>
        <v>0</v>
      </c>
      <c r="T129" s="30">
        <v>0</v>
      </c>
      <c r="U129" s="51"/>
      <c r="V129" s="532">
        <f>+'NF-KSF-TRIAL-BAL-2025'!O129+'RA-TRIAL-BAL-2025'!O129+'DES-TRIAL-BAL-2025'!O129+'DMP-TRIAL-BAL-2025'!O129</f>
        <v>0</v>
      </c>
      <c r="W129" s="520">
        <f>+'NF-KSF-TRIAL-BAL-2025'!P129+'RA-TRIAL-BAL-2025'!P129+'DES-TRIAL-BAL-2025'!P129+'DMP-TRIAL-BAL-2025'!P129</f>
        <v>0</v>
      </c>
      <c r="X129" s="519">
        <f>+'NF-KSF-TRIAL-BAL-2025'!Q129+'RA-TRIAL-BAL-2025'!Q129+'DES-TRIAL-BAL-2025'!Q129+'DMP-TRIAL-BAL-2025'!Q129</f>
        <v>0</v>
      </c>
      <c r="Y129" s="520">
        <f>+'NF-KSF-TRIAL-BAL-2025'!R129+'RA-TRIAL-BAL-2025'!R129+'DES-TRIAL-BAL-2025'!R129+'DMP-TRIAL-BAL-2025'!R129</f>
        <v>0</v>
      </c>
      <c r="Z129" s="519">
        <f>+'NF-KSF-TRIAL-BAL-2025'!S129+'RA-TRIAL-BAL-2025'!S129+'DES-TRIAL-BAL-2025'!S129+'DMP-TRIAL-BAL-2025'!S129</f>
        <v>0</v>
      </c>
      <c r="AA129" s="338">
        <f>+'NF-KSF-TRIAL-BAL-2025'!T129+'RA-TRIAL-BAL-2025'!T129+'DES-TRIAL-BAL-2025'!T129+'DMP-TRIAL-BAL-2025'!T129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0</v>
      </c>
      <c r="AL129" s="9">
        <v>0</v>
      </c>
      <c r="AM129" s="317">
        <f t="shared" si="65"/>
        <v>170193.88</v>
      </c>
      <c r="AN129" s="957">
        <f t="shared" si="65"/>
        <v>170193.88</v>
      </c>
      <c r="AO129" s="317">
        <f>+S129+Z129+AG129</f>
        <v>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+'NF-KSF-TRIAL-BAL-2025'!O130+'RA-TRIAL-BAL-2025'!O130+'DES-TRIAL-BAL-2025'!O130+'DMP-TRIAL-BAL-2025'!O130</f>
        <v>0</v>
      </c>
      <c r="W130" s="520">
        <f>+'NF-KSF-TRIAL-BAL-2025'!P130+'RA-TRIAL-BAL-2025'!P130+'DES-TRIAL-BAL-2025'!P130+'DMP-TRIAL-BAL-2025'!P130</f>
        <v>0</v>
      </c>
      <c r="X130" s="519">
        <f>+'NF-KSF-TRIAL-BAL-2025'!Q130+'RA-TRIAL-BAL-2025'!Q130+'DES-TRIAL-BAL-2025'!Q130+'DMP-TRIAL-BAL-2025'!Q130</f>
        <v>0</v>
      </c>
      <c r="Y130" s="520">
        <f>+'NF-KSF-TRIAL-BAL-2025'!R130+'RA-TRIAL-BAL-2025'!R130+'DES-TRIAL-BAL-2025'!R130+'DMP-TRIAL-BAL-2025'!R130</f>
        <v>0</v>
      </c>
      <c r="Z130" s="519">
        <f>+'NF-KSF-TRIAL-BAL-2025'!S130+'RA-TRIAL-BAL-2025'!S130+'DES-TRIAL-BAL-2025'!S130+'DMP-TRIAL-BAL-2025'!S130</f>
        <v>0</v>
      </c>
      <c r="AA130" s="338">
        <f>+'NF-KSF-TRIAL-BAL-2025'!T130+'RA-TRIAL-BAL-2025'!T130+'DES-TRIAL-BAL-2025'!T130+'DMP-TRIAL-BAL-2025'!T130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+'NF-KSF-TRIAL-BAL-2025'!O131+'RA-TRIAL-BAL-2025'!O131+'DES-TRIAL-BAL-2025'!O131+'DMP-TRIAL-BAL-2025'!O131</f>
        <v>0</v>
      </c>
      <c r="W131" s="520">
        <f>+'NF-KSF-TRIAL-BAL-2025'!P131+'RA-TRIAL-BAL-2025'!P131+'DES-TRIAL-BAL-2025'!P131+'DMP-TRIAL-BAL-2025'!P131</f>
        <v>0</v>
      </c>
      <c r="X131" s="519">
        <f>+'NF-KSF-TRIAL-BAL-2025'!Q131+'RA-TRIAL-BAL-2025'!Q131+'DES-TRIAL-BAL-2025'!Q131+'DMP-TRIAL-BAL-2025'!Q131</f>
        <v>0</v>
      </c>
      <c r="Y131" s="520">
        <f>+'NF-KSF-TRIAL-BAL-2025'!R131+'RA-TRIAL-BAL-2025'!R131+'DES-TRIAL-BAL-2025'!R131+'DMP-TRIAL-BAL-2025'!R131</f>
        <v>0</v>
      </c>
      <c r="Z131" s="519">
        <f>+'NF-KSF-TRIAL-BAL-2025'!S131+'RA-TRIAL-BAL-2025'!S131+'DES-TRIAL-BAL-2025'!S131+'DMP-TRIAL-BAL-2025'!S131</f>
        <v>0</v>
      </c>
      <c r="AA131" s="338">
        <f>+'NF-KSF-TRIAL-BAL-2025'!T131+'RA-TRIAL-BAL-2025'!T131+'DES-TRIAL-BAL-2025'!T131+'DMP-TRIAL-BAL-2025'!T131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662269.5</v>
      </c>
      <c r="Q132" s="316">
        <v>662269.5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+'NF-KSF-TRIAL-BAL-2025'!O132+'RA-TRIAL-BAL-2025'!O132+'DES-TRIAL-BAL-2025'!O132+'DMP-TRIAL-BAL-2025'!O132</f>
        <v>0</v>
      </c>
      <c r="W132" s="520">
        <f>+'NF-KSF-TRIAL-BAL-2025'!P132+'RA-TRIAL-BAL-2025'!P132+'DES-TRIAL-BAL-2025'!P132+'DMP-TRIAL-BAL-2025'!P132</f>
        <v>0</v>
      </c>
      <c r="X132" s="519">
        <f>+'NF-KSF-TRIAL-BAL-2025'!Q132+'RA-TRIAL-BAL-2025'!Q132+'DES-TRIAL-BAL-2025'!Q132+'DMP-TRIAL-BAL-2025'!Q132</f>
        <v>0</v>
      </c>
      <c r="Y132" s="520">
        <f>+'NF-KSF-TRIAL-BAL-2025'!R132+'RA-TRIAL-BAL-2025'!R132+'DES-TRIAL-BAL-2025'!R132+'DMP-TRIAL-BAL-2025'!R132</f>
        <v>0</v>
      </c>
      <c r="Z132" s="519">
        <f>+'NF-KSF-TRIAL-BAL-2025'!S132+'RA-TRIAL-BAL-2025'!S132+'DES-TRIAL-BAL-2025'!S132+'DMP-TRIAL-BAL-2025'!S132</f>
        <v>0</v>
      </c>
      <c r="AA132" s="338">
        <f>+'NF-KSF-TRIAL-BAL-2025'!T132+'RA-TRIAL-BAL-2025'!T132+'DES-TRIAL-BAL-2025'!T132+'DMP-TRIAL-BAL-2025'!T132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662269.5</v>
      </c>
      <c r="AM132" s="317">
        <f t="shared" si="65"/>
        <v>662269.5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11363.5</v>
      </c>
      <c r="R133" s="315">
        <v>11363.5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+'NF-KSF-TRIAL-BAL-2025'!O133+'RA-TRIAL-BAL-2025'!O133+'DES-TRIAL-BAL-2025'!O133+'DMP-TRIAL-BAL-2025'!O133</f>
        <v>0</v>
      </c>
      <c r="W133" s="520">
        <f>+'NF-KSF-TRIAL-BAL-2025'!P133+'RA-TRIAL-BAL-2025'!P133+'DES-TRIAL-BAL-2025'!P133+'DMP-TRIAL-BAL-2025'!P133</f>
        <v>0</v>
      </c>
      <c r="X133" s="519">
        <f>+'NF-KSF-TRIAL-BAL-2025'!Q133+'RA-TRIAL-BAL-2025'!Q133+'DES-TRIAL-BAL-2025'!Q133+'DMP-TRIAL-BAL-2025'!Q133</f>
        <v>0</v>
      </c>
      <c r="Y133" s="520">
        <f>+'NF-KSF-TRIAL-BAL-2025'!R133+'RA-TRIAL-BAL-2025'!R133+'DES-TRIAL-BAL-2025'!R133+'DMP-TRIAL-BAL-2025'!R133</f>
        <v>0</v>
      </c>
      <c r="Z133" s="519">
        <f>+'NF-KSF-TRIAL-BAL-2025'!S133+'RA-TRIAL-BAL-2025'!S133+'DES-TRIAL-BAL-2025'!S133+'DMP-TRIAL-BAL-2025'!S133</f>
        <v>0</v>
      </c>
      <c r="AA133" s="338">
        <f>+'NF-KSF-TRIAL-BAL-2025'!T133+'RA-TRIAL-BAL-2025'!T133+'DES-TRIAL-BAL-2025'!T133+'DMP-TRIAL-BAL-2025'!T133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11363.5</v>
      </c>
      <c r="AN133" s="957">
        <f t="shared" si="65"/>
        <v>11363.5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+'NF-KSF-TRIAL-BAL-2025'!O134+'RA-TRIAL-BAL-2025'!O134+'DES-TRIAL-BAL-2025'!O134+'DMP-TRIAL-BAL-2025'!O134</f>
        <v>0</v>
      </c>
      <c r="W134" s="520">
        <f>+'NF-KSF-TRIAL-BAL-2025'!P134+'RA-TRIAL-BAL-2025'!P134+'DES-TRIAL-BAL-2025'!P134+'DMP-TRIAL-BAL-2025'!P134</f>
        <v>0</v>
      </c>
      <c r="X134" s="519">
        <f>+'NF-KSF-TRIAL-BAL-2025'!Q134+'RA-TRIAL-BAL-2025'!Q134+'DES-TRIAL-BAL-2025'!Q134+'DMP-TRIAL-BAL-2025'!Q134</f>
        <v>0</v>
      </c>
      <c r="Y134" s="520">
        <f>+'NF-KSF-TRIAL-BAL-2025'!R134+'RA-TRIAL-BAL-2025'!R134+'DES-TRIAL-BAL-2025'!R134+'DMP-TRIAL-BAL-2025'!R134</f>
        <v>0</v>
      </c>
      <c r="Z134" s="519">
        <f>+'NF-KSF-TRIAL-BAL-2025'!S134+'RA-TRIAL-BAL-2025'!S134+'DES-TRIAL-BAL-2025'!S134+'DMP-TRIAL-BAL-2025'!S134</f>
        <v>0</v>
      </c>
      <c r="AA134" s="338">
        <f>+'NF-KSF-TRIAL-BAL-2025'!T134+'RA-TRIAL-BAL-2025'!T134+'DES-TRIAL-BAL-2025'!T134+'DMP-TRIAL-BAL-2025'!T134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+'NF-KSF-TRIAL-BAL-2025'!O135+'RA-TRIAL-BAL-2025'!O135+'DES-TRIAL-BAL-2025'!O135+'DMP-TRIAL-BAL-2025'!O135</f>
        <v>0</v>
      </c>
      <c r="W135" s="520">
        <f>+'NF-KSF-TRIAL-BAL-2025'!P135+'RA-TRIAL-BAL-2025'!P135+'DES-TRIAL-BAL-2025'!P135+'DMP-TRIAL-BAL-2025'!P135</f>
        <v>0</v>
      </c>
      <c r="X135" s="519">
        <f>+'NF-KSF-TRIAL-BAL-2025'!Q135+'RA-TRIAL-BAL-2025'!Q135+'DES-TRIAL-BAL-2025'!Q135+'DMP-TRIAL-BAL-2025'!Q135</f>
        <v>0</v>
      </c>
      <c r="Y135" s="520">
        <f>+'NF-KSF-TRIAL-BAL-2025'!R135+'RA-TRIAL-BAL-2025'!R135+'DES-TRIAL-BAL-2025'!R135+'DMP-TRIAL-BAL-2025'!R135</f>
        <v>0</v>
      </c>
      <c r="Z135" s="519">
        <f>+'NF-KSF-TRIAL-BAL-2025'!S135+'RA-TRIAL-BAL-2025'!S135+'DES-TRIAL-BAL-2025'!S135+'DMP-TRIAL-BAL-2025'!S135</f>
        <v>0</v>
      </c>
      <c r="AA135" s="338">
        <f>+'NF-KSF-TRIAL-BAL-2025'!T135+'RA-TRIAL-BAL-2025'!T135+'DES-TRIAL-BAL-2025'!T135+'DMP-TRIAL-BAL-2025'!T135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+'NF-KSF-TRIAL-BAL-2025'!O136+'RA-TRIAL-BAL-2025'!O136+'DES-TRIAL-BAL-2025'!O136+'DMP-TRIAL-BAL-2025'!O136</f>
        <v>0</v>
      </c>
      <c r="W136" s="520">
        <f>+'NF-KSF-TRIAL-BAL-2025'!P136+'RA-TRIAL-BAL-2025'!P136+'DES-TRIAL-BAL-2025'!P136+'DMP-TRIAL-BAL-2025'!P136</f>
        <v>0</v>
      </c>
      <c r="X136" s="519">
        <f>+'NF-KSF-TRIAL-BAL-2025'!Q136+'RA-TRIAL-BAL-2025'!Q136+'DES-TRIAL-BAL-2025'!Q136+'DMP-TRIAL-BAL-2025'!Q136</f>
        <v>0</v>
      </c>
      <c r="Y136" s="520">
        <f>+'NF-KSF-TRIAL-BAL-2025'!R136+'RA-TRIAL-BAL-2025'!R136+'DES-TRIAL-BAL-2025'!R136+'DMP-TRIAL-BAL-2025'!R136</f>
        <v>0</v>
      </c>
      <c r="Z136" s="519">
        <f>+'NF-KSF-TRIAL-BAL-2025'!S136+'RA-TRIAL-BAL-2025'!S136+'DES-TRIAL-BAL-2025'!S136+'DMP-TRIAL-BAL-2025'!S136</f>
        <v>0</v>
      </c>
      <c r="AA136" s="338">
        <f>+'NF-KSF-TRIAL-BAL-2025'!T136+'RA-TRIAL-BAL-2025'!T136+'DES-TRIAL-BAL-2025'!T136+'DMP-TRIAL-BAL-2025'!T136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+'NF-KSF-TRIAL-BAL-2025'!O137+'RA-TRIAL-BAL-2025'!O137+'DES-TRIAL-BAL-2025'!O137+'DMP-TRIAL-BAL-2025'!O137</f>
        <v>0</v>
      </c>
      <c r="W137" s="520">
        <f>+'NF-KSF-TRIAL-BAL-2025'!P137+'RA-TRIAL-BAL-2025'!P137+'DES-TRIAL-BAL-2025'!P137+'DMP-TRIAL-BAL-2025'!P137</f>
        <v>0</v>
      </c>
      <c r="X137" s="519">
        <f>+'NF-KSF-TRIAL-BAL-2025'!Q137+'RA-TRIAL-BAL-2025'!Q137+'DES-TRIAL-BAL-2025'!Q137+'DMP-TRIAL-BAL-2025'!Q137</f>
        <v>0</v>
      </c>
      <c r="Y137" s="520">
        <f>+'NF-KSF-TRIAL-BAL-2025'!R137+'RA-TRIAL-BAL-2025'!R137+'DES-TRIAL-BAL-2025'!R137+'DMP-TRIAL-BAL-2025'!R137</f>
        <v>0</v>
      </c>
      <c r="Z137" s="519">
        <f>+'NF-KSF-TRIAL-BAL-2025'!S137+'RA-TRIAL-BAL-2025'!S137+'DES-TRIAL-BAL-2025'!S137+'DMP-TRIAL-BAL-2025'!S137</f>
        <v>0</v>
      </c>
      <c r="AA137" s="338">
        <f>+'NF-KSF-TRIAL-BAL-2025'!T137+'RA-TRIAL-BAL-2025'!T137+'DES-TRIAL-BAL-2025'!T137+'DMP-TRIAL-BAL-2025'!T137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+'NF-KSF-TRIAL-BAL-2025'!O138+'RA-TRIAL-BAL-2025'!O138+'DES-TRIAL-BAL-2025'!O138+'DMP-TRIAL-BAL-2025'!O138</f>
        <v>0</v>
      </c>
      <c r="W138" s="520">
        <f>+'NF-KSF-TRIAL-BAL-2025'!P138+'RA-TRIAL-BAL-2025'!P138+'DES-TRIAL-BAL-2025'!P138+'DMP-TRIAL-BAL-2025'!P138</f>
        <v>0</v>
      </c>
      <c r="X138" s="519">
        <f>+'NF-KSF-TRIAL-BAL-2025'!Q138+'RA-TRIAL-BAL-2025'!Q138+'DES-TRIAL-BAL-2025'!Q138+'DMP-TRIAL-BAL-2025'!Q138</f>
        <v>0</v>
      </c>
      <c r="Y138" s="520">
        <f>+'NF-KSF-TRIAL-BAL-2025'!R138+'RA-TRIAL-BAL-2025'!R138+'DES-TRIAL-BAL-2025'!R138+'DMP-TRIAL-BAL-2025'!R138</f>
        <v>0</v>
      </c>
      <c r="Z138" s="519">
        <f>+'NF-KSF-TRIAL-BAL-2025'!S138+'RA-TRIAL-BAL-2025'!S138+'DES-TRIAL-BAL-2025'!S138+'DMP-TRIAL-BAL-2025'!S138</f>
        <v>0</v>
      </c>
      <c r="AA138" s="338">
        <f>+'NF-KSF-TRIAL-BAL-2025'!T138+'RA-TRIAL-BAL-2025'!T138+'DES-TRIAL-BAL-2025'!T138+'DMP-TRIAL-BAL-2025'!T138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+'NF-KSF-TRIAL-BAL-2025'!O139+'RA-TRIAL-BAL-2025'!O139+'DES-TRIAL-BAL-2025'!O139+'DMP-TRIAL-BAL-2025'!O139</f>
        <v>0</v>
      </c>
      <c r="W139" s="520">
        <f>+'NF-KSF-TRIAL-BAL-2025'!P139+'RA-TRIAL-BAL-2025'!P139+'DES-TRIAL-BAL-2025'!P139+'DMP-TRIAL-BAL-2025'!P139</f>
        <v>0</v>
      </c>
      <c r="X139" s="519">
        <f>+'NF-KSF-TRIAL-BAL-2025'!Q139+'RA-TRIAL-BAL-2025'!Q139+'DES-TRIAL-BAL-2025'!Q139+'DMP-TRIAL-BAL-2025'!Q139</f>
        <v>0</v>
      </c>
      <c r="Y139" s="520">
        <f>+'NF-KSF-TRIAL-BAL-2025'!R139+'RA-TRIAL-BAL-2025'!R139+'DES-TRIAL-BAL-2025'!R139+'DMP-TRIAL-BAL-2025'!R139</f>
        <v>0</v>
      </c>
      <c r="Z139" s="519">
        <f>+'NF-KSF-TRIAL-BAL-2025'!S139+'RA-TRIAL-BAL-2025'!S139+'DES-TRIAL-BAL-2025'!S139+'DMP-TRIAL-BAL-2025'!S139</f>
        <v>0</v>
      </c>
      <c r="AA139" s="338">
        <f>+'NF-KSF-TRIAL-BAL-2025'!T139+'RA-TRIAL-BAL-2025'!T139+'DES-TRIAL-BAL-2025'!T139+'DMP-TRIAL-BAL-2025'!T139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+'NF-KSF-TRIAL-BAL-2025'!O140+'RA-TRIAL-BAL-2025'!O140+'DES-TRIAL-BAL-2025'!O140+'DMP-TRIAL-BAL-2025'!O140</f>
        <v>0</v>
      </c>
      <c r="W140" s="520">
        <f>+'NF-KSF-TRIAL-BAL-2025'!P140+'RA-TRIAL-BAL-2025'!P140+'DES-TRIAL-BAL-2025'!P140+'DMP-TRIAL-BAL-2025'!P140</f>
        <v>0</v>
      </c>
      <c r="X140" s="519">
        <f>+'NF-KSF-TRIAL-BAL-2025'!Q140+'RA-TRIAL-BAL-2025'!Q140+'DES-TRIAL-BAL-2025'!Q140+'DMP-TRIAL-BAL-2025'!Q140</f>
        <v>0</v>
      </c>
      <c r="Y140" s="520">
        <f>+'NF-KSF-TRIAL-BAL-2025'!R140+'RA-TRIAL-BAL-2025'!R140+'DES-TRIAL-BAL-2025'!R140+'DMP-TRIAL-BAL-2025'!R140</f>
        <v>0</v>
      </c>
      <c r="Z140" s="519">
        <f>+'NF-KSF-TRIAL-BAL-2025'!S140+'RA-TRIAL-BAL-2025'!S140+'DES-TRIAL-BAL-2025'!S140+'DMP-TRIAL-BAL-2025'!S140</f>
        <v>0</v>
      </c>
      <c r="AA140" s="338">
        <f>+'NF-KSF-TRIAL-BAL-2025'!T140+'RA-TRIAL-BAL-2025'!T140+'DES-TRIAL-BAL-2025'!T140+'DMP-TRIAL-BAL-2025'!T140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+'NF-KSF-TRIAL-BAL-2025'!O141+'RA-TRIAL-BAL-2025'!O141+'DES-TRIAL-BAL-2025'!O141+'DMP-TRIAL-BAL-2025'!O141</f>
        <v>0</v>
      </c>
      <c r="W141" s="520">
        <f>+'NF-KSF-TRIAL-BAL-2025'!P141+'RA-TRIAL-BAL-2025'!P141+'DES-TRIAL-BAL-2025'!P141+'DMP-TRIAL-BAL-2025'!P141</f>
        <v>0</v>
      </c>
      <c r="X141" s="519">
        <f>+'NF-KSF-TRIAL-BAL-2025'!Q141+'RA-TRIAL-BAL-2025'!Q141+'DES-TRIAL-BAL-2025'!Q141+'DMP-TRIAL-BAL-2025'!Q141</f>
        <v>0</v>
      </c>
      <c r="Y141" s="520">
        <f>+'NF-KSF-TRIAL-BAL-2025'!R141+'RA-TRIAL-BAL-2025'!R141+'DES-TRIAL-BAL-2025'!R141+'DMP-TRIAL-BAL-2025'!R141</f>
        <v>0</v>
      </c>
      <c r="Z141" s="519">
        <f>+'NF-KSF-TRIAL-BAL-2025'!S141+'RA-TRIAL-BAL-2025'!S141+'DES-TRIAL-BAL-2025'!S141+'DMP-TRIAL-BAL-2025'!S141</f>
        <v>0</v>
      </c>
      <c r="AA141" s="338">
        <f>+'NF-KSF-TRIAL-BAL-2025'!T141+'RA-TRIAL-BAL-2025'!T141+'DES-TRIAL-BAL-2025'!T141+'DMP-TRIAL-BAL-2025'!T141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51081</v>
      </c>
      <c r="R142" s="315">
        <v>51081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+'NF-KSF-TRIAL-BAL-2025'!O142+'RA-TRIAL-BAL-2025'!O142+'DES-TRIAL-BAL-2025'!O142+'DMP-TRIAL-BAL-2025'!O142</f>
        <v>0</v>
      </c>
      <c r="W142" s="520">
        <f>+'NF-KSF-TRIAL-BAL-2025'!P142+'RA-TRIAL-BAL-2025'!P142+'DES-TRIAL-BAL-2025'!P142+'DMP-TRIAL-BAL-2025'!P142</f>
        <v>0</v>
      </c>
      <c r="X142" s="519">
        <f>+'NF-KSF-TRIAL-BAL-2025'!Q142+'RA-TRIAL-BAL-2025'!Q142+'DES-TRIAL-BAL-2025'!Q142+'DMP-TRIAL-BAL-2025'!Q142</f>
        <v>0</v>
      </c>
      <c r="Y142" s="520">
        <f>+'NF-KSF-TRIAL-BAL-2025'!R142+'RA-TRIAL-BAL-2025'!R142+'DES-TRIAL-BAL-2025'!R142+'DMP-TRIAL-BAL-2025'!R142</f>
        <v>0</v>
      </c>
      <c r="Z142" s="519">
        <f>+'NF-KSF-TRIAL-BAL-2025'!S142+'RA-TRIAL-BAL-2025'!S142+'DES-TRIAL-BAL-2025'!S142+'DMP-TRIAL-BAL-2025'!S142</f>
        <v>0</v>
      </c>
      <c r="AA142" s="338">
        <f>+'NF-KSF-TRIAL-BAL-2025'!T142+'RA-TRIAL-BAL-2025'!T142+'DES-TRIAL-BAL-2025'!T142+'DMP-TRIAL-BAL-2025'!T142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51081</v>
      </c>
      <c r="AN142" s="957">
        <f t="shared" si="65"/>
        <v>51081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+'NF-KSF-TRIAL-BAL-2025'!O143+'RA-TRIAL-BAL-2025'!O143+'DES-TRIAL-BAL-2025'!O143+'DMP-TRIAL-BAL-2025'!O143</f>
        <v>0</v>
      </c>
      <c r="W143" s="520">
        <f>+'NF-KSF-TRIAL-BAL-2025'!P143+'RA-TRIAL-BAL-2025'!P143+'DES-TRIAL-BAL-2025'!P143+'DMP-TRIAL-BAL-2025'!P143</f>
        <v>0</v>
      </c>
      <c r="X143" s="519">
        <f>+'NF-KSF-TRIAL-BAL-2025'!Q143+'RA-TRIAL-BAL-2025'!Q143+'DES-TRIAL-BAL-2025'!Q143+'DMP-TRIAL-BAL-2025'!Q143</f>
        <v>0</v>
      </c>
      <c r="Y143" s="520">
        <f>+'NF-KSF-TRIAL-BAL-2025'!R143+'RA-TRIAL-BAL-2025'!R143+'DES-TRIAL-BAL-2025'!R143+'DMP-TRIAL-BAL-2025'!R143</f>
        <v>0</v>
      </c>
      <c r="Z143" s="519">
        <f>+'NF-KSF-TRIAL-BAL-2025'!S143+'RA-TRIAL-BAL-2025'!S143+'DES-TRIAL-BAL-2025'!S143+'DMP-TRIAL-BAL-2025'!S143</f>
        <v>0</v>
      </c>
      <c r="AA143" s="338">
        <f>+'NF-KSF-TRIAL-BAL-2025'!T143+'RA-TRIAL-BAL-2025'!T143+'DES-TRIAL-BAL-2025'!T143+'DMP-TRIAL-BAL-2025'!T143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>
        <v>177.6</v>
      </c>
      <c r="R144" s="315">
        <v>177.6</v>
      </c>
      <c r="S144" s="27">
        <f>+IF(ABS(+O144+Q144)&gt;=ABS(P144+R144),+O144-P144+Q144-R144,0)</f>
        <v>0</v>
      </c>
      <c r="T144" s="30">
        <v>0</v>
      </c>
      <c r="U144" s="51"/>
      <c r="V144" s="532">
        <f>+'NF-KSF-TRIAL-BAL-2025'!O144+'RA-TRIAL-BAL-2025'!O144+'DES-TRIAL-BAL-2025'!O144+'DMP-TRIAL-BAL-2025'!O144</f>
        <v>0</v>
      </c>
      <c r="W144" s="520">
        <f>+'NF-KSF-TRIAL-BAL-2025'!P144+'RA-TRIAL-BAL-2025'!P144+'DES-TRIAL-BAL-2025'!P144+'DMP-TRIAL-BAL-2025'!P144</f>
        <v>0</v>
      </c>
      <c r="X144" s="519">
        <f>+'NF-KSF-TRIAL-BAL-2025'!Q144+'RA-TRIAL-BAL-2025'!Q144+'DES-TRIAL-BAL-2025'!Q144+'DMP-TRIAL-BAL-2025'!Q144</f>
        <v>0</v>
      </c>
      <c r="Y144" s="520">
        <f>+'NF-KSF-TRIAL-BAL-2025'!R144+'RA-TRIAL-BAL-2025'!R144+'DES-TRIAL-BAL-2025'!R144+'DMP-TRIAL-BAL-2025'!R144</f>
        <v>0</v>
      </c>
      <c r="Z144" s="519">
        <f>+'NF-KSF-TRIAL-BAL-2025'!S144+'RA-TRIAL-BAL-2025'!S144+'DES-TRIAL-BAL-2025'!S144+'DMP-TRIAL-BAL-2025'!S144</f>
        <v>0</v>
      </c>
      <c r="AA144" s="338">
        <f>+'NF-KSF-TRIAL-BAL-2025'!T144+'RA-TRIAL-BAL-2025'!T144+'DES-TRIAL-BAL-2025'!T144+'DMP-TRIAL-BAL-2025'!T144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177.6</v>
      </c>
      <c r="AN144" s="957">
        <f t="shared" si="65"/>
        <v>177.6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+'NF-KSF-TRIAL-BAL-2025'!O145+'RA-TRIAL-BAL-2025'!O145+'DES-TRIAL-BAL-2025'!O145+'DMP-TRIAL-BAL-2025'!O145</f>
        <v>0</v>
      </c>
      <c r="W145" s="520">
        <f>+'NF-KSF-TRIAL-BAL-2025'!P145+'RA-TRIAL-BAL-2025'!P145+'DES-TRIAL-BAL-2025'!P145+'DMP-TRIAL-BAL-2025'!P145</f>
        <v>0</v>
      </c>
      <c r="X145" s="519">
        <f>+'NF-KSF-TRIAL-BAL-2025'!Q145+'RA-TRIAL-BAL-2025'!Q145+'DES-TRIAL-BAL-2025'!Q145+'DMP-TRIAL-BAL-2025'!Q145</f>
        <v>0</v>
      </c>
      <c r="Y145" s="520">
        <f>+'NF-KSF-TRIAL-BAL-2025'!R145+'RA-TRIAL-BAL-2025'!R145+'DES-TRIAL-BAL-2025'!R145+'DMP-TRIAL-BAL-2025'!R145</f>
        <v>0</v>
      </c>
      <c r="Z145" s="519">
        <f>+'NF-KSF-TRIAL-BAL-2025'!S145+'RA-TRIAL-BAL-2025'!S145+'DES-TRIAL-BAL-2025'!S145+'DMP-TRIAL-BAL-2025'!S145</f>
        <v>0</v>
      </c>
      <c r="AA145" s="338">
        <f>+'NF-KSF-TRIAL-BAL-2025'!T145+'RA-TRIAL-BAL-2025'!T145+'DES-TRIAL-BAL-2025'!T145+'DMP-TRIAL-BAL-2025'!T145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534254</v>
      </c>
      <c r="R146" s="315">
        <v>534254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+'NF-KSF-TRIAL-BAL-2025'!O146+'RA-TRIAL-BAL-2025'!O146+'DES-TRIAL-BAL-2025'!O146+'DMP-TRIAL-BAL-2025'!O146</f>
        <v>0</v>
      </c>
      <c r="W146" s="520">
        <f>+'NF-KSF-TRIAL-BAL-2025'!P146+'RA-TRIAL-BAL-2025'!P146+'DES-TRIAL-BAL-2025'!P146+'DMP-TRIAL-BAL-2025'!P146</f>
        <v>0</v>
      </c>
      <c r="X146" s="519">
        <f>+'NF-KSF-TRIAL-BAL-2025'!Q146+'RA-TRIAL-BAL-2025'!Q146+'DES-TRIAL-BAL-2025'!Q146+'DMP-TRIAL-BAL-2025'!Q146</f>
        <v>18943.2</v>
      </c>
      <c r="Y146" s="520">
        <f>+'NF-KSF-TRIAL-BAL-2025'!R146+'RA-TRIAL-BAL-2025'!R146+'DES-TRIAL-BAL-2025'!R146+'DMP-TRIAL-BAL-2025'!R146</f>
        <v>18943.2</v>
      </c>
      <c r="Z146" s="519">
        <f>+'NF-KSF-TRIAL-BAL-2025'!S146+'RA-TRIAL-BAL-2025'!S146+'DES-TRIAL-BAL-2025'!S146+'DMP-TRIAL-BAL-2025'!S146</f>
        <v>0</v>
      </c>
      <c r="AA146" s="338">
        <f>+'NF-KSF-TRIAL-BAL-2025'!T146+'RA-TRIAL-BAL-2025'!T146+'DES-TRIAL-BAL-2025'!T146+'DMP-TRIAL-BAL-2025'!T146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553197.19999999995</v>
      </c>
      <c r="AN146" s="957">
        <f t="shared" si="65"/>
        <v>553197.19999999995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+'NF-KSF-TRIAL-BAL-2025'!O147+'RA-TRIAL-BAL-2025'!O147+'DES-TRIAL-BAL-2025'!O147+'DMP-TRIAL-BAL-2025'!O147</f>
        <v>0</v>
      </c>
      <c r="W147" s="520">
        <f>+'NF-KSF-TRIAL-BAL-2025'!P147+'RA-TRIAL-BAL-2025'!P147+'DES-TRIAL-BAL-2025'!P147+'DMP-TRIAL-BAL-2025'!P147</f>
        <v>0</v>
      </c>
      <c r="X147" s="519">
        <f>+'NF-KSF-TRIAL-BAL-2025'!Q147+'RA-TRIAL-BAL-2025'!Q147+'DES-TRIAL-BAL-2025'!Q147+'DMP-TRIAL-BAL-2025'!Q147</f>
        <v>0</v>
      </c>
      <c r="Y147" s="520">
        <f>+'NF-KSF-TRIAL-BAL-2025'!R147+'RA-TRIAL-BAL-2025'!R147+'DES-TRIAL-BAL-2025'!R147+'DMP-TRIAL-BAL-2025'!R147</f>
        <v>0</v>
      </c>
      <c r="Z147" s="519">
        <f>+'NF-KSF-TRIAL-BAL-2025'!S147+'RA-TRIAL-BAL-2025'!S147+'DES-TRIAL-BAL-2025'!S147+'DMP-TRIAL-BAL-2025'!S147</f>
        <v>0</v>
      </c>
      <c r="AA147" s="338">
        <f>+'NF-KSF-TRIAL-BAL-2025'!T147+'RA-TRIAL-BAL-2025'!T147+'DES-TRIAL-BAL-2025'!T147+'DMP-TRIAL-BAL-2025'!T147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+'NF-KSF-TRIAL-BAL-2025'!O148+'RA-TRIAL-BAL-2025'!O148+'DES-TRIAL-BAL-2025'!O148+'DMP-TRIAL-BAL-2025'!O148</f>
        <v>0</v>
      </c>
      <c r="W148" s="520">
        <f>+'NF-KSF-TRIAL-BAL-2025'!P148+'RA-TRIAL-BAL-2025'!P148+'DES-TRIAL-BAL-2025'!P148+'DMP-TRIAL-BAL-2025'!P148</f>
        <v>0</v>
      </c>
      <c r="X148" s="519">
        <f>+'NF-KSF-TRIAL-BAL-2025'!Q148+'RA-TRIAL-BAL-2025'!Q148+'DES-TRIAL-BAL-2025'!Q148+'DMP-TRIAL-BAL-2025'!Q148</f>
        <v>0</v>
      </c>
      <c r="Y148" s="520">
        <f>+'NF-KSF-TRIAL-BAL-2025'!R148+'RA-TRIAL-BAL-2025'!R148+'DES-TRIAL-BAL-2025'!R148+'DMP-TRIAL-BAL-2025'!R148</f>
        <v>0</v>
      </c>
      <c r="Z148" s="519">
        <f>+'NF-KSF-TRIAL-BAL-2025'!S148+'RA-TRIAL-BAL-2025'!S148+'DES-TRIAL-BAL-2025'!S148+'DMP-TRIAL-BAL-2025'!S148</f>
        <v>0</v>
      </c>
      <c r="AA148" s="338">
        <f>+'NF-KSF-TRIAL-BAL-2025'!T148+'RA-TRIAL-BAL-2025'!T148+'DES-TRIAL-BAL-2025'!T148+'DMP-TRIAL-BAL-2025'!T148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+'NF-KSF-TRIAL-BAL-2025'!O149+'RA-TRIAL-BAL-2025'!O149+'DES-TRIAL-BAL-2025'!O149+'DMP-TRIAL-BAL-2025'!O149</f>
        <v>0</v>
      </c>
      <c r="W149" s="520">
        <f>+'NF-KSF-TRIAL-BAL-2025'!P149+'RA-TRIAL-BAL-2025'!P149+'DES-TRIAL-BAL-2025'!P149+'DMP-TRIAL-BAL-2025'!P149</f>
        <v>0</v>
      </c>
      <c r="X149" s="519">
        <f>+'NF-KSF-TRIAL-BAL-2025'!Q149+'RA-TRIAL-BAL-2025'!Q149+'DES-TRIAL-BAL-2025'!Q149+'DMP-TRIAL-BAL-2025'!Q149</f>
        <v>0</v>
      </c>
      <c r="Y149" s="520">
        <f>+'NF-KSF-TRIAL-BAL-2025'!R149+'RA-TRIAL-BAL-2025'!R149+'DES-TRIAL-BAL-2025'!R149+'DMP-TRIAL-BAL-2025'!R149</f>
        <v>0</v>
      </c>
      <c r="Z149" s="519">
        <f>+'NF-KSF-TRIAL-BAL-2025'!S149+'RA-TRIAL-BAL-2025'!S149+'DES-TRIAL-BAL-2025'!S149+'DMP-TRIAL-BAL-2025'!S149</f>
        <v>0</v>
      </c>
      <c r="AA149" s="338">
        <f>+'NF-KSF-TRIAL-BAL-2025'!T149+'RA-TRIAL-BAL-2025'!T149+'DES-TRIAL-BAL-2025'!T149+'DMP-TRIAL-BAL-2025'!T149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+'NF-KSF-TRIAL-BAL-2025'!O150+'RA-TRIAL-BAL-2025'!O150+'DES-TRIAL-BAL-2025'!O150+'DMP-TRIAL-BAL-2025'!O150</f>
        <v>0</v>
      </c>
      <c r="W150" s="520">
        <f>+'NF-KSF-TRIAL-BAL-2025'!P150+'RA-TRIAL-BAL-2025'!P150+'DES-TRIAL-BAL-2025'!P150+'DMP-TRIAL-BAL-2025'!P150</f>
        <v>0</v>
      </c>
      <c r="X150" s="519">
        <f>+'NF-KSF-TRIAL-BAL-2025'!Q150+'RA-TRIAL-BAL-2025'!Q150+'DES-TRIAL-BAL-2025'!Q150+'DMP-TRIAL-BAL-2025'!Q150</f>
        <v>0</v>
      </c>
      <c r="Y150" s="520">
        <f>+'NF-KSF-TRIAL-BAL-2025'!R150+'RA-TRIAL-BAL-2025'!R150+'DES-TRIAL-BAL-2025'!R150+'DMP-TRIAL-BAL-2025'!R150</f>
        <v>0</v>
      </c>
      <c r="Z150" s="519">
        <f>+'NF-KSF-TRIAL-BAL-2025'!S150+'RA-TRIAL-BAL-2025'!S150+'DES-TRIAL-BAL-2025'!S150+'DMP-TRIAL-BAL-2025'!S150</f>
        <v>0</v>
      </c>
      <c r="AA150" s="338">
        <f>+'NF-KSF-TRIAL-BAL-2025'!T150+'RA-TRIAL-BAL-2025'!T150+'DES-TRIAL-BAL-2025'!T150+'DMP-TRIAL-BAL-2025'!T150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+'NF-KSF-TRIAL-BAL-2025'!O151+'RA-TRIAL-BAL-2025'!O151+'DES-TRIAL-BAL-2025'!O151+'DMP-TRIAL-BAL-2025'!O151</f>
        <v>0</v>
      </c>
      <c r="W151" s="520">
        <f>+'NF-KSF-TRIAL-BAL-2025'!P151+'RA-TRIAL-BAL-2025'!P151+'DES-TRIAL-BAL-2025'!P151+'DMP-TRIAL-BAL-2025'!P151</f>
        <v>0</v>
      </c>
      <c r="X151" s="519">
        <f>+'NF-KSF-TRIAL-BAL-2025'!Q151+'RA-TRIAL-BAL-2025'!Q151+'DES-TRIAL-BAL-2025'!Q151+'DMP-TRIAL-BAL-2025'!Q151</f>
        <v>0</v>
      </c>
      <c r="Y151" s="520">
        <f>+'NF-KSF-TRIAL-BAL-2025'!R151+'RA-TRIAL-BAL-2025'!R151+'DES-TRIAL-BAL-2025'!R151+'DMP-TRIAL-BAL-2025'!R151</f>
        <v>0</v>
      </c>
      <c r="Z151" s="519">
        <f>+'NF-KSF-TRIAL-BAL-2025'!S151+'RA-TRIAL-BAL-2025'!S151+'DES-TRIAL-BAL-2025'!S151+'DMP-TRIAL-BAL-2025'!S151</f>
        <v>0</v>
      </c>
      <c r="AA151" s="338">
        <f>+'NF-KSF-TRIAL-BAL-2025'!T151+'RA-TRIAL-BAL-2025'!T151+'DES-TRIAL-BAL-2025'!T151+'DMP-TRIAL-BAL-2025'!T151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+'NF-KSF-TRIAL-BAL-2025'!O152+'RA-TRIAL-BAL-2025'!O152+'DES-TRIAL-BAL-2025'!O152+'DMP-TRIAL-BAL-2025'!O152</f>
        <v>0</v>
      </c>
      <c r="W152" s="520">
        <f>+'NF-KSF-TRIAL-BAL-2025'!P152+'RA-TRIAL-BAL-2025'!P152+'DES-TRIAL-BAL-2025'!P152+'DMP-TRIAL-BAL-2025'!P152</f>
        <v>0</v>
      </c>
      <c r="X152" s="519">
        <f>+'NF-KSF-TRIAL-BAL-2025'!Q152+'RA-TRIAL-BAL-2025'!Q152+'DES-TRIAL-BAL-2025'!Q152+'DMP-TRIAL-BAL-2025'!Q152</f>
        <v>0</v>
      </c>
      <c r="Y152" s="520">
        <f>+'NF-KSF-TRIAL-BAL-2025'!R152+'RA-TRIAL-BAL-2025'!R152+'DES-TRIAL-BAL-2025'!R152+'DMP-TRIAL-BAL-2025'!R152</f>
        <v>0</v>
      </c>
      <c r="Z152" s="519">
        <f>+'NF-KSF-TRIAL-BAL-2025'!S152+'RA-TRIAL-BAL-2025'!S152+'DES-TRIAL-BAL-2025'!S152+'DMP-TRIAL-BAL-2025'!S152</f>
        <v>0</v>
      </c>
      <c r="AA152" s="338">
        <f>+'NF-KSF-TRIAL-BAL-2025'!T152+'RA-TRIAL-BAL-2025'!T152+'DES-TRIAL-BAL-2025'!T152+'DMP-TRIAL-BAL-2025'!T152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+'NF-KSF-TRIAL-BAL-2025'!O153+'RA-TRIAL-BAL-2025'!O153+'DES-TRIAL-BAL-2025'!O153+'DMP-TRIAL-BAL-2025'!O153</f>
        <v>0</v>
      </c>
      <c r="W153" s="520">
        <f>+'NF-KSF-TRIAL-BAL-2025'!P153+'RA-TRIAL-BAL-2025'!P153+'DES-TRIAL-BAL-2025'!P153+'DMP-TRIAL-BAL-2025'!P153</f>
        <v>0</v>
      </c>
      <c r="X153" s="519">
        <f>+'NF-KSF-TRIAL-BAL-2025'!Q153+'RA-TRIAL-BAL-2025'!Q153+'DES-TRIAL-BAL-2025'!Q153+'DMP-TRIAL-BAL-2025'!Q153</f>
        <v>0</v>
      </c>
      <c r="Y153" s="520">
        <f>+'NF-KSF-TRIAL-BAL-2025'!R153+'RA-TRIAL-BAL-2025'!R153+'DES-TRIAL-BAL-2025'!R153+'DMP-TRIAL-BAL-2025'!R153</f>
        <v>0</v>
      </c>
      <c r="Z153" s="519">
        <f>+'NF-KSF-TRIAL-BAL-2025'!S153+'RA-TRIAL-BAL-2025'!S153+'DES-TRIAL-BAL-2025'!S153+'DMP-TRIAL-BAL-2025'!S153</f>
        <v>0</v>
      </c>
      <c r="AA153" s="338">
        <f>+'NF-KSF-TRIAL-BAL-2025'!T153+'RA-TRIAL-BAL-2025'!T153+'DES-TRIAL-BAL-2025'!T153+'DMP-TRIAL-BAL-2025'!T153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+'NF-KSF-TRIAL-BAL-2025'!O154+'RA-TRIAL-BAL-2025'!O154+'DES-TRIAL-BAL-2025'!O154+'DMP-TRIAL-BAL-2025'!O154</f>
        <v>0</v>
      </c>
      <c r="W154" s="520">
        <f>+'NF-KSF-TRIAL-BAL-2025'!P154+'RA-TRIAL-BAL-2025'!P154+'DES-TRIAL-BAL-2025'!P154+'DMP-TRIAL-BAL-2025'!P154</f>
        <v>0</v>
      </c>
      <c r="X154" s="519">
        <f>+'NF-KSF-TRIAL-BAL-2025'!Q154+'RA-TRIAL-BAL-2025'!Q154+'DES-TRIAL-BAL-2025'!Q154+'DMP-TRIAL-BAL-2025'!Q154</f>
        <v>0</v>
      </c>
      <c r="Y154" s="520">
        <f>+'NF-KSF-TRIAL-BAL-2025'!R154+'RA-TRIAL-BAL-2025'!R154+'DES-TRIAL-BAL-2025'!R154+'DMP-TRIAL-BAL-2025'!R154</f>
        <v>0</v>
      </c>
      <c r="Z154" s="519">
        <f>+'NF-KSF-TRIAL-BAL-2025'!S154+'RA-TRIAL-BAL-2025'!S154+'DES-TRIAL-BAL-2025'!S154+'DMP-TRIAL-BAL-2025'!S154</f>
        <v>0</v>
      </c>
      <c r="AA154" s="338">
        <f>+'NF-KSF-TRIAL-BAL-2025'!T154+'RA-TRIAL-BAL-2025'!T154+'DES-TRIAL-BAL-2025'!T154+'DMP-TRIAL-BAL-2025'!T154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+'NF-KSF-TRIAL-BAL-2025'!O155+'RA-TRIAL-BAL-2025'!O155+'DES-TRIAL-BAL-2025'!O155+'DMP-TRIAL-BAL-2025'!O155</f>
        <v>0</v>
      </c>
      <c r="W155" s="520">
        <f>+'NF-KSF-TRIAL-BAL-2025'!P155+'RA-TRIAL-BAL-2025'!P155+'DES-TRIAL-BAL-2025'!P155+'DMP-TRIAL-BAL-2025'!P155</f>
        <v>0</v>
      </c>
      <c r="X155" s="519">
        <f>+'NF-KSF-TRIAL-BAL-2025'!Q155+'RA-TRIAL-BAL-2025'!Q155+'DES-TRIAL-BAL-2025'!Q155+'DMP-TRIAL-BAL-2025'!Q155</f>
        <v>0</v>
      </c>
      <c r="Y155" s="520">
        <f>+'NF-KSF-TRIAL-BAL-2025'!R155+'RA-TRIAL-BAL-2025'!R155+'DES-TRIAL-BAL-2025'!R155+'DMP-TRIAL-BAL-2025'!R155</f>
        <v>0</v>
      </c>
      <c r="Z155" s="519">
        <f>+'NF-KSF-TRIAL-BAL-2025'!S155+'RA-TRIAL-BAL-2025'!S155+'DES-TRIAL-BAL-2025'!S155+'DMP-TRIAL-BAL-2025'!S155</f>
        <v>0</v>
      </c>
      <c r="AA155" s="338">
        <f>+'NF-KSF-TRIAL-BAL-2025'!T155+'RA-TRIAL-BAL-2025'!T155+'DES-TRIAL-BAL-2025'!T155+'DMP-TRIAL-BAL-2025'!T155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+'NF-KSF-TRIAL-BAL-2025'!O156+'RA-TRIAL-BAL-2025'!O156+'DES-TRIAL-BAL-2025'!O156+'DMP-TRIAL-BAL-2025'!O156</f>
        <v>0</v>
      </c>
      <c r="W156" s="520">
        <f>+'NF-KSF-TRIAL-BAL-2025'!P156+'RA-TRIAL-BAL-2025'!P156+'DES-TRIAL-BAL-2025'!P156+'DMP-TRIAL-BAL-2025'!P156</f>
        <v>0</v>
      </c>
      <c r="X156" s="519">
        <f>+'NF-KSF-TRIAL-BAL-2025'!Q156+'RA-TRIAL-BAL-2025'!Q156+'DES-TRIAL-BAL-2025'!Q156+'DMP-TRIAL-BAL-2025'!Q156</f>
        <v>0</v>
      </c>
      <c r="Y156" s="520">
        <f>+'NF-KSF-TRIAL-BAL-2025'!R156+'RA-TRIAL-BAL-2025'!R156+'DES-TRIAL-BAL-2025'!R156+'DMP-TRIAL-BAL-2025'!R156</f>
        <v>0</v>
      </c>
      <c r="Z156" s="519">
        <f>+'NF-KSF-TRIAL-BAL-2025'!S156+'RA-TRIAL-BAL-2025'!S156+'DES-TRIAL-BAL-2025'!S156+'DMP-TRIAL-BAL-2025'!S156</f>
        <v>0</v>
      </c>
      <c r="AA156" s="338">
        <f>+'NF-KSF-TRIAL-BAL-2025'!T156+'RA-TRIAL-BAL-2025'!T156+'DES-TRIAL-BAL-2025'!T156+'DMP-TRIAL-BAL-2025'!T156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+'NF-KSF-TRIAL-BAL-2025'!O157+'RA-TRIAL-BAL-2025'!O157+'DES-TRIAL-BAL-2025'!O157+'DMP-TRIAL-BAL-2025'!O157</f>
        <v>0</v>
      </c>
      <c r="W157" s="520">
        <f>+'NF-KSF-TRIAL-BAL-2025'!P157+'RA-TRIAL-BAL-2025'!P157+'DES-TRIAL-BAL-2025'!P157+'DMP-TRIAL-BAL-2025'!P157</f>
        <v>0</v>
      </c>
      <c r="X157" s="519">
        <f>+'NF-KSF-TRIAL-BAL-2025'!Q157+'RA-TRIAL-BAL-2025'!Q157+'DES-TRIAL-BAL-2025'!Q157+'DMP-TRIAL-BAL-2025'!Q157</f>
        <v>0</v>
      </c>
      <c r="Y157" s="520">
        <f>+'NF-KSF-TRIAL-BAL-2025'!R157+'RA-TRIAL-BAL-2025'!R157+'DES-TRIAL-BAL-2025'!R157+'DMP-TRIAL-BAL-2025'!R157</f>
        <v>0</v>
      </c>
      <c r="Z157" s="519">
        <f>+'NF-KSF-TRIAL-BAL-2025'!S157+'RA-TRIAL-BAL-2025'!S157+'DES-TRIAL-BAL-2025'!S157+'DMP-TRIAL-BAL-2025'!S157</f>
        <v>0</v>
      </c>
      <c r="AA157" s="338">
        <f>+'NF-KSF-TRIAL-BAL-2025'!T157+'RA-TRIAL-BAL-2025'!T157+'DES-TRIAL-BAL-2025'!T157+'DMP-TRIAL-BAL-2025'!T157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+'NF-KSF-TRIAL-BAL-2025'!O158+'RA-TRIAL-BAL-2025'!O158+'DES-TRIAL-BAL-2025'!O158+'DMP-TRIAL-BAL-2025'!O158</f>
        <v>0</v>
      </c>
      <c r="W158" s="520">
        <f>+'NF-KSF-TRIAL-BAL-2025'!P158+'RA-TRIAL-BAL-2025'!P158+'DES-TRIAL-BAL-2025'!P158+'DMP-TRIAL-BAL-2025'!P158</f>
        <v>0</v>
      </c>
      <c r="X158" s="519">
        <f>+'NF-KSF-TRIAL-BAL-2025'!Q158+'RA-TRIAL-BAL-2025'!Q158+'DES-TRIAL-BAL-2025'!Q158+'DMP-TRIAL-BAL-2025'!Q158</f>
        <v>0</v>
      </c>
      <c r="Y158" s="520">
        <f>+'NF-KSF-TRIAL-BAL-2025'!R158+'RA-TRIAL-BAL-2025'!R158+'DES-TRIAL-BAL-2025'!R158+'DMP-TRIAL-BAL-2025'!R158</f>
        <v>0</v>
      </c>
      <c r="Z158" s="519">
        <f>+'NF-KSF-TRIAL-BAL-2025'!S158+'RA-TRIAL-BAL-2025'!S158+'DES-TRIAL-BAL-2025'!S158+'DMP-TRIAL-BAL-2025'!S158</f>
        <v>0</v>
      </c>
      <c r="AA158" s="338">
        <f>+'NF-KSF-TRIAL-BAL-2025'!T158+'RA-TRIAL-BAL-2025'!T158+'DES-TRIAL-BAL-2025'!T158+'DMP-TRIAL-BAL-2025'!T158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+'NF-KSF-TRIAL-BAL-2025'!O159+'RA-TRIAL-BAL-2025'!O159+'DES-TRIAL-BAL-2025'!O159+'DMP-TRIAL-BAL-2025'!O159</f>
        <v>0</v>
      </c>
      <c r="W159" s="520">
        <f>+'NF-KSF-TRIAL-BAL-2025'!P159+'RA-TRIAL-BAL-2025'!P159+'DES-TRIAL-BAL-2025'!P159+'DMP-TRIAL-BAL-2025'!P159</f>
        <v>0</v>
      </c>
      <c r="X159" s="519">
        <f>+'NF-KSF-TRIAL-BAL-2025'!Q159+'RA-TRIAL-BAL-2025'!Q159+'DES-TRIAL-BAL-2025'!Q159+'DMP-TRIAL-BAL-2025'!Q159</f>
        <v>0</v>
      </c>
      <c r="Y159" s="520">
        <f>+'NF-KSF-TRIAL-BAL-2025'!R159+'RA-TRIAL-BAL-2025'!R159+'DES-TRIAL-BAL-2025'!R159+'DMP-TRIAL-BAL-2025'!R159</f>
        <v>0</v>
      </c>
      <c r="Z159" s="519">
        <f>+'NF-KSF-TRIAL-BAL-2025'!S159+'RA-TRIAL-BAL-2025'!S159+'DES-TRIAL-BAL-2025'!S159+'DMP-TRIAL-BAL-2025'!S159</f>
        <v>0</v>
      </c>
      <c r="AA159" s="338">
        <f>+'NF-KSF-TRIAL-BAL-2025'!T159+'RA-TRIAL-BAL-2025'!T159+'DES-TRIAL-BAL-2025'!T159+'DMP-TRIAL-BAL-2025'!T159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+'NF-KSF-TRIAL-BAL-2025'!O160+'RA-TRIAL-BAL-2025'!O160+'DES-TRIAL-BAL-2025'!O160+'DMP-TRIAL-BAL-2025'!O160</f>
        <v>0</v>
      </c>
      <c r="W160" s="520">
        <f>+'NF-KSF-TRIAL-BAL-2025'!P160+'RA-TRIAL-BAL-2025'!P160+'DES-TRIAL-BAL-2025'!P160+'DMP-TRIAL-BAL-2025'!P160</f>
        <v>0</v>
      </c>
      <c r="X160" s="519">
        <f>+'NF-KSF-TRIAL-BAL-2025'!Q160+'RA-TRIAL-BAL-2025'!Q160+'DES-TRIAL-BAL-2025'!Q160+'DMP-TRIAL-BAL-2025'!Q160</f>
        <v>0</v>
      </c>
      <c r="Y160" s="520">
        <f>+'NF-KSF-TRIAL-BAL-2025'!R160+'RA-TRIAL-BAL-2025'!R160+'DES-TRIAL-BAL-2025'!R160+'DMP-TRIAL-BAL-2025'!R160</f>
        <v>0</v>
      </c>
      <c r="Z160" s="519">
        <f>+'NF-KSF-TRIAL-BAL-2025'!S160+'RA-TRIAL-BAL-2025'!S160+'DES-TRIAL-BAL-2025'!S160+'DMP-TRIAL-BAL-2025'!S160</f>
        <v>0</v>
      </c>
      <c r="AA160" s="338">
        <f>+'NF-KSF-TRIAL-BAL-2025'!T160+'RA-TRIAL-BAL-2025'!T160+'DES-TRIAL-BAL-2025'!T160+'DMP-TRIAL-BAL-2025'!T160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+'NF-KSF-TRIAL-BAL-2025'!O161+'RA-TRIAL-BAL-2025'!O161+'DES-TRIAL-BAL-2025'!O161+'DMP-TRIAL-BAL-2025'!O161</f>
        <v>0</v>
      </c>
      <c r="W161" s="520">
        <f>+'NF-KSF-TRIAL-BAL-2025'!P161+'RA-TRIAL-BAL-2025'!P161+'DES-TRIAL-BAL-2025'!P161+'DMP-TRIAL-BAL-2025'!P161</f>
        <v>0</v>
      </c>
      <c r="X161" s="519">
        <f>+'NF-KSF-TRIAL-BAL-2025'!Q161+'RA-TRIAL-BAL-2025'!Q161+'DES-TRIAL-BAL-2025'!Q161+'DMP-TRIAL-BAL-2025'!Q161</f>
        <v>0</v>
      </c>
      <c r="Y161" s="520">
        <f>+'NF-KSF-TRIAL-BAL-2025'!R161+'RA-TRIAL-BAL-2025'!R161+'DES-TRIAL-BAL-2025'!R161+'DMP-TRIAL-BAL-2025'!R161</f>
        <v>0</v>
      </c>
      <c r="Z161" s="519">
        <f>+'NF-KSF-TRIAL-BAL-2025'!S161+'RA-TRIAL-BAL-2025'!S161+'DES-TRIAL-BAL-2025'!S161+'DMP-TRIAL-BAL-2025'!S161</f>
        <v>0</v>
      </c>
      <c r="AA161" s="338">
        <f>+'NF-KSF-TRIAL-BAL-2025'!T161+'RA-TRIAL-BAL-2025'!T161+'DES-TRIAL-BAL-2025'!T161+'DMP-TRIAL-BAL-2025'!T161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+'NF-KSF-TRIAL-BAL-2025'!O162+'RA-TRIAL-BAL-2025'!O162+'DES-TRIAL-BAL-2025'!O162+'DMP-TRIAL-BAL-2025'!O162</f>
        <v>0</v>
      </c>
      <c r="W162" s="520">
        <f>+'NF-KSF-TRIAL-BAL-2025'!P162+'RA-TRIAL-BAL-2025'!P162+'DES-TRIAL-BAL-2025'!P162+'DMP-TRIAL-BAL-2025'!P162</f>
        <v>0</v>
      </c>
      <c r="X162" s="519">
        <f>+'NF-KSF-TRIAL-BAL-2025'!Q162+'RA-TRIAL-BAL-2025'!Q162+'DES-TRIAL-BAL-2025'!Q162+'DMP-TRIAL-BAL-2025'!Q162</f>
        <v>0</v>
      </c>
      <c r="Y162" s="520">
        <f>+'NF-KSF-TRIAL-BAL-2025'!R162+'RA-TRIAL-BAL-2025'!R162+'DES-TRIAL-BAL-2025'!R162+'DMP-TRIAL-BAL-2025'!R162</f>
        <v>0</v>
      </c>
      <c r="Z162" s="519">
        <f>+'NF-KSF-TRIAL-BAL-2025'!S162+'RA-TRIAL-BAL-2025'!S162+'DES-TRIAL-BAL-2025'!S162+'DMP-TRIAL-BAL-2025'!S162</f>
        <v>0</v>
      </c>
      <c r="AA162" s="338">
        <f>+'NF-KSF-TRIAL-BAL-2025'!T162+'RA-TRIAL-BAL-2025'!T162+'DES-TRIAL-BAL-2025'!T162+'DMP-TRIAL-BAL-2025'!T162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+'NF-KSF-TRIAL-BAL-2025'!O163+'RA-TRIAL-BAL-2025'!O163+'DES-TRIAL-BAL-2025'!O163+'DMP-TRIAL-BAL-2025'!O163</f>
        <v>0</v>
      </c>
      <c r="W163" s="520">
        <f>+'NF-KSF-TRIAL-BAL-2025'!P163+'RA-TRIAL-BAL-2025'!P163+'DES-TRIAL-BAL-2025'!P163+'DMP-TRIAL-BAL-2025'!P163</f>
        <v>0</v>
      </c>
      <c r="X163" s="519">
        <f>+'NF-KSF-TRIAL-BAL-2025'!Q163+'RA-TRIAL-BAL-2025'!Q163+'DES-TRIAL-BAL-2025'!Q163+'DMP-TRIAL-BAL-2025'!Q163</f>
        <v>0</v>
      </c>
      <c r="Y163" s="520">
        <f>+'NF-KSF-TRIAL-BAL-2025'!R163+'RA-TRIAL-BAL-2025'!R163+'DES-TRIAL-BAL-2025'!R163+'DMP-TRIAL-BAL-2025'!R163</f>
        <v>0</v>
      </c>
      <c r="Z163" s="519">
        <f>+'NF-KSF-TRIAL-BAL-2025'!S163+'RA-TRIAL-BAL-2025'!S163+'DES-TRIAL-BAL-2025'!S163+'DMP-TRIAL-BAL-2025'!S163</f>
        <v>0</v>
      </c>
      <c r="AA163" s="338">
        <f>+'NF-KSF-TRIAL-BAL-2025'!T163+'RA-TRIAL-BAL-2025'!T163+'DES-TRIAL-BAL-2025'!T163+'DMP-TRIAL-BAL-2025'!T163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+'NF-KSF-TRIAL-BAL-2025'!O164+'RA-TRIAL-BAL-2025'!O164+'DES-TRIAL-BAL-2025'!O164+'DMP-TRIAL-BAL-2025'!O164</f>
        <v>0</v>
      </c>
      <c r="W164" s="520">
        <f>+'NF-KSF-TRIAL-BAL-2025'!P164+'RA-TRIAL-BAL-2025'!P164+'DES-TRIAL-BAL-2025'!P164+'DMP-TRIAL-BAL-2025'!P164</f>
        <v>0</v>
      </c>
      <c r="X164" s="519">
        <f>+'NF-KSF-TRIAL-BAL-2025'!Q164+'RA-TRIAL-BAL-2025'!Q164+'DES-TRIAL-BAL-2025'!Q164+'DMP-TRIAL-BAL-2025'!Q164</f>
        <v>0</v>
      </c>
      <c r="Y164" s="520">
        <f>+'NF-KSF-TRIAL-BAL-2025'!R164+'RA-TRIAL-BAL-2025'!R164+'DES-TRIAL-BAL-2025'!R164+'DMP-TRIAL-BAL-2025'!R164</f>
        <v>0</v>
      </c>
      <c r="Z164" s="519">
        <f>+'NF-KSF-TRIAL-BAL-2025'!S164+'RA-TRIAL-BAL-2025'!S164+'DES-TRIAL-BAL-2025'!S164+'DMP-TRIAL-BAL-2025'!S164</f>
        <v>0</v>
      </c>
      <c r="AA164" s="338">
        <f>+'NF-KSF-TRIAL-BAL-2025'!T164+'RA-TRIAL-BAL-2025'!T164+'DES-TRIAL-BAL-2025'!T164+'DMP-TRIAL-BAL-2025'!T164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+'NF-KSF-TRIAL-BAL-2025'!O165+'RA-TRIAL-BAL-2025'!O165+'DES-TRIAL-BAL-2025'!O165+'DMP-TRIAL-BAL-2025'!O165</f>
        <v>0</v>
      </c>
      <c r="W165" s="520">
        <f>+'NF-KSF-TRIAL-BAL-2025'!P165+'RA-TRIAL-BAL-2025'!P165+'DES-TRIAL-BAL-2025'!P165+'DMP-TRIAL-BAL-2025'!P165</f>
        <v>0</v>
      </c>
      <c r="X165" s="519">
        <f>+'NF-KSF-TRIAL-BAL-2025'!Q165+'RA-TRIAL-BAL-2025'!Q165+'DES-TRIAL-BAL-2025'!Q165+'DMP-TRIAL-BAL-2025'!Q165</f>
        <v>0</v>
      </c>
      <c r="Y165" s="520">
        <f>+'NF-KSF-TRIAL-BAL-2025'!R165+'RA-TRIAL-BAL-2025'!R165+'DES-TRIAL-BAL-2025'!R165+'DMP-TRIAL-BAL-2025'!R165</f>
        <v>0</v>
      </c>
      <c r="Z165" s="519">
        <f>+'NF-KSF-TRIAL-BAL-2025'!S165+'RA-TRIAL-BAL-2025'!S165+'DES-TRIAL-BAL-2025'!S165+'DMP-TRIAL-BAL-2025'!S165</f>
        <v>0</v>
      </c>
      <c r="AA165" s="338">
        <f>+'NF-KSF-TRIAL-BAL-2025'!T165+'RA-TRIAL-BAL-2025'!T165+'DES-TRIAL-BAL-2025'!T165+'DMP-TRIAL-BAL-2025'!T165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+'NF-KSF-TRIAL-BAL-2025'!O166+'RA-TRIAL-BAL-2025'!O166+'DES-TRIAL-BAL-2025'!O166+'DMP-TRIAL-BAL-2025'!O166</f>
        <v>0</v>
      </c>
      <c r="W166" s="520">
        <f>+'NF-KSF-TRIAL-BAL-2025'!P166+'RA-TRIAL-BAL-2025'!P166+'DES-TRIAL-BAL-2025'!P166+'DMP-TRIAL-BAL-2025'!P166</f>
        <v>0</v>
      </c>
      <c r="X166" s="519">
        <f>+'NF-KSF-TRIAL-BAL-2025'!Q166+'RA-TRIAL-BAL-2025'!Q166+'DES-TRIAL-BAL-2025'!Q166+'DMP-TRIAL-BAL-2025'!Q166</f>
        <v>0</v>
      </c>
      <c r="Y166" s="520">
        <f>+'NF-KSF-TRIAL-BAL-2025'!R166+'RA-TRIAL-BAL-2025'!R166+'DES-TRIAL-BAL-2025'!R166+'DMP-TRIAL-BAL-2025'!R166</f>
        <v>0</v>
      </c>
      <c r="Z166" s="519">
        <f>+'NF-KSF-TRIAL-BAL-2025'!S166+'RA-TRIAL-BAL-2025'!S166+'DES-TRIAL-BAL-2025'!S166+'DMP-TRIAL-BAL-2025'!S166</f>
        <v>0</v>
      </c>
      <c r="AA166" s="338">
        <f>+'NF-KSF-TRIAL-BAL-2025'!T166+'RA-TRIAL-BAL-2025'!T166+'DES-TRIAL-BAL-2025'!T166+'DMP-TRIAL-BAL-2025'!T166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+'NF-KSF-TRIAL-BAL-2025'!O167+'RA-TRIAL-BAL-2025'!O167+'DES-TRIAL-BAL-2025'!O167+'DMP-TRIAL-BAL-2025'!O167</f>
        <v>0</v>
      </c>
      <c r="W167" s="520">
        <f>+'NF-KSF-TRIAL-BAL-2025'!P167+'RA-TRIAL-BAL-2025'!P167+'DES-TRIAL-BAL-2025'!P167+'DMP-TRIAL-BAL-2025'!P167</f>
        <v>0</v>
      </c>
      <c r="X167" s="519">
        <f>+'NF-KSF-TRIAL-BAL-2025'!Q167+'RA-TRIAL-BAL-2025'!Q167+'DES-TRIAL-BAL-2025'!Q167+'DMP-TRIAL-BAL-2025'!Q167</f>
        <v>0</v>
      </c>
      <c r="Y167" s="520">
        <f>+'NF-KSF-TRIAL-BAL-2025'!R167+'RA-TRIAL-BAL-2025'!R167+'DES-TRIAL-BAL-2025'!R167+'DMP-TRIAL-BAL-2025'!R167</f>
        <v>0</v>
      </c>
      <c r="Z167" s="519">
        <f>+'NF-KSF-TRIAL-BAL-2025'!S167+'RA-TRIAL-BAL-2025'!S167+'DES-TRIAL-BAL-2025'!S167+'DMP-TRIAL-BAL-2025'!S167</f>
        <v>0</v>
      </c>
      <c r="AA167" s="338">
        <f>+'NF-KSF-TRIAL-BAL-2025'!T167+'RA-TRIAL-BAL-2025'!T167+'DES-TRIAL-BAL-2025'!T167+'DMP-TRIAL-BAL-2025'!T167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+'NF-KSF-TRIAL-BAL-2025'!O168+'RA-TRIAL-BAL-2025'!O168+'DES-TRIAL-BAL-2025'!O168+'DMP-TRIAL-BAL-2025'!O168</f>
        <v>0</v>
      </c>
      <c r="W168" s="520">
        <f>+'NF-KSF-TRIAL-BAL-2025'!P168+'RA-TRIAL-BAL-2025'!P168+'DES-TRIAL-BAL-2025'!P168+'DMP-TRIAL-BAL-2025'!P168</f>
        <v>0</v>
      </c>
      <c r="X168" s="519">
        <f>+'NF-KSF-TRIAL-BAL-2025'!Q168+'RA-TRIAL-BAL-2025'!Q168+'DES-TRIAL-BAL-2025'!Q168+'DMP-TRIAL-BAL-2025'!Q168</f>
        <v>0</v>
      </c>
      <c r="Y168" s="520">
        <f>+'NF-KSF-TRIAL-BAL-2025'!R168+'RA-TRIAL-BAL-2025'!R168+'DES-TRIAL-BAL-2025'!R168+'DMP-TRIAL-BAL-2025'!R168</f>
        <v>0</v>
      </c>
      <c r="Z168" s="519">
        <f>+'NF-KSF-TRIAL-BAL-2025'!S168+'RA-TRIAL-BAL-2025'!S168+'DES-TRIAL-BAL-2025'!S168+'DMP-TRIAL-BAL-2025'!S168</f>
        <v>0</v>
      </c>
      <c r="AA168" s="338">
        <f>+'NF-KSF-TRIAL-BAL-2025'!T168+'RA-TRIAL-BAL-2025'!T168+'DES-TRIAL-BAL-2025'!T168+'DMP-TRIAL-BAL-2025'!T168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+'NF-KSF-TRIAL-BAL-2025'!O169+'RA-TRIAL-BAL-2025'!O169+'DES-TRIAL-BAL-2025'!O169+'DMP-TRIAL-BAL-2025'!O169</f>
        <v>0</v>
      </c>
      <c r="W169" s="520">
        <f>+'NF-KSF-TRIAL-BAL-2025'!P169+'RA-TRIAL-BAL-2025'!P169+'DES-TRIAL-BAL-2025'!P169+'DMP-TRIAL-BAL-2025'!P169</f>
        <v>0</v>
      </c>
      <c r="X169" s="519">
        <f>+'NF-KSF-TRIAL-BAL-2025'!Q169+'RA-TRIAL-BAL-2025'!Q169+'DES-TRIAL-BAL-2025'!Q169+'DMP-TRIAL-BAL-2025'!Q169</f>
        <v>0</v>
      </c>
      <c r="Y169" s="520">
        <f>+'NF-KSF-TRIAL-BAL-2025'!R169+'RA-TRIAL-BAL-2025'!R169+'DES-TRIAL-BAL-2025'!R169+'DMP-TRIAL-BAL-2025'!R169</f>
        <v>0</v>
      </c>
      <c r="Z169" s="519">
        <f>+'NF-KSF-TRIAL-BAL-2025'!S169+'RA-TRIAL-BAL-2025'!S169+'DES-TRIAL-BAL-2025'!S169+'DMP-TRIAL-BAL-2025'!S169</f>
        <v>0</v>
      </c>
      <c r="AA169" s="338">
        <f>+'NF-KSF-TRIAL-BAL-2025'!T169+'RA-TRIAL-BAL-2025'!T169+'DES-TRIAL-BAL-2025'!T169+'DMP-TRIAL-BAL-2025'!T169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+'NF-KSF-TRIAL-BAL-2025'!O170+'RA-TRIAL-BAL-2025'!O170+'DES-TRIAL-BAL-2025'!O170+'DMP-TRIAL-BAL-2025'!O170</f>
        <v>0</v>
      </c>
      <c r="W170" s="520">
        <f>+'NF-KSF-TRIAL-BAL-2025'!P170+'RA-TRIAL-BAL-2025'!P170+'DES-TRIAL-BAL-2025'!P170+'DMP-TRIAL-BAL-2025'!P170</f>
        <v>0</v>
      </c>
      <c r="X170" s="519">
        <f>+'NF-KSF-TRIAL-BAL-2025'!Q170+'RA-TRIAL-BAL-2025'!Q170+'DES-TRIAL-BAL-2025'!Q170+'DMP-TRIAL-BAL-2025'!Q170</f>
        <v>0</v>
      </c>
      <c r="Y170" s="520">
        <f>+'NF-KSF-TRIAL-BAL-2025'!R170+'RA-TRIAL-BAL-2025'!R170+'DES-TRIAL-BAL-2025'!R170+'DMP-TRIAL-BAL-2025'!R170</f>
        <v>0</v>
      </c>
      <c r="Z170" s="519">
        <f>+'NF-KSF-TRIAL-BAL-2025'!S170+'RA-TRIAL-BAL-2025'!S170+'DES-TRIAL-BAL-2025'!S170+'DMP-TRIAL-BAL-2025'!S170</f>
        <v>0</v>
      </c>
      <c r="AA170" s="338">
        <f>+'NF-KSF-TRIAL-BAL-2025'!T170+'RA-TRIAL-BAL-2025'!T170+'DES-TRIAL-BAL-2025'!T170+'DMP-TRIAL-BAL-2025'!T170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+'NF-KSF-TRIAL-BAL-2025'!O171+'RA-TRIAL-BAL-2025'!O171+'DES-TRIAL-BAL-2025'!O171+'DMP-TRIAL-BAL-2025'!O171</f>
        <v>0</v>
      </c>
      <c r="W171" s="520">
        <f>+'NF-KSF-TRIAL-BAL-2025'!P171+'RA-TRIAL-BAL-2025'!P171+'DES-TRIAL-BAL-2025'!P171+'DMP-TRIAL-BAL-2025'!P171</f>
        <v>0</v>
      </c>
      <c r="X171" s="519">
        <f>+'NF-KSF-TRIAL-BAL-2025'!Q171+'RA-TRIAL-BAL-2025'!Q171+'DES-TRIAL-BAL-2025'!Q171+'DMP-TRIAL-BAL-2025'!Q171</f>
        <v>0</v>
      </c>
      <c r="Y171" s="520">
        <f>+'NF-KSF-TRIAL-BAL-2025'!R171+'RA-TRIAL-BAL-2025'!R171+'DES-TRIAL-BAL-2025'!R171+'DMP-TRIAL-BAL-2025'!R171</f>
        <v>0</v>
      </c>
      <c r="Z171" s="519">
        <f>+'NF-KSF-TRIAL-BAL-2025'!S171+'RA-TRIAL-BAL-2025'!S171+'DES-TRIAL-BAL-2025'!S171+'DMP-TRIAL-BAL-2025'!S171</f>
        <v>0</v>
      </c>
      <c r="AA171" s="338">
        <f>+'NF-KSF-TRIAL-BAL-2025'!T171+'RA-TRIAL-BAL-2025'!T171+'DES-TRIAL-BAL-2025'!T171+'DMP-TRIAL-BAL-2025'!T171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+'NF-KSF-TRIAL-BAL-2025'!O172+'RA-TRIAL-BAL-2025'!O172+'DES-TRIAL-BAL-2025'!O172+'DMP-TRIAL-BAL-2025'!O172</f>
        <v>0</v>
      </c>
      <c r="W172" s="520">
        <f>+'NF-KSF-TRIAL-BAL-2025'!P172+'RA-TRIAL-BAL-2025'!P172+'DES-TRIAL-BAL-2025'!P172+'DMP-TRIAL-BAL-2025'!P172</f>
        <v>0</v>
      </c>
      <c r="X172" s="519">
        <f>+'NF-KSF-TRIAL-BAL-2025'!Q172+'RA-TRIAL-BAL-2025'!Q172+'DES-TRIAL-BAL-2025'!Q172+'DMP-TRIAL-BAL-2025'!Q172</f>
        <v>0</v>
      </c>
      <c r="Y172" s="520">
        <f>+'NF-KSF-TRIAL-BAL-2025'!R172+'RA-TRIAL-BAL-2025'!R172+'DES-TRIAL-BAL-2025'!R172+'DMP-TRIAL-BAL-2025'!R172</f>
        <v>0</v>
      </c>
      <c r="Z172" s="519">
        <f>+'NF-KSF-TRIAL-BAL-2025'!S172+'RA-TRIAL-BAL-2025'!S172+'DES-TRIAL-BAL-2025'!S172+'DMP-TRIAL-BAL-2025'!S172</f>
        <v>0</v>
      </c>
      <c r="AA172" s="338">
        <f>+'NF-KSF-TRIAL-BAL-2025'!T172+'RA-TRIAL-BAL-2025'!T172+'DES-TRIAL-BAL-2025'!T172+'DMP-TRIAL-BAL-2025'!T172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+'NF-KSF-TRIAL-BAL-2025'!O173+'RA-TRIAL-BAL-2025'!O173+'DES-TRIAL-BAL-2025'!O173+'DMP-TRIAL-BAL-2025'!O173</f>
        <v>0</v>
      </c>
      <c r="W173" s="520">
        <f>+'NF-KSF-TRIAL-BAL-2025'!P173+'RA-TRIAL-BAL-2025'!P173+'DES-TRIAL-BAL-2025'!P173+'DMP-TRIAL-BAL-2025'!P173</f>
        <v>0</v>
      </c>
      <c r="X173" s="519">
        <f>+'NF-KSF-TRIAL-BAL-2025'!Q173+'RA-TRIAL-BAL-2025'!Q173+'DES-TRIAL-BAL-2025'!Q173+'DMP-TRIAL-BAL-2025'!Q173</f>
        <v>0</v>
      </c>
      <c r="Y173" s="520">
        <f>+'NF-KSF-TRIAL-BAL-2025'!R173+'RA-TRIAL-BAL-2025'!R173+'DES-TRIAL-BAL-2025'!R173+'DMP-TRIAL-BAL-2025'!R173</f>
        <v>0</v>
      </c>
      <c r="Z173" s="519">
        <f>+'NF-KSF-TRIAL-BAL-2025'!S173+'RA-TRIAL-BAL-2025'!S173+'DES-TRIAL-BAL-2025'!S173+'DMP-TRIAL-BAL-2025'!S173</f>
        <v>0</v>
      </c>
      <c r="AA173" s="338">
        <f>+'NF-KSF-TRIAL-BAL-2025'!T173+'RA-TRIAL-BAL-2025'!T173+'DES-TRIAL-BAL-2025'!T173+'DMP-TRIAL-BAL-2025'!T173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+'NF-KSF-TRIAL-BAL-2025'!O174+'RA-TRIAL-BAL-2025'!O174+'DES-TRIAL-BAL-2025'!O174+'DMP-TRIAL-BAL-2025'!O174</f>
        <v>0</v>
      </c>
      <c r="W174" s="520">
        <f>+'NF-KSF-TRIAL-BAL-2025'!P174+'RA-TRIAL-BAL-2025'!P174+'DES-TRIAL-BAL-2025'!P174+'DMP-TRIAL-BAL-2025'!P174</f>
        <v>0</v>
      </c>
      <c r="X174" s="519">
        <f>+'NF-KSF-TRIAL-BAL-2025'!Q174+'RA-TRIAL-BAL-2025'!Q174+'DES-TRIAL-BAL-2025'!Q174+'DMP-TRIAL-BAL-2025'!Q174</f>
        <v>0</v>
      </c>
      <c r="Y174" s="520">
        <f>+'NF-KSF-TRIAL-BAL-2025'!R174+'RA-TRIAL-BAL-2025'!R174+'DES-TRIAL-BAL-2025'!R174+'DMP-TRIAL-BAL-2025'!R174</f>
        <v>0</v>
      </c>
      <c r="Z174" s="519">
        <f>+'NF-KSF-TRIAL-BAL-2025'!S174+'RA-TRIAL-BAL-2025'!S174+'DES-TRIAL-BAL-2025'!S174+'DMP-TRIAL-BAL-2025'!S174</f>
        <v>0</v>
      </c>
      <c r="AA174" s="338">
        <f>+'NF-KSF-TRIAL-BAL-2025'!T174+'RA-TRIAL-BAL-2025'!T174+'DES-TRIAL-BAL-2025'!T174+'DMP-TRIAL-BAL-2025'!T174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+'NF-KSF-TRIAL-BAL-2025'!O175+'RA-TRIAL-BAL-2025'!O175+'DES-TRIAL-BAL-2025'!O175+'DMP-TRIAL-BAL-2025'!O175</f>
        <v>0</v>
      </c>
      <c r="W175" s="520">
        <f>+'NF-KSF-TRIAL-BAL-2025'!P175+'RA-TRIAL-BAL-2025'!P175+'DES-TRIAL-BAL-2025'!P175+'DMP-TRIAL-BAL-2025'!P175</f>
        <v>0</v>
      </c>
      <c r="X175" s="519">
        <f>+'NF-KSF-TRIAL-BAL-2025'!Q175+'RA-TRIAL-BAL-2025'!Q175+'DES-TRIAL-BAL-2025'!Q175+'DMP-TRIAL-BAL-2025'!Q175</f>
        <v>0</v>
      </c>
      <c r="Y175" s="520">
        <f>+'NF-KSF-TRIAL-BAL-2025'!R175+'RA-TRIAL-BAL-2025'!R175+'DES-TRIAL-BAL-2025'!R175+'DMP-TRIAL-BAL-2025'!R175</f>
        <v>0</v>
      </c>
      <c r="Z175" s="519">
        <f>+'NF-KSF-TRIAL-BAL-2025'!S175+'RA-TRIAL-BAL-2025'!S175+'DES-TRIAL-BAL-2025'!S175+'DMP-TRIAL-BAL-2025'!S175</f>
        <v>0</v>
      </c>
      <c r="AA175" s="338">
        <f>+'NF-KSF-TRIAL-BAL-2025'!T175+'RA-TRIAL-BAL-2025'!T175+'DES-TRIAL-BAL-2025'!T175+'DMP-TRIAL-BAL-2025'!T175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+'NF-KSF-TRIAL-BAL-2025'!O176+'RA-TRIAL-BAL-2025'!O176+'DES-TRIAL-BAL-2025'!O176+'DMP-TRIAL-BAL-2025'!O176</f>
        <v>0</v>
      </c>
      <c r="W176" s="520">
        <f>+'NF-KSF-TRIAL-BAL-2025'!P176+'RA-TRIAL-BAL-2025'!P176+'DES-TRIAL-BAL-2025'!P176+'DMP-TRIAL-BAL-2025'!P176</f>
        <v>0</v>
      </c>
      <c r="X176" s="519">
        <f>+'NF-KSF-TRIAL-BAL-2025'!Q176+'RA-TRIAL-BAL-2025'!Q176+'DES-TRIAL-BAL-2025'!Q176+'DMP-TRIAL-BAL-2025'!Q176</f>
        <v>0</v>
      </c>
      <c r="Y176" s="520">
        <f>+'NF-KSF-TRIAL-BAL-2025'!R176+'RA-TRIAL-BAL-2025'!R176+'DES-TRIAL-BAL-2025'!R176+'DMP-TRIAL-BAL-2025'!R176</f>
        <v>0</v>
      </c>
      <c r="Z176" s="519">
        <f>+'NF-KSF-TRIAL-BAL-2025'!S176+'RA-TRIAL-BAL-2025'!S176+'DES-TRIAL-BAL-2025'!S176+'DMP-TRIAL-BAL-2025'!S176</f>
        <v>0</v>
      </c>
      <c r="AA176" s="338">
        <f>+'NF-KSF-TRIAL-BAL-2025'!T176+'RA-TRIAL-BAL-2025'!T176+'DES-TRIAL-BAL-2025'!T176+'DMP-TRIAL-BAL-2025'!T176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+'NF-KSF-TRIAL-BAL-2025'!O177+'RA-TRIAL-BAL-2025'!O177+'DES-TRIAL-BAL-2025'!O177+'DMP-TRIAL-BAL-2025'!O177</f>
        <v>0</v>
      </c>
      <c r="W177" s="520">
        <f>+'NF-KSF-TRIAL-BAL-2025'!P177+'RA-TRIAL-BAL-2025'!P177+'DES-TRIAL-BAL-2025'!P177+'DMP-TRIAL-BAL-2025'!P177</f>
        <v>0</v>
      </c>
      <c r="X177" s="578">
        <f>+'NF-KSF-TRIAL-BAL-2025'!Q177+'RA-TRIAL-BAL-2025'!Q177+'DES-TRIAL-BAL-2025'!Q177+'DMP-TRIAL-BAL-2025'!Q177</f>
        <v>0</v>
      </c>
      <c r="Y177" s="577">
        <f>+'NF-KSF-TRIAL-BAL-2025'!R177+'RA-TRIAL-BAL-2025'!R177+'DES-TRIAL-BAL-2025'!R177+'DMP-TRIAL-BAL-2025'!R177</f>
        <v>0</v>
      </c>
      <c r="Z177" s="578">
        <f>+'NF-KSF-TRIAL-BAL-2025'!S177+'RA-TRIAL-BAL-2025'!S177+'DES-TRIAL-BAL-2025'!S177+'DMP-TRIAL-BAL-2025'!S177</f>
        <v>0</v>
      </c>
      <c r="AA177" s="579">
        <f>+'NF-KSF-TRIAL-BAL-2025'!T177+'RA-TRIAL-BAL-2025'!T177+'DES-TRIAL-BAL-2025'!T177+'DMP-TRIAL-BAL-2025'!T177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+'NF-KSF-TRIAL-BAL-2025'!O178+'RA-TRIAL-BAL-2025'!O178+'DES-TRIAL-BAL-2025'!O178+'DMP-TRIAL-BAL-2025'!O178</f>
        <v>0</v>
      </c>
      <c r="W178" s="520">
        <f>+'NF-KSF-TRIAL-BAL-2025'!P178+'RA-TRIAL-BAL-2025'!P178+'DES-TRIAL-BAL-2025'!P178+'DMP-TRIAL-BAL-2025'!P178</f>
        <v>0</v>
      </c>
      <c r="X178" s="578">
        <f>+'NF-KSF-TRIAL-BAL-2025'!Q178+'RA-TRIAL-BAL-2025'!Q178+'DES-TRIAL-BAL-2025'!Q178+'DMP-TRIAL-BAL-2025'!Q178</f>
        <v>0</v>
      </c>
      <c r="Y178" s="577">
        <f>+'NF-KSF-TRIAL-BAL-2025'!R178+'RA-TRIAL-BAL-2025'!R178+'DES-TRIAL-BAL-2025'!R178+'DMP-TRIAL-BAL-2025'!R178</f>
        <v>0</v>
      </c>
      <c r="Z178" s="578">
        <f>+'NF-KSF-TRIAL-BAL-2025'!S178+'RA-TRIAL-BAL-2025'!S178+'DES-TRIAL-BAL-2025'!S178+'DMP-TRIAL-BAL-2025'!S178</f>
        <v>0</v>
      </c>
      <c r="AA178" s="579">
        <f>+'NF-KSF-TRIAL-BAL-2025'!T178+'RA-TRIAL-BAL-2025'!T178+'DES-TRIAL-BAL-2025'!T178+'DMP-TRIAL-BAL-2025'!T178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+'NF-KSF-TRIAL-BAL-2025'!O179+'RA-TRIAL-BAL-2025'!O179+'DES-TRIAL-BAL-2025'!O179+'DMP-TRIAL-BAL-2025'!O179</f>
        <v>0</v>
      </c>
      <c r="W179" s="520">
        <f>+'NF-KSF-TRIAL-BAL-2025'!P179+'RA-TRIAL-BAL-2025'!P179+'DES-TRIAL-BAL-2025'!P179+'DMP-TRIAL-BAL-2025'!P179</f>
        <v>0</v>
      </c>
      <c r="X179" s="578">
        <f>+'NF-KSF-TRIAL-BAL-2025'!Q179+'RA-TRIAL-BAL-2025'!Q179+'DES-TRIAL-BAL-2025'!Q179+'DMP-TRIAL-BAL-2025'!Q179</f>
        <v>0</v>
      </c>
      <c r="Y179" s="577">
        <f>+'NF-KSF-TRIAL-BAL-2025'!R179+'RA-TRIAL-BAL-2025'!R179+'DES-TRIAL-BAL-2025'!R179+'DMP-TRIAL-BAL-2025'!R179</f>
        <v>0</v>
      </c>
      <c r="Z179" s="578">
        <f>+'NF-KSF-TRIAL-BAL-2025'!S179+'RA-TRIAL-BAL-2025'!S179+'DES-TRIAL-BAL-2025'!S179+'DMP-TRIAL-BAL-2025'!S179</f>
        <v>0</v>
      </c>
      <c r="AA179" s="579">
        <f>+'NF-KSF-TRIAL-BAL-2025'!T179+'RA-TRIAL-BAL-2025'!T179+'DES-TRIAL-BAL-2025'!T179+'DMP-TRIAL-BAL-2025'!T179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9043.99</v>
      </c>
      <c r="P180" s="567">
        <v>0</v>
      </c>
      <c r="Q180" s="316">
        <v>936627.06</v>
      </c>
      <c r="R180" s="315">
        <v>1002165.13</v>
      </c>
      <c r="S180" s="574">
        <f>+IF(ABS(+O180+Q180)&gt;=ABS(P180+R180),+O180-P180+Q180-R180,0)</f>
        <v>0</v>
      </c>
      <c r="T180" s="571">
        <f>+IF(ABS(+O180+Q180)&lt;=ABS(P180+R180),-O180+P180-Q180+R180,0)</f>
        <v>56494.079999999958</v>
      </c>
      <c r="U180" s="51"/>
      <c r="V180" s="532">
        <f>+'NF-KSF-TRIAL-BAL-2025'!O180+'RA-TRIAL-BAL-2025'!O180+'DES-TRIAL-BAL-2025'!O180+'DMP-TRIAL-BAL-2025'!O180</f>
        <v>0</v>
      </c>
      <c r="W180" s="520">
        <f>+'NF-KSF-TRIAL-BAL-2025'!P180+'RA-TRIAL-BAL-2025'!P180+'DES-TRIAL-BAL-2025'!P180+'DMP-TRIAL-BAL-2025'!P180</f>
        <v>5505.44</v>
      </c>
      <c r="X180" s="578">
        <f>+'NF-KSF-TRIAL-BAL-2025'!Q180+'RA-TRIAL-BAL-2025'!Q180+'DES-TRIAL-BAL-2025'!Q180+'DMP-TRIAL-BAL-2025'!Q180</f>
        <v>35427.86</v>
      </c>
      <c r="Y180" s="577">
        <f>+'NF-KSF-TRIAL-BAL-2025'!R180+'RA-TRIAL-BAL-2025'!R180+'DES-TRIAL-BAL-2025'!R180+'DMP-TRIAL-BAL-2025'!R180</f>
        <v>30988.81</v>
      </c>
      <c r="Z180" s="578">
        <f>+'NF-KSF-TRIAL-BAL-2025'!S180+'RA-TRIAL-BAL-2025'!S180+'DES-TRIAL-BAL-2025'!S180+'DMP-TRIAL-BAL-2025'!S180</f>
        <v>0</v>
      </c>
      <c r="AA180" s="579">
        <f>+'NF-KSF-TRIAL-BAL-2025'!T180+'RA-TRIAL-BAL-2025'!T180+'DES-TRIAL-BAL-2025'!T180+'DMP-TRIAL-BAL-2025'!T180</f>
        <v>1066.3899999999994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9043.99</v>
      </c>
      <c r="AL180" s="957">
        <f t="shared" si="97"/>
        <v>5505.44</v>
      </c>
      <c r="AM180" s="317">
        <f t="shared" si="99"/>
        <v>972054.92</v>
      </c>
      <c r="AN180" s="957">
        <f t="shared" si="99"/>
        <v>1033153.94</v>
      </c>
      <c r="AO180" s="317">
        <f t="shared" si="98"/>
        <v>0</v>
      </c>
      <c r="AP180" s="28">
        <f t="shared" si="92"/>
        <v>57560.469999999958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878328.48</v>
      </c>
      <c r="P181" s="121">
        <v>0</v>
      </c>
      <c r="Q181" s="316">
        <v>903557.28</v>
      </c>
      <c r="R181" s="315">
        <v>1783523.64</v>
      </c>
      <c r="S181" s="27">
        <f>+IF(ABS(+O181+Q181)&gt;=ABS(P181+R181),+O181-P181+Q181-R181,0)</f>
        <v>0</v>
      </c>
      <c r="T181" s="28">
        <f t="shared" si="93"/>
        <v>1637.8799999998882</v>
      </c>
      <c r="U181" s="51"/>
      <c r="V181" s="532">
        <f>+'NF-KSF-TRIAL-BAL-2025'!O181+'RA-TRIAL-BAL-2025'!O181+'DES-TRIAL-BAL-2025'!O181+'DMP-TRIAL-BAL-2025'!O181</f>
        <v>0</v>
      </c>
      <c r="W181" s="520">
        <f>+'NF-KSF-TRIAL-BAL-2025'!P181+'RA-TRIAL-BAL-2025'!P181+'DES-TRIAL-BAL-2025'!P181+'DMP-TRIAL-BAL-2025'!P181</f>
        <v>0</v>
      </c>
      <c r="X181" s="519">
        <f>+'NF-KSF-TRIAL-BAL-2025'!Q181+'RA-TRIAL-BAL-2025'!Q181+'DES-TRIAL-BAL-2025'!Q181+'DMP-TRIAL-BAL-2025'!Q181</f>
        <v>0</v>
      </c>
      <c r="Y181" s="520">
        <f>+'NF-KSF-TRIAL-BAL-2025'!R181+'RA-TRIAL-BAL-2025'!R181+'DES-TRIAL-BAL-2025'!R181+'DMP-TRIAL-BAL-2025'!R181</f>
        <v>0</v>
      </c>
      <c r="Z181" s="519">
        <f>+'NF-KSF-TRIAL-BAL-2025'!S181+'RA-TRIAL-BAL-2025'!S181+'DES-TRIAL-BAL-2025'!S181+'DMP-TRIAL-BAL-2025'!S181</f>
        <v>0</v>
      </c>
      <c r="AA181" s="338">
        <f>+'NF-KSF-TRIAL-BAL-2025'!T181+'RA-TRIAL-BAL-2025'!T181+'DES-TRIAL-BAL-2025'!T181+'DMP-TRIAL-BAL-2025'!T181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878328.48</v>
      </c>
      <c r="AL181" s="957">
        <f t="shared" si="97"/>
        <v>0</v>
      </c>
      <c r="AM181" s="317">
        <f t="shared" ref="AM181:AN186" si="100">+ROUND(+Q181+X181+AE181,2)</f>
        <v>903557.28</v>
      </c>
      <c r="AN181" s="957">
        <f t="shared" si="100"/>
        <v>1783523.64</v>
      </c>
      <c r="AO181" s="317">
        <f t="shared" si="98"/>
        <v>0</v>
      </c>
      <c r="AP181" s="28">
        <f t="shared" si="92"/>
        <v>1637.8799999998882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19034.55</v>
      </c>
      <c r="Q182" s="316">
        <v>19097.13</v>
      </c>
      <c r="R182" s="315"/>
      <c r="S182" s="27">
        <f>+IF(ABS(+O182+Q182)&gt;=ABS(P182+R182),+O182-P182+Q182-R182,0)</f>
        <v>62.580000000001746</v>
      </c>
      <c r="T182" s="28">
        <f t="shared" si="93"/>
        <v>0</v>
      </c>
      <c r="U182" s="51"/>
      <c r="V182" s="532">
        <f>+'NF-KSF-TRIAL-BAL-2025'!O182+'RA-TRIAL-BAL-2025'!O182+'DES-TRIAL-BAL-2025'!O182+'DMP-TRIAL-BAL-2025'!O182</f>
        <v>0</v>
      </c>
      <c r="W182" s="520">
        <f>+'NF-KSF-TRIAL-BAL-2025'!P182+'RA-TRIAL-BAL-2025'!P182+'DES-TRIAL-BAL-2025'!P182+'DMP-TRIAL-BAL-2025'!P182</f>
        <v>0</v>
      </c>
      <c r="X182" s="519">
        <f>+'NF-KSF-TRIAL-BAL-2025'!Q182+'RA-TRIAL-BAL-2025'!Q182+'DES-TRIAL-BAL-2025'!Q182+'DMP-TRIAL-BAL-2025'!Q182</f>
        <v>0</v>
      </c>
      <c r="Y182" s="520">
        <f>+'NF-KSF-TRIAL-BAL-2025'!R182+'RA-TRIAL-BAL-2025'!R182+'DES-TRIAL-BAL-2025'!R182+'DMP-TRIAL-BAL-2025'!R182</f>
        <v>0</v>
      </c>
      <c r="Z182" s="519">
        <f>+'NF-KSF-TRIAL-BAL-2025'!S182+'RA-TRIAL-BAL-2025'!S182+'DES-TRIAL-BAL-2025'!S182+'DMP-TRIAL-BAL-2025'!S182</f>
        <v>0</v>
      </c>
      <c r="AA182" s="338">
        <f>+'NF-KSF-TRIAL-BAL-2025'!T182+'RA-TRIAL-BAL-2025'!T182+'DES-TRIAL-BAL-2025'!T182+'DMP-TRIAL-BAL-2025'!T182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19034.55</v>
      </c>
      <c r="AM182" s="317">
        <f t="shared" si="100"/>
        <v>19097.13</v>
      </c>
      <c r="AN182" s="957">
        <f t="shared" si="100"/>
        <v>0</v>
      </c>
      <c r="AO182" s="317">
        <f t="shared" si="98"/>
        <v>62.580000000001746</v>
      </c>
      <c r="AP182" s="28">
        <f t="shared" si="92"/>
        <v>0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+'NF-KSF-TRIAL-BAL-2025'!O183+'RA-TRIAL-BAL-2025'!O183+'DES-TRIAL-BAL-2025'!O183+'DMP-TRIAL-BAL-2025'!O183</f>
        <v>0</v>
      </c>
      <c r="W183" s="520">
        <f>+'NF-KSF-TRIAL-BAL-2025'!P183+'RA-TRIAL-BAL-2025'!P183+'DES-TRIAL-BAL-2025'!P183+'DMP-TRIAL-BAL-2025'!P183</f>
        <v>0</v>
      </c>
      <c r="X183" s="578">
        <f>+'NF-KSF-TRIAL-BAL-2025'!Q183+'RA-TRIAL-BAL-2025'!Q183+'DES-TRIAL-BAL-2025'!Q183+'DMP-TRIAL-BAL-2025'!Q183</f>
        <v>0</v>
      </c>
      <c r="Y183" s="577">
        <f>+'NF-KSF-TRIAL-BAL-2025'!R183+'RA-TRIAL-BAL-2025'!R183+'DES-TRIAL-BAL-2025'!R183+'DMP-TRIAL-BAL-2025'!R183</f>
        <v>0</v>
      </c>
      <c r="Z183" s="578">
        <f>+'NF-KSF-TRIAL-BAL-2025'!S183+'RA-TRIAL-BAL-2025'!S183+'DES-TRIAL-BAL-2025'!S183+'DMP-TRIAL-BAL-2025'!S183</f>
        <v>0</v>
      </c>
      <c r="AA183" s="579">
        <f>+'NF-KSF-TRIAL-BAL-2025'!T183+'RA-TRIAL-BAL-2025'!T183+'DES-TRIAL-BAL-2025'!T183+'DMP-TRIAL-BAL-2025'!T183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14192.6</v>
      </c>
      <c r="R184" s="315">
        <v>14192.6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+'NF-KSF-TRIAL-BAL-2025'!O184+'RA-TRIAL-BAL-2025'!O184+'DES-TRIAL-BAL-2025'!O184+'DMP-TRIAL-BAL-2025'!O184</f>
        <v>0</v>
      </c>
      <c r="W184" s="520">
        <f>+'NF-KSF-TRIAL-BAL-2025'!P184+'RA-TRIAL-BAL-2025'!P184+'DES-TRIAL-BAL-2025'!P184+'DMP-TRIAL-BAL-2025'!P184</f>
        <v>0</v>
      </c>
      <c r="X184" s="578">
        <f>+'NF-KSF-TRIAL-BAL-2025'!Q184+'RA-TRIAL-BAL-2025'!Q184+'DES-TRIAL-BAL-2025'!Q184+'DMP-TRIAL-BAL-2025'!Q184</f>
        <v>0</v>
      </c>
      <c r="Y184" s="577">
        <f>+'NF-KSF-TRIAL-BAL-2025'!R184+'RA-TRIAL-BAL-2025'!R184+'DES-TRIAL-BAL-2025'!R184+'DMP-TRIAL-BAL-2025'!R184</f>
        <v>0</v>
      </c>
      <c r="Z184" s="578">
        <f>+'NF-KSF-TRIAL-BAL-2025'!S184+'RA-TRIAL-BAL-2025'!S184+'DES-TRIAL-BAL-2025'!S184+'DMP-TRIAL-BAL-2025'!S184</f>
        <v>0</v>
      </c>
      <c r="AA184" s="579">
        <f>+'NF-KSF-TRIAL-BAL-2025'!T184+'RA-TRIAL-BAL-2025'!T184+'DES-TRIAL-BAL-2025'!T184+'DMP-TRIAL-BAL-2025'!T184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14192.6</v>
      </c>
      <c r="AN184" s="957">
        <f t="shared" si="100"/>
        <v>14192.6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+'NF-KSF-TRIAL-BAL-2025'!O185+'RA-TRIAL-BAL-2025'!O185+'DES-TRIAL-BAL-2025'!O185+'DMP-TRIAL-BAL-2025'!O185</f>
        <v>0</v>
      </c>
      <c r="W185" s="520">
        <f>+'NF-KSF-TRIAL-BAL-2025'!P185+'RA-TRIAL-BAL-2025'!P185+'DES-TRIAL-BAL-2025'!P185+'DMP-TRIAL-BAL-2025'!P185</f>
        <v>0</v>
      </c>
      <c r="X185" s="519">
        <f>+'NF-KSF-TRIAL-BAL-2025'!Q185+'RA-TRIAL-BAL-2025'!Q185+'DES-TRIAL-BAL-2025'!Q185+'DMP-TRIAL-BAL-2025'!Q185</f>
        <v>0</v>
      </c>
      <c r="Y185" s="520">
        <f>+'NF-KSF-TRIAL-BAL-2025'!R185+'RA-TRIAL-BAL-2025'!R185+'DES-TRIAL-BAL-2025'!R185+'DMP-TRIAL-BAL-2025'!R185</f>
        <v>0</v>
      </c>
      <c r="Z185" s="519">
        <f>+'NF-KSF-TRIAL-BAL-2025'!S185+'RA-TRIAL-BAL-2025'!S185+'DES-TRIAL-BAL-2025'!S185+'DMP-TRIAL-BAL-2025'!S185</f>
        <v>0</v>
      </c>
      <c r="AA185" s="338">
        <f>+'NF-KSF-TRIAL-BAL-2025'!T185+'RA-TRIAL-BAL-2025'!T185+'DES-TRIAL-BAL-2025'!T185+'DMP-TRIAL-BAL-2025'!T185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+'NF-KSF-TRIAL-BAL-2025'!O186+'RA-TRIAL-BAL-2025'!O186+'DES-TRIAL-BAL-2025'!O186+'DMP-TRIAL-BAL-2025'!O186</f>
        <v>0</v>
      </c>
      <c r="W186" s="520">
        <f>+'NF-KSF-TRIAL-BAL-2025'!P186+'RA-TRIAL-BAL-2025'!P186+'DES-TRIAL-BAL-2025'!P186+'DMP-TRIAL-BAL-2025'!P186</f>
        <v>1103155.08</v>
      </c>
      <c r="X186" s="578">
        <f>+'NF-KSF-TRIAL-BAL-2025'!Q186+'RA-TRIAL-BAL-2025'!Q186+'DES-TRIAL-BAL-2025'!Q186+'DMP-TRIAL-BAL-2025'!Q186</f>
        <v>1725304.64</v>
      </c>
      <c r="Y186" s="577">
        <f>+'NF-KSF-TRIAL-BAL-2025'!R186+'RA-TRIAL-BAL-2025'!R186+'DES-TRIAL-BAL-2025'!R186+'DMP-TRIAL-BAL-2025'!R186</f>
        <v>751802.83000000007</v>
      </c>
      <c r="Z186" s="578">
        <f>+'NF-KSF-TRIAL-BAL-2025'!S186+'RA-TRIAL-BAL-2025'!S186+'DES-TRIAL-BAL-2025'!S186+'DMP-TRIAL-BAL-2025'!S186</f>
        <v>0</v>
      </c>
      <c r="AA186" s="579">
        <f>+'NF-KSF-TRIAL-BAL-2025'!T186+'RA-TRIAL-BAL-2025'!T186+'DES-TRIAL-BAL-2025'!T186+'DMP-TRIAL-BAL-2025'!T186</f>
        <v>129653.27000000005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1103155.08</v>
      </c>
      <c r="AM186" s="317">
        <f t="shared" si="100"/>
        <v>1725304.64</v>
      </c>
      <c r="AN186" s="957">
        <f t="shared" si="100"/>
        <v>751802.83</v>
      </c>
      <c r="AO186" s="29">
        <v>0</v>
      </c>
      <c r="AP186" s="28">
        <f>+T186+AA186+AH186</f>
        <v>129653.27000000005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2905.24</v>
      </c>
      <c r="R187" s="315">
        <v>2905.24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+'NF-KSF-TRIAL-BAL-2025'!O187+'RA-TRIAL-BAL-2025'!O187+'DES-TRIAL-BAL-2025'!O187+'DMP-TRIAL-BAL-2025'!O187</f>
        <v>0</v>
      </c>
      <c r="W187" s="520">
        <f>+'NF-KSF-TRIAL-BAL-2025'!P187+'RA-TRIAL-BAL-2025'!P187+'DES-TRIAL-BAL-2025'!P187+'DMP-TRIAL-BAL-2025'!P187</f>
        <v>0</v>
      </c>
      <c r="X187" s="519">
        <f>+'NF-KSF-TRIAL-BAL-2025'!Q187+'RA-TRIAL-BAL-2025'!Q187+'DES-TRIAL-BAL-2025'!Q187+'DMP-TRIAL-BAL-2025'!Q187</f>
        <v>0</v>
      </c>
      <c r="Y187" s="520">
        <f>+'NF-KSF-TRIAL-BAL-2025'!R187+'RA-TRIAL-BAL-2025'!R187+'DES-TRIAL-BAL-2025'!R187+'DMP-TRIAL-BAL-2025'!R187</f>
        <v>0</v>
      </c>
      <c r="Z187" s="519">
        <f>+'NF-KSF-TRIAL-BAL-2025'!S187+'RA-TRIAL-BAL-2025'!S187+'DES-TRIAL-BAL-2025'!S187+'DMP-TRIAL-BAL-2025'!S187</f>
        <v>0</v>
      </c>
      <c r="AA187" s="338">
        <f>+'NF-KSF-TRIAL-BAL-2025'!T187+'RA-TRIAL-BAL-2025'!T187+'DES-TRIAL-BAL-2025'!T187+'DMP-TRIAL-BAL-2025'!T187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2905.24</v>
      </c>
      <c r="AN187" s="957">
        <f>+ROUND(+R187+Y187+AF187,2)</f>
        <v>2905.24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+'NF-KSF-TRIAL-BAL-2025'!O188+'RA-TRIAL-BAL-2025'!O188+'DES-TRIAL-BAL-2025'!O188+'DMP-TRIAL-BAL-2025'!O188</f>
        <v>0</v>
      </c>
      <c r="W188" s="520">
        <f>+'NF-KSF-TRIAL-BAL-2025'!P188+'RA-TRIAL-BAL-2025'!P188+'DES-TRIAL-BAL-2025'!P188+'DMP-TRIAL-BAL-2025'!P188</f>
        <v>0</v>
      </c>
      <c r="X188" s="578">
        <f>+'NF-KSF-TRIAL-BAL-2025'!Q188+'RA-TRIAL-BAL-2025'!Q188+'DES-TRIAL-BAL-2025'!Q188+'DMP-TRIAL-BAL-2025'!Q188</f>
        <v>0</v>
      </c>
      <c r="Y188" s="577">
        <f>+'NF-KSF-TRIAL-BAL-2025'!R188+'RA-TRIAL-BAL-2025'!R188+'DES-TRIAL-BAL-2025'!R188+'DMP-TRIAL-BAL-2025'!R188</f>
        <v>0</v>
      </c>
      <c r="Z188" s="578">
        <f>+'NF-KSF-TRIAL-BAL-2025'!S188+'RA-TRIAL-BAL-2025'!S188+'DES-TRIAL-BAL-2025'!S188+'DMP-TRIAL-BAL-2025'!S188</f>
        <v>0</v>
      </c>
      <c r="AA188" s="579">
        <f>+'NF-KSF-TRIAL-BAL-2025'!T188+'RA-TRIAL-BAL-2025'!T188+'DES-TRIAL-BAL-2025'!T188+'DMP-TRIAL-BAL-2025'!T188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+'NF-KSF-TRIAL-BAL-2025'!O189+'RA-TRIAL-BAL-2025'!O189+'DES-TRIAL-BAL-2025'!O189+'DMP-TRIAL-BAL-2025'!O189</f>
        <v>0</v>
      </c>
      <c r="W189" s="520">
        <f>+'NF-KSF-TRIAL-BAL-2025'!P189+'RA-TRIAL-BAL-2025'!P189+'DES-TRIAL-BAL-2025'!P189+'DMP-TRIAL-BAL-2025'!P189</f>
        <v>0</v>
      </c>
      <c r="X189" s="578">
        <f>+'NF-KSF-TRIAL-BAL-2025'!Q189+'RA-TRIAL-BAL-2025'!Q189+'DES-TRIAL-BAL-2025'!Q189+'DMP-TRIAL-BAL-2025'!Q189</f>
        <v>0</v>
      </c>
      <c r="Y189" s="577">
        <f>+'NF-KSF-TRIAL-BAL-2025'!R189+'RA-TRIAL-BAL-2025'!R189+'DES-TRIAL-BAL-2025'!R189+'DMP-TRIAL-BAL-2025'!R189</f>
        <v>0</v>
      </c>
      <c r="Z189" s="578">
        <f>+'NF-KSF-TRIAL-BAL-2025'!S189+'RA-TRIAL-BAL-2025'!S189+'DES-TRIAL-BAL-2025'!S189+'DMP-TRIAL-BAL-2025'!S189</f>
        <v>0</v>
      </c>
      <c r="AA189" s="579">
        <f>+'NF-KSF-TRIAL-BAL-2025'!T189+'RA-TRIAL-BAL-2025'!T189+'DES-TRIAL-BAL-2025'!T189+'DMP-TRIAL-BAL-2025'!T189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+'NF-KSF-TRIAL-BAL-2025'!O190+'RA-TRIAL-BAL-2025'!O190+'DES-TRIAL-BAL-2025'!O190+'DMP-TRIAL-BAL-2025'!O190</f>
        <v>0</v>
      </c>
      <c r="W190" s="520">
        <f>+'NF-KSF-TRIAL-BAL-2025'!P190+'RA-TRIAL-BAL-2025'!P190+'DES-TRIAL-BAL-2025'!P190+'DMP-TRIAL-BAL-2025'!P190</f>
        <v>0</v>
      </c>
      <c r="X190" s="519">
        <f>+'NF-KSF-TRIAL-BAL-2025'!Q190+'RA-TRIAL-BAL-2025'!Q190+'DES-TRIAL-BAL-2025'!Q190+'DMP-TRIAL-BAL-2025'!Q190</f>
        <v>0</v>
      </c>
      <c r="Y190" s="520">
        <f>+'NF-KSF-TRIAL-BAL-2025'!R190+'RA-TRIAL-BAL-2025'!R190+'DES-TRIAL-BAL-2025'!R190+'DMP-TRIAL-BAL-2025'!R190</f>
        <v>0</v>
      </c>
      <c r="Z190" s="519">
        <f>+'NF-KSF-TRIAL-BAL-2025'!S190+'RA-TRIAL-BAL-2025'!S190+'DES-TRIAL-BAL-2025'!S190+'DMP-TRIAL-BAL-2025'!S190</f>
        <v>0</v>
      </c>
      <c r="AA190" s="338">
        <f>+'NF-KSF-TRIAL-BAL-2025'!T190+'RA-TRIAL-BAL-2025'!T190+'DES-TRIAL-BAL-2025'!T190+'DMP-TRIAL-BAL-2025'!T190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2701.16</v>
      </c>
      <c r="Q191" s="316">
        <v>2441809.16</v>
      </c>
      <c r="R191" s="315">
        <v>2580382.84</v>
      </c>
      <c r="S191" s="27">
        <f>+IF(ABS(+O191+Q191)&gt;=ABS(P191+R191),+O191-P191+Q191-R191,0)</f>
        <v>0</v>
      </c>
      <c r="T191" s="28">
        <f t="shared" si="93"/>
        <v>141274.83999999985</v>
      </c>
      <c r="U191" s="51"/>
      <c r="V191" s="532">
        <f>+'NF-KSF-TRIAL-BAL-2025'!O191+'RA-TRIAL-BAL-2025'!O191+'DES-TRIAL-BAL-2025'!O191+'DMP-TRIAL-BAL-2025'!O191</f>
        <v>0</v>
      </c>
      <c r="W191" s="520">
        <f>+'NF-KSF-TRIAL-BAL-2025'!P191+'RA-TRIAL-BAL-2025'!P191+'DES-TRIAL-BAL-2025'!P191+'DMP-TRIAL-BAL-2025'!P191</f>
        <v>14298.25</v>
      </c>
      <c r="X191" s="519">
        <f>+'NF-KSF-TRIAL-BAL-2025'!Q191+'RA-TRIAL-BAL-2025'!Q191+'DES-TRIAL-BAL-2025'!Q191+'DMP-TRIAL-BAL-2025'!Q191</f>
        <v>69858.880000000005</v>
      </c>
      <c r="Y191" s="520">
        <f>+'NF-KSF-TRIAL-BAL-2025'!R191+'RA-TRIAL-BAL-2025'!R191+'DES-TRIAL-BAL-2025'!R191+'DMP-TRIAL-BAL-2025'!R191</f>
        <v>57977.71</v>
      </c>
      <c r="Z191" s="519">
        <f>+'NF-KSF-TRIAL-BAL-2025'!S191+'RA-TRIAL-BAL-2025'!S191+'DES-TRIAL-BAL-2025'!S191+'DMP-TRIAL-BAL-2025'!S191</f>
        <v>0</v>
      </c>
      <c r="AA191" s="338">
        <f>+'NF-KSF-TRIAL-BAL-2025'!T191+'RA-TRIAL-BAL-2025'!T191+'DES-TRIAL-BAL-2025'!T191+'DMP-TRIAL-BAL-2025'!T191</f>
        <v>2417.0799999999945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16999.41</v>
      </c>
      <c r="AM191" s="317">
        <f t="shared" ref="AM191:AN194" si="104">+ROUND(+Q191+X191+AE191,2)</f>
        <v>2511668.04</v>
      </c>
      <c r="AN191" s="957">
        <f t="shared" si="104"/>
        <v>2638360.5499999998</v>
      </c>
      <c r="AO191" s="317">
        <f>+S191+Z191+AG191</f>
        <v>0</v>
      </c>
      <c r="AP191" s="28">
        <f t="shared" si="103"/>
        <v>143691.91999999984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993.9</v>
      </c>
      <c r="Q192" s="316">
        <v>916368.16</v>
      </c>
      <c r="R192" s="315">
        <v>967976.47</v>
      </c>
      <c r="S192" s="574">
        <f>+IF(ABS(+O192+Q192)&gt;=ABS(P192+R192),+O192-P192+Q192-R192,0)</f>
        <v>0</v>
      </c>
      <c r="T192" s="571">
        <f t="shared" si="93"/>
        <v>52602.209999999963</v>
      </c>
      <c r="U192" s="51"/>
      <c r="V192" s="532">
        <f>+'NF-KSF-TRIAL-BAL-2025'!O192+'RA-TRIAL-BAL-2025'!O192+'DES-TRIAL-BAL-2025'!O192+'DMP-TRIAL-BAL-2025'!O192</f>
        <v>0</v>
      </c>
      <c r="W192" s="520">
        <f>+'NF-KSF-TRIAL-BAL-2025'!P192+'RA-TRIAL-BAL-2025'!P192+'DES-TRIAL-BAL-2025'!P192+'DMP-TRIAL-BAL-2025'!P192</f>
        <v>5650.15</v>
      </c>
      <c r="X192" s="578">
        <f>+'NF-KSF-TRIAL-BAL-2025'!Q192+'RA-TRIAL-BAL-2025'!Q192+'DES-TRIAL-BAL-2025'!Q192+'DMP-TRIAL-BAL-2025'!Q192</f>
        <v>27233.97</v>
      </c>
      <c r="Y192" s="577">
        <f>+'NF-KSF-TRIAL-BAL-2025'!R192+'RA-TRIAL-BAL-2025'!R192+'DES-TRIAL-BAL-2025'!R192+'DMP-TRIAL-BAL-2025'!R192</f>
        <v>22537.41</v>
      </c>
      <c r="Z192" s="578">
        <f>+'NF-KSF-TRIAL-BAL-2025'!S192+'RA-TRIAL-BAL-2025'!S192+'DES-TRIAL-BAL-2025'!S192+'DMP-TRIAL-BAL-2025'!S192</f>
        <v>0</v>
      </c>
      <c r="AA192" s="579">
        <f>+'NF-KSF-TRIAL-BAL-2025'!T192+'RA-TRIAL-BAL-2025'!T192+'DES-TRIAL-BAL-2025'!T192+'DMP-TRIAL-BAL-2025'!T192</f>
        <v>953.59000000000015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6644.05</v>
      </c>
      <c r="AM192" s="317">
        <f t="shared" si="104"/>
        <v>943602.13</v>
      </c>
      <c r="AN192" s="957">
        <f t="shared" si="104"/>
        <v>990513.88</v>
      </c>
      <c r="AO192" s="317">
        <f>+S192+Z192+AG192</f>
        <v>0</v>
      </c>
      <c r="AP192" s="28">
        <f t="shared" si="103"/>
        <v>53555.799999999959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615.83000000000004</v>
      </c>
      <c r="Q193" s="316">
        <v>468055.15</v>
      </c>
      <c r="R193" s="315">
        <v>498627.71</v>
      </c>
      <c r="S193" s="27">
        <f>+IF(ABS(+O193+Q193)&gt;=ABS(P193+R193),+O193-P193+Q193-R193,0)</f>
        <v>0</v>
      </c>
      <c r="T193" s="28">
        <f t="shared" si="93"/>
        <v>31188.390000000014</v>
      </c>
      <c r="U193" s="51"/>
      <c r="V193" s="532">
        <f>+'NF-KSF-TRIAL-BAL-2025'!O193+'RA-TRIAL-BAL-2025'!O193+'DES-TRIAL-BAL-2025'!O193+'DMP-TRIAL-BAL-2025'!O193</f>
        <v>0</v>
      </c>
      <c r="W193" s="520">
        <f>+'NF-KSF-TRIAL-BAL-2025'!P193+'RA-TRIAL-BAL-2025'!P193+'DES-TRIAL-BAL-2025'!P193+'DMP-TRIAL-BAL-2025'!P193</f>
        <v>3276.26</v>
      </c>
      <c r="X193" s="519">
        <f>+'NF-KSF-TRIAL-BAL-2025'!Q193+'RA-TRIAL-BAL-2025'!Q193+'DES-TRIAL-BAL-2025'!Q193+'DMP-TRIAL-BAL-2025'!Q193</f>
        <v>16240.02</v>
      </c>
      <c r="Y193" s="520">
        <f>+'NF-KSF-TRIAL-BAL-2025'!R193+'RA-TRIAL-BAL-2025'!R193+'DES-TRIAL-BAL-2025'!R193+'DMP-TRIAL-BAL-2025'!R193</f>
        <v>13559.65</v>
      </c>
      <c r="Z193" s="519">
        <f>+'NF-KSF-TRIAL-BAL-2025'!S193+'RA-TRIAL-BAL-2025'!S193+'DES-TRIAL-BAL-2025'!S193+'DMP-TRIAL-BAL-2025'!S193</f>
        <v>0</v>
      </c>
      <c r="AA193" s="338">
        <f>+'NF-KSF-TRIAL-BAL-2025'!T193+'RA-TRIAL-BAL-2025'!T193+'DES-TRIAL-BAL-2025'!T193+'DMP-TRIAL-BAL-2025'!T193</f>
        <v>595.88999999999942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3892.09</v>
      </c>
      <c r="AM193" s="317">
        <f t="shared" si="104"/>
        <v>484295.17</v>
      </c>
      <c r="AN193" s="957">
        <f t="shared" si="104"/>
        <v>512187.36</v>
      </c>
      <c r="AO193" s="317">
        <f>+S193+Z193+AG193</f>
        <v>0</v>
      </c>
      <c r="AP193" s="28">
        <f t="shared" si="103"/>
        <v>31784.280000000013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+'NF-KSF-TRIAL-BAL-2025'!O194+'RA-TRIAL-BAL-2025'!O194+'DES-TRIAL-BAL-2025'!O194+'DMP-TRIAL-BAL-2025'!O194</f>
        <v>0</v>
      </c>
      <c r="W194" s="520">
        <f>+'NF-KSF-TRIAL-BAL-2025'!P194+'RA-TRIAL-BAL-2025'!P194+'DES-TRIAL-BAL-2025'!P194+'DMP-TRIAL-BAL-2025'!P194</f>
        <v>0</v>
      </c>
      <c r="X194" s="519">
        <f>+'NF-KSF-TRIAL-BAL-2025'!Q194+'RA-TRIAL-BAL-2025'!Q194+'DES-TRIAL-BAL-2025'!Q194+'DMP-TRIAL-BAL-2025'!Q194</f>
        <v>0</v>
      </c>
      <c r="Y194" s="520">
        <f>+'NF-KSF-TRIAL-BAL-2025'!R194+'RA-TRIAL-BAL-2025'!R194+'DES-TRIAL-BAL-2025'!R194+'DMP-TRIAL-BAL-2025'!R194</f>
        <v>0</v>
      </c>
      <c r="Z194" s="519">
        <f>+'NF-KSF-TRIAL-BAL-2025'!S194+'RA-TRIAL-BAL-2025'!S194+'DES-TRIAL-BAL-2025'!S194+'DMP-TRIAL-BAL-2025'!S194</f>
        <v>0</v>
      </c>
      <c r="AA194" s="338">
        <f>+'NF-KSF-TRIAL-BAL-2025'!T194+'RA-TRIAL-BAL-2025'!T194+'DES-TRIAL-BAL-2025'!T194+'DMP-TRIAL-BAL-2025'!T194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+'NF-KSF-TRIAL-BAL-2025'!O195+'RA-TRIAL-BAL-2025'!O195+'DES-TRIAL-BAL-2025'!O195+'DMP-TRIAL-BAL-2025'!O195</f>
        <v>0</v>
      </c>
      <c r="W195" s="520">
        <f>+'NF-KSF-TRIAL-BAL-2025'!P195+'RA-TRIAL-BAL-2025'!P195+'DES-TRIAL-BAL-2025'!P195+'DMP-TRIAL-BAL-2025'!P195</f>
        <v>0</v>
      </c>
      <c r="X195" s="578">
        <f>+'NF-KSF-TRIAL-BAL-2025'!Q195+'RA-TRIAL-BAL-2025'!Q195+'DES-TRIAL-BAL-2025'!Q195+'DMP-TRIAL-BAL-2025'!Q195</f>
        <v>0</v>
      </c>
      <c r="Y195" s="577">
        <f>+'NF-KSF-TRIAL-BAL-2025'!R195+'RA-TRIAL-BAL-2025'!R195+'DES-TRIAL-BAL-2025'!R195+'DMP-TRIAL-BAL-2025'!R195</f>
        <v>0</v>
      </c>
      <c r="Z195" s="578">
        <f>+'NF-KSF-TRIAL-BAL-2025'!S195+'RA-TRIAL-BAL-2025'!S195+'DES-TRIAL-BAL-2025'!S195+'DMP-TRIAL-BAL-2025'!S195</f>
        <v>0</v>
      </c>
      <c r="AA195" s="579">
        <f>+'NF-KSF-TRIAL-BAL-2025'!T195+'RA-TRIAL-BAL-2025'!T195+'DES-TRIAL-BAL-2025'!T195+'DMP-TRIAL-BAL-2025'!T195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+'NF-KSF-TRIAL-BAL-2025'!O196+'RA-TRIAL-BAL-2025'!O196+'DES-TRIAL-BAL-2025'!O196+'DMP-TRIAL-BAL-2025'!O196</f>
        <v>0</v>
      </c>
      <c r="W196" s="520">
        <f>+'NF-KSF-TRIAL-BAL-2025'!P196+'RA-TRIAL-BAL-2025'!P196+'DES-TRIAL-BAL-2025'!P196+'DMP-TRIAL-BAL-2025'!P196</f>
        <v>0</v>
      </c>
      <c r="X196" s="578">
        <f>+'NF-KSF-TRIAL-BAL-2025'!Q196+'RA-TRIAL-BAL-2025'!Q196+'DES-TRIAL-BAL-2025'!Q196+'DMP-TRIAL-BAL-2025'!Q196</f>
        <v>0</v>
      </c>
      <c r="Y196" s="577">
        <f>+'NF-KSF-TRIAL-BAL-2025'!R196+'RA-TRIAL-BAL-2025'!R196+'DES-TRIAL-BAL-2025'!R196+'DMP-TRIAL-BAL-2025'!R196</f>
        <v>0</v>
      </c>
      <c r="Z196" s="578">
        <f>+'NF-KSF-TRIAL-BAL-2025'!S196+'RA-TRIAL-BAL-2025'!S196+'DES-TRIAL-BAL-2025'!S196+'DMP-TRIAL-BAL-2025'!S196</f>
        <v>0</v>
      </c>
      <c r="AA196" s="579">
        <f>+'NF-KSF-TRIAL-BAL-2025'!T196+'RA-TRIAL-BAL-2025'!T196+'DES-TRIAL-BAL-2025'!T196+'DMP-TRIAL-BAL-2025'!T196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+'NF-KSF-TRIAL-BAL-2025'!O197+'RA-TRIAL-BAL-2025'!O197+'DES-TRIAL-BAL-2025'!O197+'DMP-TRIAL-BAL-2025'!O197</f>
        <v>0</v>
      </c>
      <c r="W197" s="520">
        <f>+'NF-KSF-TRIAL-BAL-2025'!P197+'RA-TRIAL-BAL-2025'!P197+'DES-TRIAL-BAL-2025'!P197+'DMP-TRIAL-BAL-2025'!P197</f>
        <v>0</v>
      </c>
      <c r="X197" s="578">
        <f>+'NF-KSF-TRIAL-BAL-2025'!Q197+'RA-TRIAL-BAL-2025'!Q197+'DES-TRIAL-BAL-2025'!Q197+'DMP-TRIAL-BAL-2025'!Q197</f>
        <v>0</v>
      </c>
      <c r="Y197" s="577">
        <f>+'NF-KSF-TRIAL-BAL-2025'!R197+'RA-TRIAL-BAL-2025'!R197+'DES-TRIAL-BAL-2025'!R197+'DMP-TRIAL-BAL-2025'!R197</f>
        <v>0</v>
      </c>
      <c r="Z197" s="578">
        <f>+'NF-KSF-TRIAL-BAL-2025'!S197+'RA-TRIAL-BAL-2025'!S197+'DES-TRIAL-BAL-2025'!S197+'DMP-TRIAL-BAL-2025'!S197</f>
        <v>0</v>
      </c>
      <c r="AA197" s="579">
        <f>+'NF-KSF-TRIAL-BAL-2025'!T197+'RA-TRIAL-BAL-2025'!T197+'DES-TRIAL-BAL-2025'!T197+'DMP-TRIAL-BAL-2025'!T197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+'NF-KSF-TRIAL-BAL-2025'!O198+'RA-TRIAL-BAL-2025'!O198+'DES-TRIAL-BAL-2025'!O198+'DMP-TRIAL-BAL-2025'!O198</f>
        <v>0</v>
      </c>
      <c r="W198" s="520">
        <f>+'NF-KSF-TRIAL-BAL-2025'!P198+'RA-TRIAL-BAL-2025'!P198+'DES-TRIAL-BAL-2025'!P198+'DMP-TRIAL-BAL-2025'!P198</f>
        <v>0</v>
      </c>
      <c r="X198" s="578">
        <f>+'NF-KSF-TRIAL-BAL-2025'!Q198+'RA-TRIAL-BAL-2025'!Q198+'DES-TRIAL-BAL-2025'!Q198+'DMP-TRIAL-BAL-2025'!Q198</f>
        <v>0</v>
      </c>
      <c r="Y198" s="577">
        <f>+'NF-KSF-TRIAL-BAL-2025'!R198+'RA-TRIAL-BAL-2025'!R198+'DES-TRIAL-BAL-2025'!R198+'DMP-TRIAL-BAL-2025'!R198</f>
        <v>0</v>
      </c>
      <c r="Z198" s="578">
        <f>+'NF-KSF-TRIAL-BAL-2025'!S198+'RA-TRIAL-BAL-2025'!S198+'DES-TRIAL-BAL-2025'!S198+'DMP-TRIAL-BAL-2025'!S198</f>
        <v>0</v>
      </c>
      <c r="AA198" s="579">
        <f>+'NF-KSF-TRIAL-BAL-2025'!T198+'RA-TRIAL-BAL-2025'!T198+'DES-TRIAL-BAL-2025'!T198+'DMP-TRIAL-BAL-2025'!T198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+'NF-KSF-TRIAL-BAL-2025'!O199+'RA-TRIAL-BAL-2025'!O199+'DES-TRIAL-BAL-2025'!O199+'DMP-TRIAL-BAL-2025'!O199</f>
        <v>0</v>
      </c>
      <c r="W199" s="520">
        <f>+'NF-KSF-TRIAL-BAL-2025'!P199+'RA-TRIAL-BAL-2025'!P199+'DES-TRIAL-BAL-2025'!P199+'DMP-TRIAL-BAL-2025'!P199</f>
        <v>0</v>
      </c>
      <c r="X199" s="578">
        <f>+'NF-KSF-TRIAL-BAL-2025'!Q199+'RA-TRIAL-BAL-2025'!Q199+'DES-TRIAL-BAL-2025'!Q199+'DMP-TRIAL-BAL-2025'!Q199</f>
        <v>0</v>
      </c>
      <c r="Y199" s="577">
        <f>+'NF-KSF-TRIAL-BAL-2025'!R199+'RA-TRIAL-BAL-2025'!R199+'DES-TRIAL-BAL-2025'!R199+'DMP-TRIAL-BAL-2025'!R199</f>
        <v>0</v>
      </c>
      <c r="Z199" s="578">
        <f>+'NF-KSF-TRIAL-BAL-2025'!S199+'RA-TRIAL-BAL-2025'!S199+'DES-TRIAL-BAL-2025'!S199+'DMP-TRIAL-BAL-2025'!S199</f>
        <v>0</v>
      </c>
      <c r="AA199" s="579">
        <f>+'NF-KSF-TRIAL-BAL-2025'!T199+'RA-TRIAL-BAL-2025'!T199+'DES-TRIAL-BAL-2025'!T199+'DMP-TRIAL-BAL-2025'!T199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+'NF-KSF-TRIAL-BAL-2025'!O200+'RA-TRIAL-BAL-2025'!O200+'DES-TRIAL-BAL-2025'!O200+'DMP-TRIAL-BAL-2025'!O200</f>
        <v>0</v>
      </c>
      <c r="W200" s="520">
        <f>+'NF-KSF-TRIAL-BAL-2025'!P200+'RA-TRIAL-BAL-2025'!P200+'DES-TRIAL-BAL-2025'!P200+'DMP-TRIAL-BAL-2025'!P200</f>
        <v>0</v>
      </c>
      <c r="X200" s="519">
        <f>+'NF-KSF-TRIAL-BAL-2025'!Q200+'RA-TRIAL-BAL-2025'!Q200+'DES-TRIAL-BAL-2025'!Q200+'DMP-TRIAL-BAL-2025'!Q200</f>
        <v>0</v>
      </c>
      <c r="Y200" s="520">
        <f>+'NF-KSF-TRIAL-BAL-2025'!R200+'RA-TRIAL-BAL-2025'!R200+'DES-TRIAL-BAL-2025'!R200+'DMP-TRIAL-BAL-2025'!R200</f>
        <v>0</v>
      </c>
      <c r="Z200" s="519">
        <f>+'NF-KSF-TRIAL-BAL-2025'!S200+'RA-TRIAL-BAL-2025'!S200+'DES-TRIAL-BAL-2025'!S200+'DMP-TRIAL-BAL-2025'!S200</f>
        <v>0</v>
      </c>
      <c r="AA200" s="338">
        <f>+'NF-KSF-TRIAL-BAL-2025'!T200+'RA-TRIAL-BAL-2025'!T200+'DES-TRIAL-BAL-2025'!T200+'DMP-TRIAL-BAL-2025'!T200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+'NF-KSF-TRIAL-BAL-2025'!O201+'RA-TRIAL-BAL-2025'!O201+'DES-TRIAL-BAL-2025'!O201+'DMP-TRIAL-BAL-2025'!O201</f>
        <v>0</v>
      </c>
      <c r="W201" s="520">
        <f>+'NF-KSF-TRIAL-BAL-2025'!P201+'RA-TRIAL-BAL-2025'!P201+'DES-TRIAL-BAL-2025'!P201+'DMP-TRIAL-BAL-2025'!P201</f>
        <v>0</v>
      </c>
      <c r="X201" s="578">
        <f>+'NF-KSF-TRIAL-BAL-2025'!Q201+'RA-TRIAL-BAL-2025'!Q201+'DES-TRIAL-BAL-2025'!Q201+'DMP-TRIAL-BAL-2025'!Q201</f>
        <v>0</v>
      </c>
      <c r="Y201" s="577">
        <f>+'NF-KSF-TRIAL-BAL-2025'!R201+'RA-TRIAL-BAL-2025'!R201+'DES-TRIAL-BAL-2025'!R201+'DMP-TRIAL-BAL-2025'!R201</f>
        <v>0</v>
      </c>
      <c r="Z201" s="578">
        <f>+'NF-KSF-TRIAL-BAL-2025'!S201+'RA-TRIAL-BAL-2025'!S201+'DES-TRIAL-BAL-2025'!S201+'DMP-TRIAL-BAL-2025'!S201</f>
        <v>0</v>
      </c>
      <c r="AA201" s="579">
        <f>+'NF-KSF-TRIAL-BAL-2025'!T201+'RA-TRIAL-BAL-2025'!T201+'DES-TRIAL-BAL-2025'!T201+'DMP-TRIAL-BAL-2025'!T201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+'NF-KSF-TRIAL-BAL-2025'!O202+'RA-TRIAL-BAL-2025'!O202+'DES-TRIAL-BAL-2025'!O202+'DMP-TRIAL-BAL-2025'!O202</f>
        <v>0</v>
      </c>
      <c r="W202" s="520">
        <f>+'NF-KSF-TRIAL-BAL-2025'!P202+'RA-TRIAL-BAL-2025'!P202+'DES-TRIAL-BAL-2025'!P202+'DMP-TRIAL-BAL-2025'!P202</f>
        <v>94211.77</v>
      </c>
      <c r="X202" s="519">
        <f>+'NF-KSF-TRIAL-BAL-2025'!Q202+'RA-TRIAL-BAL-2025'!Q202+'DES-TRIAL-BAL-2025'!Q202+'DMP-TRIAL-BAL-2025'!Q202</f>
        <v>407410.66000000003</v>
      </c>
      <c r="Y202" s="520">
        <f>+'NF-KSF-TRIAL-BAL-2025'!R202+'RA-TRIAL-BAL-2025'!R202+'DES-TRIAL-BAL-2025'!R202+'DMP-TRIAL-BAL-2025'!R202</f>
        <v>458883.43</v>
      </c>
      <c r="Z202" s="519">
        <f>+'NF-KSF-TRIAL-BAL-2025'!S202+'RA-TRIAL-BAL-2025'!S202+'DES-TRIAL-BAL-2025'!S202+'DMP-TRIAL-BAL-2025'!S202</f>
        <v>0</v>
      </c>
      <c r="AA202" s="338">
        <f>+'NF-KSF-TRIAL-BAL-2025'!T202+'RA-TRIAL-BAL-2025'!T202+'DES-TRIAL-BAL-2025'!T202+'DMP-TRIAL-BAL-2025'!T202</f>
        <v>145684.54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94211.77</v>
      </c>
      <c r="AM202" s="317">
        <f t="shared" si="115"/>
        <v>407410.66</v>
      </c>
      <c r="AN202" s="957">
        <f t="shared" si="115"/>
        <v>458883.43</v>
      </c>
      <c r="AO202" s="317">
        <f t="shared" si="114"/>
        <v>0</v>
      </c>
      <c r="AP202" s="28">
        <f t="shared" si="108"/>
        <v>145684.54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+'NF-KSF-TRIAL-BAL-2025'!O203+'RA-TRIAL-BAL-2025'!O203+'DES-TRIAL-BAL-2025'!O203+'DMP-TRIAL-BAL-2025'!O203</f>
        <v>0</v>
      </c>
      <c r="W203" s="520">
        <f>+'NF-KSF-TRIAL-BAL-2025'!P203+'RA-TRIAL-BAL-2025'!P203+'DES-TRIAL-BAL-2025'!P203+'DMP-TRIAL-BAL-2025'!P203</f>
        <v>0</v>
      </c>
      <c r="X203" s="519">
        <f>+'NF-KSF-TRIAL-BAL-2025'!Q203+'RA-TRIAL-BAL-2025'!Q203+'DES-TRIAL-BAL-2025'!Q203+'DMP-TRIAL-BAL-2025'!Q203</f>
        <v>0</v>
      </c>
      <c r="Y203" s="520">
        <f>+'NF-KSF-TRIAL-BAL-2025'!R203+'RA-TRIAL-BAL-2025'!R203+'DES-TRIAL-BAL-2025'!R203+'DMP-TRIAL-BAL-2025'!R203</f>
        <v>0</v>
      </c>
      <c r="Z203" s="519">
        <f>+'NF-KSF-TRIAL-BAL-2025'!S203+'RA-TRIAL-BAL-2025'!S203+'DES-TRIAL-BAL-2025'!S203+'DMP-TRIAL-BAL-2025'!S203</f>
        <v>0</v>
      </c>
      <c r="AA203" s="338">
        <f>+'NF-KSF-TRIAL-BAL-2025'!T203+'RA-TRIAL-BAL-2025'!T203+'DES-TRIAL-BAL-2025'!T203+'DMP-TRIAL-BAL-2025'!T203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+'NF-KSF-TRIAL-BAL-2025'!O204+'RA-TRIAL-BAL-2025'!O204+'DES-TRIAL-BAL-2025'!O204+'DMP-TRIAL-BAL-2025'!O204</f>
        <v>0</v>
      </c>
      <c r="W204" s="520">
        <f>+'NF-KSF-TRIAL-BAL-2025'!P204+'RA-TRIAL-BAL-2025'!P204+'DES-TRIAL-BAL-2025'!P204+'DMP-TRIAL-BAL-2025'!P204</f>
        <v>0</v>
      </c>
      <c r="X204" s="519">
        <f>+'NF-KSF-TRIAL-BAL-2025'!Q204+'RA-TRIAL-BAL-2025'!Q204+'DES-TRIAL-BAL-2025'!Q204+'DMP-TRIAL-BAL-2025'!Q204</f>
        <v>0</v>
      </c>
      <c r="Y204" s="520">
        <f>+'NF-KSF-TRIAL-BAL-2025'!R204+'RA-TRIAL-BAL-2025'!R204+'DES-TRIAL-BAL-2025'!R204+'DMP-TRIAL-BAL-2025'!R204</f>
        <v>0</v>
      </c>
      <c r="Z204" s="519">
        <f>+'NF-KSF-TRIAL-BAL-2025'!S204+'RA-TRIAL-BAL-2025'!S204+'DES-TRIAL-BAL-2025'!S204+'DMP-TRIAL-BAL-2025'!S204</f>
        <v>0</v>
      </c>
      <c r="AA204" s="338">
        <f>+'NF-KSF-TRIAL-BAL-2025'!T204+'RA-TRIAL-BAL-2025'!T204+'DES-TRIAL-BAL-2025'!T204+'DMP-TRIAL-BAL-2025'!T204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94211.77</v>
      </c>
      <c r="P205" s="121">
        <v>0</v>
      </c>
      <c r="Q205" s="316">
        <v>458883.43</v>
      </c>
      <c r="R205" s="315">
        <v>407410.66</v>
      </c>
      <c r="S205" s="27">
        <f t="shared" si="112"/>
        <v>145684.53999999998</v>
      </c>
      <c r="T205" s="28">
        <f t="shared" si="93"/>
        <v>0</v>
      </c>
      <c r="U205" s="51"/>
      <c r="V205" s="532">
        <f>+'NF-KSF-TRIAL-BAL-2025'!O205+'RA-TRIAL-BAL-2025'!O205+'DES-TRIAL-BAL-2025'!O205+'DMP-TRIAL-BAL-2025'!O205</f>
        <v>0</v>
      </c>
      <c r="W205" s="520">
        <f>+'NF-KSF-TRIAL-BAL-2025'!P205+'RA-TRIAL-BAL-2025'!P205+'DES-TRIAL-BAL-2025'!P205+'DMP-TRIAL-BAL-2025'!P205</f>
        <v>0</v>
      </c>
      <c r="X205" s="519">
        <f>+'NF-KSF-TRIAL-BAL-2025'!Q205+'RA-TRIAL-BAL-2025'!Q205+'DES-TRIAL-BAL-2025'!Q205+'DMP-TRIAL-BAL-2025'!Q205</f>
        <v>0</v>
      </c>
      <c r="Y205" s="520">
        <f>+'NF-KSF-TRIAL-BAL-2025'!R205+'RA-TRIAL-BAL-2025'!R205+'DES-TRIAL-BAL-2025'!R205+'DMP-TRIAL-BAL-2025'!R205</f>
        <v>0</v>
      </c>
      <c r="Z205" s="519">
        <f>+'NF-KSF-TRIAL-BAL-2025'!S205+'RA-TRIAL-BAL-2025'!S205+'DES-TRIAL-BAL-2025'!S205+'DMP-TRIAL-BAL-2025'!S205</f>
        <v>0</v>
      </c>
      <c r="AA205" s="338">
        <f>+'NF-KSF-TRIAL-BAL-2025'!T205+'RA-TRIAL-BAL-2025'!T205+'DES-TRIAL-BAL-2025'!T205+'DMP-TRIAL-BAL-2025'!T205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94211.77</v>
      </c>
      <c r="AL205" s="957">
        <f t="shared" si="107"/>
        <v>0</v>
      </c>
      <c r="AM205" s="317">
        <f t="shared" si="115"/>
        <v>458883.43</v>
      </c>
      <c r="AN205" s="957">
        <f t="shared" si="115"/>
        <v>407410.66</v>
      </c>
      <c r="AO205" s="317">
        <f t="shared" si="114"/>
        <v>145684.53999999998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+'NF-KSF-TRIAL-BAL-2025'!O206+'RA-TRIAL-BAL-2025'!O206+'DES-TRIAL-BAL-2025'!O206+'DMP-TRIAL-BAL-2025'!O206</f>
        <v>0</v>
      </c>
      <c r="W206" s="520">
        <f>+'NF-KSF-TRIAL-BAL-2025'!P206+'RA-TRIAL-BAL-2025'!P206+'DES-TRIAL-BAL-2025'!P206+'DMP-TRIAL-BAL-2025'!P206</f>
        <v>0</v>
      </c>
      <c r="X206" s="578">
        <f>+'NF-KSF-TRIAL-BAL-2025'!Q206+'RA-TRIAL-BAL-2025'!Q206+'DES-TRIAL-BAL-2025'!Q206+'DMP-TRIAL-BAL-2025'!Q206</f>
        <v>0</v>
      </c>
      <c r="Y206" s="577">
        <f>+'NF-KSF-TRIAL-BAL-2025'!R206+'RA-TRIAL-BAL-2025'!R206+'DES-TRIAL-BAL-2025'!R206+'DMP-TRIAL-BAL-2025'!R206</f>
        <v>0</v>
      </c>
      <c r="Z206" s="578">
        <f>+'NF-KSF-TRIAL-BAL-2025'!S206+'RA-TRIAL-BAL-2025'!S206+'DES-TRIAL-BAL-2025'!S206+'DMP-TRIAL-BAL-2025'!S206</f>
        <v>0</v>
      </c>
      <c r="AA206" s="579">
        <f>+'NF-KSF-TRIAL-BAL-2025'!T206+'RA-TRIAL-BAL-2025'!T206+'DES-TRIAL-BAL-2025'!T206+'DMP-TRIAL-BAL-2025'!T206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+'NF-KSF-TRIAL-BAL-2025'!O207+'RA-TRIAL-BAL-2025'!O207+'DES-TRIAL-BAL-2025'!O207+'DMP-TRIAL-BAL-2025'!O207</f>
        <v>0</v>
      </c>
      <c r="W207" s="520">
        <f>+'NF-KSF-TRIAL-BAL-2025'!P207+'RA-TRIAL-BAL-2025'!P207+'DES-TRIAL-BAL-2025'!P207+'DMP-TRIAL-BAL-2025'!P207</f>
        <v>0</v>
      </c>
      <c r="X207" s="578">
        <f>+'NF-KSF-TRIAL-BAL-2025'!Q207+'RA-TRIAL-BAL-2025'!Q207+'DES-TRIAL-BAL-2025'!Q207+'DMP-TRIAL-BAL-2025'!Q207</f>
        <v>0</v>
      </c>
      <c r="Y207" s="577">
        <f>+'NF-KSF-TRIAL-BAL-2025'!R207+'RA-TRIAL-BAL-2025'!R207+'DES-TRIAL-BAL-2025'!R207+'DMP-TRIAL-BAL-2025'!R207</f>
        <v>0</v>
      </c>
      <c r="Z207" s="578">
        <f>+'NF-KSF-TRIAL-BAL-2025'!S207+'RA-TRIAL-BAL-2025'!S207+'DES-TRIAL-BAL-2025'!S207+'DMP-TRIAL-BAL-2025'!S207</f>
        <v>0</v>
      </c>
      <c r="AA207" s="579">
        <f>+'NF-KSF-TRIAL-BAL-2025'!T207+'RA-TRIAL-BAL-2025'!T207+'DES-TRIAL-BAL-2025'!T207+'DMP-TRIAL-BAL-2025'!T207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+'NF-KSF-TRIAL-BAL-2025'!O208+'RA-TRIAL-BAL-2025'!O208+'DES-TRIAL-BAL-2025'!O208+'DMP-TRIAL-BAL-2025'!O208</f>
        <v>0</v>
      </c>
      <c r="W208" s="520">
        <f>+'NF-KSF-TRIAL-BAL-2025'!P208+'RA-TRIAL-BAL-2025'!P208+'DES-TRIAL-BAL-2025'!P208+'DMP-TRIAL-BAL-2025'!P208</f>
        <v>0</v>
      </c>
      <c r="X208" s="578">
        <f>+'NF-KSF-TRIAL-BAL-2025'!Q208+'RA-TRIAL-BAL-2025'!Q208+'DES-TRIAL-BAL-2025'!Q208+'DMP-TRIAL-BAL-2025'!Q208</f>
        <v>0</v>
      </c>
      <c r="Y208" s="577">
        <f>+'NF-KSF-TRIAL-BAL-2025'!R208+'RA-TRIAL-BAL-2025'!R208+'DES-TRIAL-BAL-2025'!R208+'DMP-TRIAL-BAL-2025'!R208</f>
        <v>0</v>
      </c>
      <c r="Z208" s="578">
        <f>+'NF-KSF-TRIAL-BAL-2025'!S208+'RA-TRIAL-BAL-2025'!S208+'DES-TRIAL-BAL-2025'!S208+'DMP-TRIAL-BAL-2025'!S208</f>
        <v>0</v>
      </c>
      <c r="AA208" s="579">
        <f>+'NF-KSF-TRIAL-BAL-2025'!T208+'RA-TRIAL-BAL-2025'!T208+'DES-TRIAL-BAL-2025'!T208+'DMP-TRIAL-BAL-2025'!T208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+'NF-KSF-TRIAL-BAL-2025'!O209+'RA-TRIAL-BAL-2025'!O209+'DES-TRIAL-BAL-2025'!O209+'DMP-TRIAL-BAL-2025'!O209</f>
        <v>0</v>
      </c>
      <c r="W209" s="520">
        <f>+'NF-KSF-TRIAL-BAL-2025'!P209+'RA-TRIAL-BAL-2025'!P209+'DES-TRIAL-BAL-2025'!P209+'DMP-TRIAL-BAL-2025'!P209</f>
        <v>0</v>
      </c>
      <c r="X209" s="578">
        <f>+'NF-KSF-TRIAL-BAL-2025'!Q209+'RA-TRIAL-BAL-2025'!Q209+'DES-TRIAL-BAL-2025'!Q209+'DMP-TRIAL-BAL-2025'!Q209</f>
        <v>0</v>
      </c>
      <c r="Y209" s="577">
        <f>+'NF-KSF-TRIAL-BAL-2025'!R209+'RA-TRIAL-BAL-2025'!R209+'DES-TRIAL-BAL-2025'!R209+'DMP-TRIAL-BAL-2025'!R209</f>
        <v>0</v>
      </c>
      <c r="Z209" s="578">
        <f>+'NF-KSF-TRIAL-BAL-2025'!S209+'RA-TRIAL-BAL-2025'!S209+'DES-TRIAL-BAL-2025'!S209+'DMP-TRIAL-BAL-2025'!S209</f>
        <v>0</v>
      </c>
      <c r="AA209" s="579">
        <f>+'NF-KSF-TRIAL-BAL-2025'!T209+'RA-TRIAL-BAL-2025'!T209+'DES-TRIAL-BAL-2025'!T209+'DMP-TRIAL-BAL-2025'!T209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+'NF-KSF-TRIAL-BAL-2025'!O210+'RA-TRIAL-BAL-2025'!O210+'DES-TRIAL-BAL-2025'!O210+'DMP-TRIAL-BAL-2025'!O210</f>
        <v>0</v>
      </c>
      <c r="W210" s="520">
        <f>+'NF-KSF-TRIAL-BAL-2025'!P210+'RA-TRIAL-BAL-2025'!P210+'DES-TRIAL-BAL-2025'!P210+'DMP-TRIAL-BAL-2025'!P210</f>
        <v>0</v>
      </c>
      <c r="X210" s="578">
        <f>+'NF-KSF-TRIAL-BAL-2025'!Q210+'RA-TRIAL-BAL-2025'!Q210+'DES-TRIAL-BAL-2025'!Q210+'DMP-TRIAL-BAL-2025'!Q210</f>
        <v>0</v>
      </c>
      <c r="Y210" s="577">
        <f>+'NF-KSF-TRIAL-BAL-2025'!R210+'RA-TRIAL-BAL-2025'!R210+'DES-TRIAL-BAL-2025'!R210+'DMP-TRIAL-BAL-2025'!R210</f>
        <v>0</v>
      </c>
      <c r="Z210" s="578">
        <f>+'NF-KSF-TRIAL-BAL-2025'!S210+'RA-TRIAL-BAL-2025'!S210+'DES-TRIAL-BAL-2025'!S210+'DMP-TRIAL-BAL-2025'!S210</f>
        <v>0</v>
      </c>
      <c r="AA210" s="579">
        <f>+'NF-KSF-TRIAL-BAL-2025'!T210+'RA-TRIAL-BAL-2025'!T210+'DES-TRIAL-BAL-2025'!T210+'DMP-TRIAL-BAL-2025'!T210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+'NF-KSF-TRIAL-BAL-2025'!O211+'RA-TRIAL-BAL-2025'!O211+'DES-TRIAL-BAL-2025'!O211+'DMP-TRIAL-BAL-2025'!O211</f>
        <v>0</v>
      </c>
      <c r="W211" s="520">
        <f>+'NF-KSF-TRIAL-BAL-2025'!P211+'RA-TRIAL-BAL-2025'!P211+'DES-TRIAL-BAL-2025'!P211+'DMP-TRIAL-BAL-2025'!P211</f>
        <v>0</v>
      </c>
      <c r="X211" s="578">
        <f>+'NF-KSF-TRIAL-BAL-2025'!Q211+'RA-TRIAL-BAL-2025'!Q211+'DES-TRIAL-BAL-2025'!Q211+'DMP-TRIAL-BAL-2025'!Q211</f>
        <v>0</v>
      </c>
      <c r="Y211" s="577">
        <f>+'NF-KSF-TRIAL-BAL-2025'!R211+'RA-TRIAL-BAL-2025'!R211+'DES-TRIAL-BAL-2025'!R211+'DMP-TRIAL-BAL-2025'!R211</f>
        <v>0</v>
      </c>
      <c r="Z211" s="578">
        <f>+'NF-KSF-TRIAL-BAL-2025'!S211+'RA-TRIAL-BAL-2025'!S211+'DES-TRIAL-BAL-2025'!S211+'DMP-TRIAL-BAL-2025'!S211</f>
        <v>0</v>
      </c>
      <c r="AA211" s="579">
        <f>+'NF-KSF-TRIAL-BAL-2025'!T211+'RA-TRIAL-BAL-2025'!T211+'DES-TRIAL-BAL-2025'!T211+'DMP-TRIAL-BAL-2025'!T211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+'NF-KSF-TRIAL-BAL-2025'!O212+'RA-TRIAL-BAL-2025'!O212+'DES-TRIAL-BAL-2025'!O212+'DMP-TRIAL-BAL-2025'!O212</f>
        <v>0</v>
      </c>
      <c r="W212" s="520">
        <f>+'NF-KSF-TRIAL-BAL-2025'!P212+'RA-TRIAL-BAL-2025'!P212+'DES-TRIAL-BAL-2025'!P212+'DMP-TRIAL-BAL-2025'!P212</f>
        <v>0</v>
      </c>
      <c r="X212" s="578">
        <f>+'NF-KSF-TRIAL-BAL-2025'!Q212+'RA-TRIAL-BAL-2025'!Q212+'DES-TRIAL-BAL-2025'!Q212+'DMP-TRIAL-BAL-2025'!Q212</f>
        <v>0</v>
      </c>
      <c r="Y212" s="577">
        <f>+'NF-KSF-TRIAL-BAL-2025'!R212+'RA-TRIAL-BAL-2025'!R212+'DES-TRIAL-BAL-2025'!R212+'DMP-TRIAL-BAL-2025'!R212</f>
        <v>0</v>
      </c>
      <c r="Z212" s="578">
        <f>+'NF-KSF-TRIAL-BAL-2025'!S212+'RA-TRIAL-BAL-2025'!S212+'DES-TRIAL-BAL-2025'!S212+'DMP-TRIAL-BAL-2025'!S212</f>
        <v>0</v>
      </c>
      <c r="AA212" s="579">
        <f>+'NF-KSF-TRIAL-BAL-2025'!T212+'RA-TRIAL-BAL-2025'!T212+'DES-TRIAL-BAL-2025'!T212+'DMP-TRIAL-BAL-2025'!T212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+'NF-KSF-TRIAL-BAL-2025'!O213+'RA-TRIAL-BAL-2025'!O213+'DES-TRIAL-BAL-2025'!O213+'DMP-TRIAL-BAL-2025'!O213</f>
        <v>0</v>
      </c>
      <c r="W213" s="520">
        <f>+'NF-KSF-TRIAL-BAL-2025'!P213+'RA-TRIAL-BAL-2025'!P213+'DES-TRIAL-BAL-2025'!P213+'DMP-TRIAL-BAL-2025'!P213</f>
        <v>0</v>
      </c>
      <c r="X213" s="578">
        <f>+'NF-KSF-TRIAL-BAL-2025'!Q213+'RA-TRIAL-BAL-2025'!Q213+'DES-TRIAL-BAL-2025'!Q213+'DMP-TRIAL-BAL-2025'!Q213</f>
        <v>0</v>
      </c>
      <c r="Y213" s="577">
        <f>+'NF-KSF-TRIAL-BAL-2025'!R213+'RA-TRIAL-BAL-2025'!R213+'DES-TRIAL-BAL-2025'!R213+'DMP-TRIAL-BAL-2025'!R213</f>
        <v>0</v>
      </c>
      <c r="Z213" s="578">
        <f>+'NF-KSF-TRIAL-BAL-2025'!S213+'RA-TRIAL-BAL-2025'!S213+'DES-TRIAL-BAL-2025'!S213+'DMP-TRIAL-BAL-2025'!S213</f>
        <v>0</v>
      </c>
      <c r="AA213" s="579">
        <f>+'NF-KSF-TRIAL-BAL-2025'!T213+'RA-TRIAL-BAL-2025'!T213+'DES-TRIAL-BAL-2025'!T213+'DMP-TRIAL-BAL-2025'!T213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+'NF-KSF-TRIAL-BAL-2025'!O214+'RA-TRIAL-BAL-2025'!O214+'DES-TRIAL-BAL-2025'!O214+'DMP-TRIAL-BAL-2025'!O214</f>
        <v>0</v>
      </c>
      <c r="W214" s="520">
        <f>+'NF-KSF-TRIAL-BAL-2025'!P214+'RA-TRIAL-BAL-2025'!P214+'DES-TRIAL-BAL-2025'!P214+'DMP-TRIAL-BAL-2025'!P214</f>
        <v>0</v>
      </c>
      <c r="X214" s="578">
        <f>+'NF-KSF-TRIAL-BAL-2025'!Q214+'RA-TRIAL-BAL-2025'!Q214+'DES-TRIAL-BAL-2025'!Q214+'DMP-TRIAL-BAL-2025'!Q214</f>
        <v>0</v>
      </c>
      <c r="Y214" s="577">
        <f>+'NF-KSF-TRIAL-BAL-2025'!R214+'RA-TRIAL-BAL-2025'!R214+'DES-TRIAL-BAL-2025'!R214+'DMP-TRIAL-BAL-2025'!R214</f>
        <v>0</v>
      </c>
      <c r="Z214" s="578">
        <f>+'NF-KSF-TRIAL-BAL-2025'!S214+'RA-TRIAL-BAL-2025'!S214+'DES-TRIAL-BAL-2025'!S214+'DMP-TRIAL-BAL-2025'!S214</f>
        <v>0</v>
      </c>
      <c r="AA214" s="579">
        <f>+'NF-KSF-TRIAL-BAL-2025'!T214+'RA-TRIAL-BAL-2025'!T214+'DES-TRIAL-BAL-2025'!T214+'DMP-TRIAL-BAL-2025'!T214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+'NF-KSF-TRIAL-BAL-2025'!O215+'RA-TRIAL-BAL-2025'!O215+'DES-TRIAL-BAL-2025'!O215+'DMP-TRIAL-BAL-2025'!O215</f>
        <v>0</v>
      </c>
      <c r="W215" s="520">
        <f>+'NF-KSF-TRIAL-BAL-2025'!P215+'RA-TRIAL-BAL-2025'!P215+'DES-TRIAL-BAL-2025'!P215+'DMP-TRIAL-BAL-2025'!P215</f>
        <v>0</v>
      </c>
      <c r="X215" s="578">
        <f>+'NF-KSF-TRIAL-BAL-2025'!Q215+'RA-TRIAL-BAL-2025'!Q215+'DES-TRIAL-BAL-2025'!Q215+'DMP-TRIAL-BAL-2025'!Q215</f>
        <v>0</v>
      </c>
      <c r="Y215" s="577">
        <f>+'NF-KSF-TRIAL-BAL-2025'!R215+'RA-TRIAL-BAL-2025'!R215+'DES-TRIAL-BAL-2025'!R215+'DMP-TRIAL-BAL-2025'!R215</f>
        <v>0</v>
      </c>
      <c r="Z215" s="578">
        <f>+'NF-KSF-TRIAL-BAL-2025'!S215+'RA-TRIAL-BAL-2025'!S215+'DES-TRIAL-BAL-2025'!S215+'DMP-TRIAL-BAL-2025'!S215</f>
        <v>0</v>
      </c>
      <c r="AA215" s="579">
        <f>+'NF-KSF-TRIAL-BAL-2025'!T215+'RA-TRIAL-BAL-2025'!T215+'DES-TRIAL-BAL-2025'!T215+'DMP-TRIAL-BAL-2025'!T215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+'NF-KSF-TRIAL-BAL-2025'!O216+'RA-TRIAL-BAL-2025'!O216+'DES-TRIAL-BAL-2025'!O216+'DMP-TRIAL-BAL-2025'!O216</f>
        <v>0</v>
      </c>
      <c r="W216" s="520">
        <f>+'NF-KSF-TRIAL-BAL-2025'!P216+'RA-TRIAL-BAL-2025'!P216+'DES-TRIAL-BAL-2025'!P216+'DMP-TRIAL-BAL-2025'!P216</f>
        <v>0</v>
      </c>
      <c r="X216" s="578">
        <f>+'NF-KSF-TRIAL-BAL-2025'!Q216+'RA-TRIAL-BAL-2025'!Q216+'DES-TRIAL-BAL-2025'!Q216+'DMP-TRIAL-BAL-2025'!Q216</f>
        <v>0</v>
      </c>
      <c r="Y216" s="577">
        <f>+'NF-KSF-TRIAL-BAL-2025'!R216+'RA-TRIAL-BAL-2025'!R216+'DES-TRIAL-BAL-2025'!R216+'DMP-TRIAL-BAL-2025'!R216</f>
        <v>0</v>
      </c>
      <c r="Z216" s="578">
        <f>+'NF-KSF-TRIAL-BAL-2025'!S216+'RA-TRIAL-BAL-2025'!S216+'DES-TRIAL-BAL-2025'!S216+'DMP-TRIAL-BAL-2025'!S216</f>
        <v>0</v>
      </c>
      <c r="AA216" s="579">
        <f>+'NF-KSF-TRIAL-BAL-2025'!T216+'RA-TRIAL-BAL-2025'!T216+'DES-TRIAL-BAL-2025'!T216+'DMP-TRIAL-BAL-2025'!T216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31278</v>
      </c>
      <c r="Q217" s="316">
        <v>322477.93</v>
      </c>
      <c r="R217" s="315">
        <v>369023.33</v>
      </c>
      <c r="S217" s="574">
        <f t="shared" si="112"/>
        <v>0</v>
      </c>
      <c r="T217" s="571">
        <f t="shared" si="93"/>
        <v>77823.400000000023</v>
      </c>
      <c r="U217" s="51"/>
      <c r="V217" s="532">
        <f>+'NF-KSF-TRIAL-BAL-2025'!O217+'RA-TRIAL-BAL-2025'!O217+'DES-TRIAL-BAL-2025'!O217+'DMP-TRIAL-BAL-2025'!O217</f>
        <v>31278</v>
      </c>
      <c r="W217" s="520">
        <f>+'NF-KSF-TRIAL-BAL-2025'!P217+'RA-TRIAL-BAL-2025'!P217+'DES-TRIAL-BAL-2025'!P217+'DMP-TRIAL-BAL-2025'!P217</f>
        <v>0</v>
      </c>
      <c r="X217" s="578">
        <f>+'NF-KSF-TRIAL-BAL-2025'!Q217+'RA-TRIAL-BAL-2025'!Q217+'DES-TRIAL-BAL-2025'!Q217+'DMP-TRIAL-BAL-2025'!Q217</f>
        <v>388843.73</v>
      </c>
      <c r="Y217" s="577">
        <f>+'NF-KSF-TRIAL-BAL-2025'!R217+'RA-TRIAL-BAL-2025'!R217+'DES-TRIAL-BAL-2025'!R217+'DMP-TRIAL-BAL-2025'!R217</f>
        <v>342298.33</v>
      </c>
      <c r="Z217" s="578">
        <f>+'NF-KSF-TRIAL-BAL-2025'!S217+'RA-TRIAL-BAL-2025'!S217+'DES-TRIAL-BAL-2025'!S217+'DMP-TRIAL-BAL-2025'!S217</f>
        <v>77823.399999999994</v>
      </c>
      <c r="AA217" s="579">
        <f>+'NF-KSF-TRIAL-BAL-2025'!T217+'RA-TRIAL-BAL-2025'!T217+'DES-TRIAL-BAL-2025'!T217+'DMP-TRIAL-BAL-2025'!T217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31278</v>
      </c>
      <c r="AL217" s="957">
        <f t="shared" si="117"/>
        <v>31278</v>
      </c>
      <c r="AM217" s="317">
        <f t="shared" si="118"/>
        <v>711321.66</v>
      </c>
      <c r="AN217" s="957">
        <f t="shared" si="118"/>
        <v>711321.66</v>
      </c>
      <c r="AO217" s="317">
        <f t="shared" si="114"/>
        <v>77823.399999999994</v>
      </c>
      <c r="AP217" s="28">
        <f t="shared" si="108"/>
        <v>77823.400000000023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+'NF-KSF-TRIAL-BAL-2025'!O218+'RA-TRIAL-BAL-2025'!O218+'DES-TRIAL-BAL-2025'!O218+'DMP-TRIAL-BAL-2025'!O218</f>
        <v>0</v>
      </c>
      <c r="W218" s="520">
        <f>+'NF-KSF-TRIAL-BAL-2025'!P218+'RA-TRIAL-BAL-2025'!P218+'DES-TRIAL-BAL-2025'!P218+'DMP-TRIAL-BAL-2025'!P218</f>
        <v>0</v>
      </c>
      <c r="X218" s="578">
        <f>+'NF-KSF-TRIAL-BAL-2025'!Q218+'RA-TRIAL-BAL-2025'!Q218+'DES-TRIAL-BAL-2025'!Q218+'DMP-TRIAL-BAL-2025'!Q218</f>
        <v>0</v>
      </c>
      <c r="Y218" s="577">
        <f>+'NF-KSF-TRIAL-BAL-2025'!R218+'RA-TRIAL-BAL-2025'!R218+'DES-TRIAL-BAL-2025'!R218+'DMP-TRIAL-BAL-2025'!R218</f>
        <v>0</v>
      </c>
      <c r="Z218" s="578">
        <f>+'NF-KSF-TRIAL-BAL-2025'!S218+'RA-TRIAL-BAL-2025'!S218+'DES-TRIAL-BAL-2025'!S218+'DMP-TRIAL-BAL-2025'!S218</f>
        <v>0</v>
      </c>
      <c r="AA218" s="579">
        <f>+'NF-KSF-TRIAL-BAL-2025'!T218+'RA-TRIAL-BAL-2025'!T218+'DES-TRIAL-BAL-2025'!T218+'DMP-TRIAL-BAL-2025'!T218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+'NF-KSF-TRIAL-BAL-2025'!O219+'RA-TRIAL-BAL-2025'!O219+'DES-TRIAL-BAL-2025'!O219+'DMP-TRIAL-BAL-2025'!O219</f>
        <v>0</v>
      </c>
      <c r="W219" s="520">
        <f>+'NF-KSF-TRIAL-BAL-2025'!P219+'RA-TRIAL-BAL-2025'!P219+'DES-TRIAL-BAL-2025'!P219+'DMP-TRIAL-BAL-2025'!P219</f>
        <v>0</v>
      </c>
      <c r="X219" s="578">
        <f>+'NF-KSF-TRIAL-BAL-2025'!Q219+'RA-TRIAL-BAL-2025'!Q219+'DES-TRIAL-BAL-2025'!Q219+'DMP-TRIAL-BAL-2025'!Q219</f>
        <v>0</v>
      </c>
      <c r="Y219" s="577">
        <f>+'NF-KSF-TRIAL-BAL-2025'!R219+'RA-TRIAL-BAL-2025'!R219+'DES-TRIAL-BAL-2025'!R219+'DMP-TRIAL-BAL-2025'!R219</f>
        <v>0</v>
      </c>
      <c r="Z219" s="578">
        <f>+'NF-KSF-TRIAL-BAL-2025'!S219+'RA-TRIAL-BAL-2025'!S219+'DES-TRIAL-BAL-2025'!S219+'DMP-TRIAL-BAL-2025'!S219</f>
        <v>0</v>
      </c>
      <c r="AA219" s="579">
        <f>+'NF-KSF-TRIAL-BAL-2025'!T219+'RA-TRIAL-BAL-2025'!T219+'DES-TRIAL-BAL-2025'!T219+'DMP-TRIAL-BAL-2025'!T219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+'NF-KSF-TRIAL-BAL-2025'!O220+'RA-TRIAL-BAL-2025'!O220+'DES-TRIAL-BAL-2025'!O220+'DMP-TRIAL-BAL-2025'!O220</f>
        <v>0</v>
      </c>
      <c r="W220" s="520">
        <f>+'NF-KSF-TRIAL-BAL-2025'!P220+'RA-TRIAL-BAL-2025'!P220+'DES-TRIAL-BAL-2025'!P220+'DMP-TRIAL-BAL-2025'!P220</f>
        <v>0</v>
      </c>
      <c r="X220" s="578">
        <f>+'NF-KSF-TRIAL-BAL-2025'!Q220+'RA-TRIAL-BAL-2025'!Q220+'DES-TRIAL-BAL-2025'!Q220+'DMP-TRIAL-BAL-2025'!Q220</f>
        <v>0</v>
      </c>
      <c r="Y220" s="577">
        <f>+'NF-KSF-TRIAL-BAL-2025'!R220+'RA-TRIAL-BAL-2025'!R220+'DES-TRIAL-BAL-2025'!R220+'DMP-TRIAL-BAL-2025'!R220</f>
        <v>0</v>
      </c>
      <c r="Z220" s="578">
        <f>+'NF-KSF-TRIAL-BAL-2025'!S220+'RA-TRIAL-BAL-2025'!S220+'DES-TRIAL-BAL-2025'!S220+'DMP-TRIAL-BAL-2025'!S220</f>
        <v>0</v>
      </c>
      <c r="AA220" s="579">
        <f>+'NF-KSF-TRIAL-BAL-2025'!T220+'RA-TRIAL-BAL-2025'!T220+'DES-TRIAL-BAL-2025'!T220+'DMP-TRIAL-BAL-2025'!T220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+'NF-KSF-TRIAL-BAL-2025'!O221+'RA-TRIAL-BAL-2025'!O221+'DES-TRIAL-BAL-2025'!O221+'DMP-TRIAL-BAL-2025'!O221</f>
        <v>0</v>
      </c>
      <c r="W221" s="520">
        <f>+'NF-KSF-TRIAL-BAL-2025'!P221+'RA-TRIAL-BAL-2025'!P221+'DES-TRIAL-BAL-2025'!P221+'DMP-TRIAL-BAL-2025'!P221</f>
        <v>0</v>
      </c>
      <c r="X221" s="578">
        <f>+'NF-KSF-TRIAL-BAL-2025'!Q221+'RA-TRIAL-BAL-2025'!Q221+'DES-TRIAL-BAL-2025'!Q221+'DMP-TRIAL-BAL-2025'!Q221</f>
        <v>0</v>
      </c>
      <c r="Y221" s="577">
        <f>+'NF-KSF-TRIAL-BAL-2025'!R221+'RA-TRIAL-BAL-2025'!R221+'DES-TRIAL-BAL-2025'!R221+'DMP-TRIAL-BAL-2025'!R221</f>
        <v>0</v>
      </c>
      <c r="Z221" s="578">
        <f>+'NF-KSF-TRIAL-BAL-2025'!S221+'RA-TRIAL-BAL-2025'!S221+'DES-TRIAL-BAL-2025'!S221+'DMP-TRIAL-BAL-2025'!S221</f>
        <v>0</v>
      </c>
      <c r="AA221" s="579">
        <f>+'NF-KSF-TRIAL-BAL-2025'!T221+'RA-TRIAL-BAL-2025'!T221+'DES-TRIAL-BAL-2025'!T221+'DMP-TRIAL-BAL-2025'!T221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+'NF-KSF-TRIAL-BAL-2025'!O222+'RA-TRIAL-BAL-2025'!O222+'DES-TRIAL-BAL-2025'!O222+'DMP-TRIAL-BAL-2025'!O222</f>
        <v>0</v>
      </c>
      <c r="W222" s="520">
        <f>+'NF-KSF-TRIAL-BAL-2025'!P222+'RA-TRIAL-BAL-2025'!P222+'DES-TRIAL-BAL-2025'!P222+'DMP-TRIAL-BAL-2025'!P222</f>
        <v>0</v>
      </c>
      <c r="X222" s="578">
        <f>+'NF-KSF-TRIAL-BAL-2025'!Q222+'RA-TRIAL-BAL-2025'!Q222+'DES-TRIAL-BAL-2025'!Q222+'DMP-TRIAL-BAL-2025'!Q222</f>
        <v>0</v>
      </c>
      <c r="Y222" s="577">
        <f>+'NF-KSF-TRIAL-BAL-2025'!R222+'RA-TRIAL-BAL-2025'!R222+'DES-TRIAL-BAL-2025'!R222+'DMP-TRIAL-BAL-2025'!R222</f>
        <v>0</v>
      </c>
      <c r="Z222" s="578">
        <f>+'NF-KSF-TRIAL-BAL-2025'!S222+'RA-TRIAL-BAL-2025'!S222+'DES-TRIAL-BAL-2025'!S222+'DMP-TRIAL-BAL-2025'!S222</f>
        <v>0</v>
      </c>
      <c r="AA222" s="579">
        <f>+'NF-KSF-TRIAL-BAL-2025'!T222+'RA-TRIAL-BAL-2025'!T222+'DES-TRIAL-BAL-2025'!T222+'DMP-TRIAL-BAL-2025'!T222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+'NF-KSF-TRIAL-BAL-2025'!O223+'RA-TRIAL-BAL-2025'!O223+'DES-TRIAL-BAL-2025'!O223+'DMP-TRIAL-BAL-2025'!O223</f>
        <v>0</v>
      </c>
      <c r="W223" s="520">
        <f>+'NF-KSF-TRIAL-BAL-2025'!P223+'RA-TRIAL-BAL-2025'!P223+'DES-TRIAL-BAL-2025'!P223+'DMP-TRIAL-BAL-2025'!P223</f>
        <v>0</v>
      </c>
      <c r="X223" s="578">
        <f>+'NF-KSF-TRIAL-BAL-2025'!Q223+'RA-TRIAL-BAL-2025'!Q223+'DES-TRIAL-BAL-2025'!Q223+'DMP-TRIAL-BAL-2025'!Q223</f>
        <v>0</v>
      </c>
      <c r="Y223" s="577">
        <f>+'NF-KSF-TRIAL-BAL-2025'!R223+'RA-TRIAL-BAL-2025'!R223+'DES-TRIAL-BAL-2025'!R223+'DMP-TRIAL-BAL-2025'!R223</f>
        <v>0</v>
      </c>
      <c r="Z223" s="578">
        <f>+'NF-KSF-TRIAL-BAL-2025'!S223+'RA-TRIAL-BAL-2025'!S223+'DES-TRIAL-BAL-2025'!S223+'DMP-TRIAL-BAL-2025'!S223</f>
        <v>0</v>
      </c>
      <c r="AA223" s="579">
        <f>+'NF-KSF-TRIAL-BAL-2025'!T223+'RA-TRIAL-BAL-2025'!T223+'DES-TRIAL-BAL-2025'!T223+'DMP-TRIAL-BAL-2025'!T223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+'NF-KSF-TRIAL-BAL-2025'!O224+'RA-TRIAL-BAL-2025'!O224+'DES-TRIAL-BAL-2025'!O224+'DMP-TRIAL-BAL-2025'!O224</f>
        <v>0</v>
      </c>
      <c r="W224" s="520">
        <f>+'NF-KSF-TRIAL-BAL-2025'!P224+'RA-TRIAL-BAL-2025'!P224+'DES-TRIAL-BAL-2025'!P224+'DMP-TRIAL-BAL-2025'!P224</f>
        <v>0</v>
      </c>
      <c r="X224" s="578">
        <f>+'NF-KSF-TRIAL-BAL-2025'!Q224+'RA-TRIAL-BAL-2025'!Q224+'DES-TRIAL-BAL-2025'!Q224+'DMP-TRIAL-BAL-2025'!Q224</f>
        <v>0</v>
      </c>
      <c r="Y224" s="577">
        <f>+'NF-KSF-TRIAL-BAL-2025'!R224+'RA-TRIAL-BAL-2025'!R224+'DES-TRIAL-BAL-2025'!R224+'DMP-TRIAL-BAL-2025'!R224</f>
        <v>0</v>
      </c>
      <c r="Z224" s="578">
        <f>+'NF-KSF-TRIAL-BAL-2025'!S224+'RA-TRIAL-BAL-2025'!S224+'DES-TRIAL-BAL-2025'!S224+'DMP-TRIAL-BAL-2025'!S224</f>
        <v>0</v>
      </c>
      <c r="AA224" s="579">
        <f>+'NF-KSF-TRIAL-BAL-2025'!T224+'RA-TRIAL-BAL-2025'!T224+'DES-TRIAL-BAL-2025'!T224+'DMP-TRIAL-BAL-2025'!T224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+'NF-KSF-TRIAL-BAL-2025'!O225+'RA-TRIAL-BAL-2025'!O225+'DES-TRIAL-BAL-2025'!O225+'DMP-TRIAL-BAL-2025'!O225</f>
        <v>0</v>
      </c>
      <c r="W225" s="520">
        <f>+'NF-KSF-TRIAL-BAL-2025'!P225+'RA-TRIAL-BAL-2025'!P225+'DES-TRIAL-BAL-2025'!P225+'DMP-TRIAL-BAL-2025'!P225</f>
        <v>0</v>
      </c>
      <c r="X225" s="578">
        <f>+'NF-KSF-TRIAL-BAL-2025'!Q225+'RA-TRIAL-BAL-2025'!Q225+'DES-TRIAL-BAL-2025'!Q225+'DMP-TRIAL-BAL-2025'!Q225</f>
        <v>0</v>
      </c>
      <c r="Y225" s="577">
        <f>+'NF-KSF-TRIAL-BAL-2025'!R225+'RA-TRIAL-BAL-2025'!R225+'DES-TRIAL-BAL-2025'!R225+'DMP-TRIAL-BAL-2025'!R225</f>
        <v>0</v>
      </c>
      <c r="Z225" s="578">
        <f>+'NF-KSF-TRIAL-BAL-2025'!S225+'RA-TRIAL-BAL-2025'!S225+'DES-TRIAL-BAL-2025'!S225+'DMP-TRIAL-BAL-2025'!S225</f>
        <v>0</v>
      </c>
      <c r="AA225" s="579">
        <f>+'NF-KSF-TRIAL-BAL-2025'!T225+'RA-TRIAL-BAL-2025'!T225+'DES-TRIAL-BAL-2025'!T225+'DMP-TRIAL-BAL-2025'!T225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4850</v>
      </c>
      <c r="Q226" s="316"/>
      <c r="R226" s="315">
        <v>6973.7</v>
      </c>
      <c r="S226" s="570">
        <v>0</v>
      </c>
      <c r="T226" s="571">
        <f>+IF(ABS(+O226+Q226)&lt;=ABS(P226+R226),-O226+P226-Q226+R226,0)</f>
        <v>11823.7</v>
      </c>
      <c r="U226" s="51"/>
      <c r="V226" s="532">
        <f>+'NF-KSF-TRIAL-BAL-2025'!O226+'RA-TRIAL-BAL-2025'!O226+'DES-TRIAL-BAL-2025'!O226+'DMP-TRIAL-BAL-2025'!O226</f>
        <v>0</v>
      </c>
      <c r="W226" s="520">
        <f>+'NF-KSF-TRIAL-BAL-2025'!P226+'RA-TRIAL-BAL-2025'!P226+'DES-TRIAL-BAL-2025'!P226+'DMP-TRIAL-BAL-2025'!P226</f>
        <v>0</v>
      </c>
      <c r="X226" s="578">
        <f>+'NF-KSF-TRIAL-BAL-2025'!Q226+'RA-TRIAL-BAL-2025'!Q226+'DES-TRIAL-BAL-2025'!Q226+'DMP-TRIAL-BAL-2025'!Q226</f>
        <v>0</v>
      </c>
      <c r="Y226" s="577">
        <f>+'NF-KSF-TRIAL-BAL-2025'!R226+'RA-TRIAL-BAL-2025'!R226+'DES-TRIAL-BAL-2025'!R226+'DMP-TRIAL-BAL-2025'!R226</f>
        <v>0</v>
      </c>
      <c r="Z226" s="578">
        <f>+'NF-KSF-TRIAL-BAL-2025'!S226+'RA-TRIAL-BAL-2025'!S226+'DES-TRIAL-BAL-2025'!S226+'DMP-TRIAL-BAL-2025'!S226</f>
        <v>0</v>
      </c>
      <c r="AA226" s="579">
        <f>+'NF-KSF-TRIAL-BAL-2025'!T226+'RA-TRIAL-BAL-2025'!T226+'DES-TRIAL-BAL-2025'!T226+'DMP-TRIAL-BAL-2025'!T226</f>
        <v>0</v>
      </c>
      <c r="AB226" s="51"/>
      <c r="AC226" s="566">
        <v>0</v>
      </c>
      <c r="AD226" s="567">
        <v>334092.12</v>
      </c>
      <c r="AE226" s="122">
        <v>20007.32</v>
      </c>
      <c r="AF226" s="315">
        <v>29539.54</v>
      </c>
      <c r="AG226" s="570">
        <v>0</v>
      </c>
      <c r="AH226" s="571">
        <f>+IF(ABS(+AC226+AE226)&lt;=ABS(AD226+AF226),-AC226+AD226-AE226+AF226,0)</f>
        <v>343624.33999999997</v>
      </c>
      <c r="AI226" s="51"/>
      <c r="AJ226" s="1470">
        <f t="shared" si="124"/>
        <v>4831</v>
      </c>
      <c r="AK226" s="8">
        <v>0</v>
      </c>
      <c r="AL226" s="957">
        <f>+ROUND(+P226+W226+AD226,2)</f>
        <v>338942.12</v>
      </c>
      <c r="AM226" s="317">
        <f t="shared" si="125"/>
        <v>20007.32</v>
      </c>
      <c r="AN226" s="957">
        <f t="shared" si="125"/>
        <v>36513.24</v>
      </c>
      <c r="AO226" s="29">
        <v>0</v>
      </c>
      <c r="AP226" s="28">
        <f>+T226+AA226+AH226</f>
        <v>355448.04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+'NF-KSF-TRIAL-BAL-2025'!O227+'RA-TRIAL-BAL-2025'!O227+'DES-TRIAL-BAL-2025'!O227+'DMP-TRIAL-BAL-2025'!O227</f>
        <v>0</v>
      </c>
      <c r="W227" s="520">
        <f>+'NF-KSF-TRIAL-BAL-2025'!P227+'RA-TRIAL-BAL-2025'!P227+'DES-TRIAL-BAL-2025'!P227+'DMP-TRIAL-BAL-2025'!P227</f>
        <v>0</v>
      </c>
      <c r="X227" s="578">
        <f>+'NF-KSF-TRIAL-BAL-2025'!Q227+'RA-TRIAL-BAL-2025'!Q227+'DES-TRIAL-BAL-2025'!Q227+'DMP-TRIAL-BAL-2025'!Q227</f>
        <v>0</v>
      </c>
      <c r="Y227" s="577">
        <f>+'NF-KSF-TRIAL-BAL-2025'!R227+'RA-TRIAL-BAL-2025'!R227+'DES-TRIAL-BAL-2025'!R227+'DMP-TRIAL-BAL-2025'!R227</f>
        <v>0</v>
      </c>
      <c r="Z227" s="578">
        <f>+'NF-KSF-TRIAL-BAL-2025'!S227+'RA-TRIAL-BAL-2025'!S227+'DES-TRIAL-BAL-2025'!S227+'DMP-TRIAL-BAL-2025'!S227</f>
        <v>0</v>
      </c>
      <c r="AA227" s="579">
        <f>+'NF-KSF-TRIAL-BAL-2025'!T227+'RA-TRIAL-BAL-2025'!T227+'DES-TRIAL-BAL-2025'!T227+'DMP-TRIAL-BAL-2025'!T227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+'NF-KSF-TRIAL-BAL-2025'!O228+'RA-TRIAL-BAL-2025'!O228+'DES-TRIAL-BAL-2025'!O228+'DMP-TRIAL-BAL-2025'!O228</f>
        <v>0</v>
      </c>
      <c r="W228" s="520">
        <f>+'NF-KSF-TRIAL-BAL-2025'!P228+'RA-TRIAL-BAL-2025'!P228+'DES-TRIAL-BAL-2025'!P228+'DMP-TRIAL-BAL-2025'!P228</f>
        <v>0</v>
      </c>
      <c r="X228" s="578">
        <f>+'NF-KSF-TRIAL-BAL-2025'!Q228+'RA-TRIAL-BAL-2025'!Q228+'DES-TRIAL-BAL-2025'!Q228+'DMP-TRIAL-BAL-2025'!Q228</f>
        <v>0</v>
      </c>
      <c r="Y228" s="577">
        <f>+'NF-KSF-TRIAL-BAL-2025'!R228+'RA-TRIAL-BAL-2025'!R228+'DES-TRIAL-BAL-2025'!R228+'DMP-TRIAL-BAL-2025'!R228</f>
        <v>0</v>
      </c>
      <c r="Z228" s="578">
        <f>+'NF-KSF-TRIAL-BAL-2025'!S228+'RA-TRIAL-BAL-2025'!S228+'DES-TRIAL-BAL-2025'!S228+'DMP-TRIAL-BAL-2025'!S228</f>
        <v>0</v>
      </c>
      <c r="AA228" s="579">
        <f>+'NF-KSF-TRIAL-BAL-2025'!T228+'RA-TRIAL-BAL-2025'!T228+'DES-TRIAL-BAL-2025'!T228+'DMP-TRIAL-BAL-2025'!T228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+'NF-KSF-TRIAL-BAL-2025'!O229+'RA-TRIAL-BAL-2025'!O229+'DES-TRIAL-BAL-2025'!O229+'DMP-TRIAL-BAL-2025'!O229</f>
        <v>0</v>
      </c>
      <c r="W229" s="520">
        <f>+'NF-KSF-TRIAL-BAL-2025'!P229+'RA-TRIAL-BAL-2025'!P229+'DES-TRIAL-BAL-2025'!P229+'DMP-TRIAL-BAL-2025'!P229</f>
        <v>0</v>
      </c>
      <c r="X229" s="578">
        <f>+'NF-KSF-TRIAL-BAL-2025'!Q229+'RA-TRIAL-BAL-2025'!Q229+'DES-TRIAL-BAL-2025'!Q229+'DMP-TRIAL-BAL-2025'!Q229</f>
        <v>0</v>
      </c>
      <c r="Y229" s="577">
        <f>+'NF-KSF-TRIAL-BAL-2025'!R229+'RA-TRIAL-BAL-2025'!R229+'DES-TRIAL-BAL-2025'!R229+'DMP-TRIAL-BAL-2025'!R229</f>
        <v>0</v>
      </c>
      <c r="Z229" s="578">
        <f>+'NF-KSF-TRIAL-BAL-2025'!S229+'RA-TRIAL-BAL-2025'!S229+'DES-TRIAL-BAL-2025'!S229+'DMP-TRIAL-BAL-2025'!S229</f>
        <v>0</v>
      </c>
      <c r="AA229" s="579">
        <f>+'NF-KSF-TRIAL-BAL-2025'!T229+'RA-TRIAL-BAL-2025'!T229+'DES-TRIAL-BAL-2025'!T229+'DMP-TRIAL-BAL-2025'!T229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+'NF-KSF-TRIAL-BAL-2025'!O230+'RA-TRIAL-BAL-2025'!O230+'DES-TRIAL-BAL-2025'!O230+'DMP-TRIAL-BAL-2025'!O230</f>
        <v>0</v>
      </c>
      <c r="W230" s="520">
        <f>+'NF-KSF-TRIAL-BAL-2025'!P230+'RA-TRIAL-BAL-2025'!P230+'DES-TRIAL-BAL-2025'!P230+'DMP-TRIAL-BAL-2025'!P230</f>
        <v>0</v>
      </c>
      <c r="X230" s="578">
        <f>+'NF-KSF-TRIAL-BAL-2025'!Q230+'RA-TRIAL-BAL-2025'!Q230+'DES-TRIAL-BAL-2025'!Q230+'DMP-TRIAL-BAL-2025'!Q230</f>
        <v>0</v>
      </c>
      <c r="Y230" s="577">
        <f>+'NF-KSF-TRIAL-BAL-2025'!R230+'RA-TRIAL-BAL-2025'!R230+'DES-TRIAL-BAL-2025'!R230+'DMP-TRIAL-BAL-2025'!R230</f>
        <v>0</v>
      </c>
      <c r="Z230" s="578">
        <f>+'NF-KSF-TRIAL-BAL-2025'!S230+'RA-TRIAL-BAL-2025'!S230+'DES-TRIAL-BAL-2025'!S230+'DMP-TRIAL-BAL-2025'!S230</f>
        <v>0</v>
      </c>
      <c r="AA230" s="579">
        <f>+'NF-KSF-TRIAL-BAL-2025'!T230+'RA-TRIAL-BAL-2025'!T230+'DES-TRIAL-BAL-2025'!T230+'DMP-TRIAL-BAL-2025'!T230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+'NF-KSF-TRIAL-BAL-2025'!O231+'RA-TRIAL-BAL-2025'!O231+'DES-TRIAL-BAL-2025'!O231+'DMP-TRIAL-BAL-2025'!O231</f>
        <v>0</v>
      </c>
      <c r="W231" s="520">
        <f>+'NF-KSF-TRIAL-BAL-2025'!P231+'RA-TRIAL-BAL-2025'!P231+'DES-TRIAL-BAL-2025'!P231+'DMP-TRIAL-BAL-2025'!P231</f>
        <v>0</v>
      </c>
      <c r="X231" s="578">
        <f>+'NF-KSF-TRIAL-BAL-2025'!Q231+'RA-TRIAL-BAL-2025'!Q231+'DES-TRIAL-BAL-2025'!Q231+'DMP-TRIAL-BAL-2025'!Q231</f>
        <v>0</v>
      </c>
      <c r="Y231" s="577">
        <f>+'NF-KSF-TRIAL-BAL-2025'!R231+'RA-TRIAL-BAL-2025'!R231+'DES-TRIAL-BAL-2025'!R231+'DMP-TRIAL-BAL-2025'!R231</f>
        <v>0</v>
      </c>
      <c r="Z231" s="578">
        <f>+'NF-KSF-TRIAL-BAL-2025'!S231+'RA-TRIAL-BAL-2025'!S231+'DES-TRIAL-BAL-2025'!S231+'DMP-TRIAL-BAL-2025'!S231</f>
        <v>0</v>
      </c>
      <c r="AA231" s="579">
        <f>+'NF-KSF-TRIAL-BAL-2025'!T231+'RA-TRIAL-BAL-2025'!T231+'DES-TRIAL-BAL-2025'!T231+'DMP-TRIAL-BAL-2025'!T231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+'NF-KSF-TRIAL-BAL-2025'!O232+'RA-TRIAL-BAL-2025'!O232+'DES-TRIAL-BAL-2025'!O232+'DMP-TRIAL-BAL-2025'!O232</f>
        <v>0</v>
      </c>
      <c r="W232" s="520">
        <f>+'NF-KSF-TRIAL-BAL-2025'!P232+'RA-TRIAL-BAL-2025'!P232+'DES-TRIAL-BAL-2025'!P232+'DMP-TRIAL-BAL-2025'!P232</f>
        <v>0</v>
      </c>
      <c r="X232" s="578">
        <f>+'NF-KSF-TRIAL-BAL-2025'!Q232+'RA-TRIAL-BAL-2025'!Q232+'DES-TRIAL-BAL-2025'!Q232+'DMP-TRIAL-BAL-2025'!Q232</f>
        <v>0</v>
      </c>
      <c r="Y232" s="577">
        <f>+'NF-KSF-TRIAL-BAL-2025'!R232+'RA-TRIAL-BAL-2025'!R232+'DES-TRIAL-BAL-2025'!R232+'DMP-TRIAL-BAL-2025'!R232</f>
        <v>0</v>
      </c>
      <c r="Z232" s="578">
        <f>+'NF-KSF-TRIAL-BAL-2025'!S232+'RA-TRIAL-BAL-2025'!S232+'DES-TRIAL-BAL-2025'!S232+'DMP-TRIAL-BAL-2025'!S232</f>
        <v>0</v>
      </c>
      <c r="AA232" s="579">
        <f>+'NF-KSF-TRIAL-BAL-2025'!T232+'RA-TRIAL-BAL-2025'!T232+'DES-TRIAL-BAL-2025'!T232+'DMP-TRIAL-BAL-2025'!T232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+'NF-KSF-TRIAL-BAL-2025'!O233+'RA-TRIAL-BAL-2025'!O233+'DES-TRIAL-BAL-2025'!O233+'DMP-TRIAL-BAL-2025'!O233</f>
        <v>0</v>
      </c>
      <c r="W233" s="520">
        <f>+'NF-KSF-TRIAL-BAL-2025'!P233+'RA-TRIAL-BAL-2025'!P233+'DES-TRIAL-BAL-2025'!P233+'DMP-TRIAL-BAL-2025'!P233</f>
        <v>0</v>
      </c>
      <c r="X233" s="578">
        <f>+'NF-KSF-TRIAL-BAL-2025'!Q233+'RA-TRIAL-BAL-2025'!Q233+'DES-TRIAL-BAL-2025'!Q233+'DMP-TRIAL-BAL-2025'!Q233</f>
        <v>0</v>
      </c>
      <c r="Y233" s="577">
        <f>+'NF-KSF-TRIAL-BAL-2025'!R233+'RA-TRIAL-BAL-2025'!R233+'DES-TRIAL-BAL-2025'!R233+'DMP-TRIAL-BAL-2025'!R233</f>
        <v>0</v>
      </c>
      <c r="Z233" s="578">
        <f>+'NF-KSF-TRIAL-BAL-2025'!S233+'RA-TRIAL-BAL-2025'!S233+'DES-TRIAL-BAL-2025'!S233+'DMP-TRIAL-BAL-2025'!S233</f>
        <v>0</v>
      </c>
      <c r="AA233" s="579">
        <f>+'NF-KSF-TRIAL-BAL-2025'!T233+'RA-TRIAL-BAL-2025'!T233+'DES-TRIAL-BAL-2025'!T233+'DMP-TRIAL-BAL-2025'!T233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+'NF-KSF-TRIAL-BAL-2025'!O234+'RA-TRIAL-BAL-2025'!O234+'DES-TRIAL-BAL-2025'!O234+'DMP-TRIAL-BAL-2025'!O234</f>
        <v>0</v>
      </c>
      <c r="W234" s="520">
        <f>+'NF-KSF-TRIAL-BAL-2025'!P234+'RA-TRIAL-BAL-2025'!P234+'DES-TRIAL-BAL-2025'!P234+'DMP-TRIAL-BAL-2025'!P234</f>
        <v>0</v>
      </c>
      <c r="X234" s="578">
        <f>+'NF-KSF-TRIAL-BAL-2025'!Q234+'RA-TRIAL-BAL-2025'!Q234+'DES-TRIAL-BAL-2025'!Q234+'DMP-TRIAL-BAL-2025'!Q234</f>
        <v>0</v>
      </c>
      <c r="Y234" s="577">
        <f>+'NF-KSF-TRIAL-BAL-2025'!R234+'RA-TRIAL-BAL-2025'!R234+'DES-TRIAL-BAL-2025'!R234+'DMP-TRIAL-BAL-2025'!R234</f>
        <v>0</v>
      </c>
      <c r="Z234" s="578">
        <f>+'NF-KSF-TRIAL-BAL-2025'!S234+'RA-TRIAL-BAL-2025'!S234+'DES-TRIAL-BAL-2025'!S234+'DMP-TRIAL-BAL-2025'!S234</f>
        <v>0</v>
      </c>
      <c r="AA234" s="579">
        <f>+'NF-KSF-TRIAL-BAL-2025'!T234+'RA-TRIAL-BAL-2025'!T234+'DES-TRIAL-BAL-2025'!T234+'DMP-TRIAL-BAL-2025'!T234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+'NF-KSF-TRIAL-BAL-2025'!O235+'RA-TRIAL-BAL-2025'!O235+'DES-TRIAL-BAL-2025'!O235+'DMP-TRIAL-BAL-2025'!O235</f>
        <v>0</v>
      </c>
      <c r="W235" s="520">
        <f>+'NF-KSF-TRIAL-BAL-2025'!P235+'RA-TRIAL-BAL-2025'!P235+'DES-TRIAL-BAL-2025'!P235+'DMP-TRIAL-BAL-2025'!P235</f>
        <v>0</v>
      </c>
      <c r="X235" s="578">
        <f>+'NF-KSF-TRIAL-BAL-2025'!Q235+'RA-TRIAL-BAL-2025'!Q235+'DES-TRIAL-BAL-2025'!Q235+'DMP-TRIAL-BAL-2025'!Q235</f>
        <v>0</v>
      </c>
      <c r="Y235" s="577">
        <f>+'NF-KSF-TRIAL-BAL-2025'!R235+'RA-TRIAL-BAL-2025'!R235+'DES-TRIAL-BAL-2025'!R235+'DMP-TRIAL-BAL-2025'!R235</f>
        <v>0</v>
      </c>
      <c r="Z235" s="578">
        <f>+'NF-KSF-TRIAL-BAL-2025'!S235+'RA-TRIAL-BAL-2025'!S235+'DES-TRIAL-BAL-2025'!S235+'DMP-TRIAL-BAL-2025'!S235</f>
        <v>0</v>
      </c>
      <c r="AA235" s="579">
        <f>+'NF-KSF-TRIAL-BAL-2025'!T235+'RA-TRIAL-BAL-2025'!T235+'DES-TRIAL-BAL-2025'!T235+'DMP-TRIAL-BAL-2025'!T235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+'NF-KSF-TRIAL-BAL-2025'!O236+'RA-TRIAL-BAL-2025'!O236+'DES-TRIAL-BAL-2025'!O236+'DMP-TRIAL-BAL-2025'!O236</f>
        <v>0</v>
      </c>
      <c r="W236" s="520">
        <f>+'NF-KSF-TRIAL-BAL-2025'!P236+'RA-TRIAL-BAL-2025'!P236+'DES-TRIAL-BAL-2025'!P236+'DMP-TRIAL-BAL-2025'!P236</f>
        <v>0</v>
      </c>
      <c r="X236" s="578">
        <f>+'NF-KSF-TRIAL-BAL-2025'!Q236+'RA-TRIAL-BAL-2025'!Q236+'DES-TRIAL-BAL-2025'!Q236+'DMP-TRIAL-BAL-2025'!Q236</f>
        <v>0</v>
      </c>
      <c r="Y236" s="577">
        <f>+'NF-KSF-TRIAL-BAL-2025'!R236+'RA-TRIAL-BAL-2025'!R236+'DES-TRIAL-BAL-2025'!R236+'DMP-TRIAL-BAL-2025'!R236</f>
        <v>0</v>
      </c>
      <c r="Z236" s="578">
        <f>+'NF-KSF-TRIAL-BAL-2025'!S236+'RA-TRIAL-BAL-2025'!S236+'DES-TRIAL-BAL-2025'!S236+'DMP-TRIAL-BAL-2025'!S236</f>
        <v>0</v>
      </c>
      <c r="AA236" s="579">
        <f>+'NF-KSF-TRIAL-BAL-2025'!T236+'RA-TRIAL-BAL-2025'!T236+'DES-TRIAL-BAL-2025'!T236+'DMP-TRIAL-BAL-2025'!T236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+'NF-KSF-TRIAL-BAL-2025'!O237+'RA-TRIAL-BAL-2025'!O237+'DES-TRIAL-BAL-2025'!O237+'DMP-TRIAL-BAL-2025'!O237</f>
        <v>0</v>
      </c>
      <c r="W237" s="520">
        <f>+'NF-KSF-TRIAL-BAL-2025'!P237+'RA-TRIAL-BAL-2025'!P237+'DES-TRIAL-BAL-2025'!P237+'DMP-TRIAL-BAL-2025'!P237</f>
        <v>0</v>
      </c>
      <c r="X237" s="578">
        <f>+'NF-KSF-TRIAL-BAL-2025'!Q237+'RA-TRIAL-BAL-2025'!Q237+'DES-TRIAL-BAL-2025'!Q237+'DMP-TRIAL-BAL-2025'!Q237</f>
        <v>0</v>
      </c>
      <c r="Y237" s="577">
        <f>+'NF-KSF-TRIAL-BAL-2025'!R237+'RA-TRIAL-BAL-2025'!R237+'DES-TRIAL-BAL-2025'!R237+'DMP-TRIAL-BAL-2025'!R237</f>
        <v>0</v>
      </c>
      <c r="Z237" s="578">
        <f>+'NF-KSF-TRIAL-BAL-2025'!S237+'RA-TRIAL-BAL-2025'!S237+'DES-TRIAL-BAL-2025'!S237+'DMP-TRIAL-BAL-2025'!S237</f>
        <v>0</v>
      </c>
      <c r="AA237" s="579">
        <f>+'NF-KSF-TRIAL-BAL-2025'!T237+'RA-TRIAL-BAL-2025'!T237+'DES-TRIAL-BAL-2025'!T237+'DMP-TRIAL-BAL-2025'!T237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+'NF-KSF-TRIAL-BAL-2025'!O238+'RA-TRIAL-BAL-2025'!O238+'DES-TRIAL-BAL-2025'!O238+'DMP-TRIAL-BAL-2025'!O238</f>
        <v>0</v>
      </c>
      <c r="W238" s="520">
        <f>+'NF-KSF-TRIAL-BAL-2025'!P238+'RA-TRIAL-BAL-2025'!P238+'DES-TRIAL-BAL-2025'!P238+'DMP-TRIAL-BAL-2025'!P238</f>
        <v>0</v>
      </c>
      <c r="X238" s="578">
        <f>+'NF-KSF-TRIAL-BAL-2025'!Q238+'RA-TRIAL-BAL-2025'!Q238+'DES-TRIAL-BAL-2025'!Q238+'DMP-TRIAL-BAL-2025'!Q238</f>
        <v>0</v>
      </c>
      <c r="Y238" s="577">
        <f>+'NF-KSF-TRIAL-BAL-2025'!R238+'RA-TRIAL-BAL-2025'!R238+'DES-TRIAL-BAL-2025'!R238+'DMP-TRIAL-BAL-2025'!R238</f>
        <v>0</v>
      </c>
      <c r="Z238" s="578">
        <f>+'NF-KSF-TRIAL-BAL-2025'!S238+'RA-TRIAL-BAL-2025'!S238+'DES-TRIAL-BAL-2025'!S238+'DMP-TRIAL-BAL-2025'!S238</f>
        <v>0</v>
      </c>
      <c r="AA238" s="579">
        <f>+'NF-KSF-TRIAL-BAL-2025'!T238+'RA-TRIAL-BAL-2025'!T238+'DES-TRIAL-BAL-2025'!T238+'DMP-TRIAL-BAL-2025'!T238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+'NF-KSF-TRIAL-BAL-2025'!O239+'RA-TRIAL-BAL-2025'!O239+'DES-TRIAL-BAL-2025'!O239+'DMP-TRIAL-BAL-2025'!O239</f>
        <v>0</v>
      </c>
      <c r="W239" s="520">
        <f>+'NF-KSF-TRIAL-BAL-2025'!P239+'RA-TRIAL-BAL-2025'!P239+'DES-TRIAL-BAL-2025'!P239+'DMP-TRIAL-BAL-2025'!P239</f>
        <v>0</v>
      </c>
      <c r="X239" s="578">
        <f>+'NF-KSF-TRIAL-BAL-2025'!Q239+'RA-TRIAL-BAL-2025'!Q239+'DES-TRIAL-BAL-2025'!Q239+'DMP-TRIAL-BAL-2025'!Q239</f>
        <v>0</v>
      </c>
      <c r="Y239" s="577">
        <f>+'NF-KSF-TRIAL-BAL-2025'!R239+'RA-TRIAL-BAL-2025'!R239+'DES-TRIAL-BAL-2025'!R239+'DMP-TRIAL-BAL-2025'!R239</f>
        <v>0</v>
      </c>
      <c r="Z239" s="578">
        <f>+'NF-KSF-TRIAL-BAL-2025'!S239+'RA-TRIAL-BAL-2025'!S239+'DES-TRIAL-BAL-2025'!S239+'DMP-TRIAL-BAL-2025'!S239</f>
        <v>0</v>
      </c>
      <c r="AA239" s="579">
        <f>+'NF-KSF-TRIAL-BAL-2025'!T239+'RA-TRIAL-BAL-2025'!T239+'DES-TRIAL-BAL-2025'!T239+'DMP-TRIAL-BAL-2025'!T239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+'NF-KSF-TRIAL-BAL-2025'!O240+'RA-TRIAL-BAL-2025'!O240+'DES-TRIAL-BAL-2025'!O240+'DMP-TRIAL-BAL-2025'!O240</f>
        <v>0</v>
      </c>
      <c r="W240" s="520">
        <f>+'NF-KSF-TRIAL-BAL-2025'!P240+'RA-TRIAL-BAL-2025'!P240+'DES-TRIAL-BAL-2025'!P240+'DMP-TRIAL-BAL-2025'!P240</f>
        <v>0</v>
      </c>
      <c r="X240" s="578">
        <f>+'NF-KSF-TRIAL-BAL-2025'!Q240+'RA-TRIAL-BAL-2025'!Q240+'DES-TRIAL-BAL-2025'!Q240+'DMP-TRIAL-BAL-2025'!Q240</f>
        <v>0</v>
      </c>
      <c r="Y240" s="577">
        <f>+'NF-KSF-TRIAL-BAL-2025'!R240+'RA-TRIAL-BAL-2025'!R240+'DES-TRIAL-BAL-2025'!R240+'DMP-TRIAL-BAL-2025'!R240</f>
        <v>0</v>
      </c>
      <c r="Z240" s="578">
        <f>+'NF-KSF-TRIAL-BAL-2025'!S240+'RA-TRIAL-BAL-2025'!S240+'DES-TRIAL-BAL-2025'!S240+'DMP-TRIAL-BAL-2025'!S240</f>
        <v>0</v>
      </c>
      <c r="AA240" s="579">
        <f>+'NF-KSF-TRIAL-BAL-2025'!T240+'RA-TRIAL-BAL-2025'!T240+'DES-TRIAL-BAL-2025'!T240+'DMP-TRIAL-BAL-2025'!T240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+'NF-KSF-TRIAL-BAL-2025'!O241+'RA-TRIAL-BAL-2025'!O241+'DES-TRIAL-BAL-2025'!O241+'DMP-TRIAL-BAL-2025'!O241</f>
        <v>0</v>
      </c>
      <c r="W241" s="520">
        <f>+'NF-KSF-TRIAL-BAL-2025'!P241+'RA-TRIAL-BAL-2025'!P241+'DES-TRIAL-BAL-2025'!P241+'DMP-TRIAL-BAL-2025'!P241</f>
        <v>0</v>
      </c>
      <c r="X241" s="578">
        <f>+'NF-KSF-TRIAL-BAL-2025'!Q241+'RA-TRIAL-BAL-2025'!Q241+'DES-TRIAL-BAL-2025'!Q241+'DMP-TRIAL-BAL-2025'!Q241</f>
        <v>0</v>
      </c>
      <c r="Y241" s="577">
        <f>+'NF-KSF-TRIAL-BAL-2025'!R241+'RA-TRIAL-BAL-2025'!R241+'DES-TRIAL-BAL-2025'!R241+'DMP-TRIAL-BAL-2025'!R241</f>
        <v>0</v>
      </c>
      <c r="Z241" s="578">
        <f>+'NF-KSF-TRIAL-BAL-2025'!S241+'RA-TRIAL-BAL-2025'!S241+'DES-TRIAL-BAL-2025'!S241+'DMP-TRIAL-BAL-2025'!S241</f>
        <v>0</v>
      </c>
      <c r="AA241" s="579">
        <f>+'NF-KSF-TRIAL-BAL-2025'!T241+'RA-TRIAL-BAL-2025'!T241+'DES-TRIAL-BAL-2025'!T241+'DMP-TRIAL-BAL-2025'!T241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+'NF-KSF-TRIAL-BAL-2025'!O242+'RA-TRIAL-BAL-2025'!O242+'DES-TRIAL-BAL-2025'!O242+'DMP-TRIAL-BAL-2025'!O242</f>
        <v>0</v>
      </c>
      <c r="W242" s="520">
        <f>+'NF-KSF-TRIAL-BAL-2025'!P242+'RA-TRIAL-BAL-2025'!P242+'DES-TRIAL-BAL-2025'!P242+'DMP-TRIAL-BAL-2025'!P242</f>
        <v>0</v>
      </c>
      <c r="X242" s="578">
        <f>+'NF-KSF-TRIAL-BAL-2025'!Q242+'RA-TRIAL-BAL-2025'!Q242+'DES-TRIAL-BAL-2025'!Q242+'DMP-TRIAL-BAL-2025'!Q242</f>
        <v>0</v>
      </c>
      <c r="Y242" s="577">
        <f>+'NF-KSF-TRIAL-BAL-2025'!R242+'RA-TRIAL-BAL-2025'!R242+'DES-TRIAL-BAL-2025'!R242+'DMP-TRIAL-BAL-2025'!R242</f>
        <v>0</v>
      </c>
      <c r="Z242" s="578">
        <f>+'NF-KSF-TRIAL-BAL-2025'!S242+'RA-TRIAL-BAL-2025'!S242+'DES-TRIAL-BAL-2025'!S242+'DMP-TRIAL-BAL-2025'!S242</f>
        <v>0</v>
      </c>
      <c r="AA242" s="579">
        <f>+'NF-KSF-TRIAL-BAL-2025'!T242+'RA-TRIAL-BAL-2025'!T242+'DES-TRIAL-BAL-2025'!T242+'DMP-TRIAL-BAL-2025'!T242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+'NF-KSF-TRIAL-BAL-2025'!O243+'RA-TRIAL-BAL-2025'!O243+'DES-TRIAL-BAL-2025'!O243+'DMP-TRIAL-BAL-2025'!O243</f>
        <v>0</v>
      </c>
      <c r="W243" s="520">
        <f>+'NF-KSF-TRIAL-BAL-2025'!P243+'RA-TRIAL-BAL-2025'!P243+'DES-TRIAL-BAL-2025'!P243+'DMP-TRIAL-BAL-2025'!P243</f>
        <v>0</v>
      </c>
      <c r="X243" s="578">
        <f>+'NF-KSF-TRIAL-BAL-2025'!Q243+'RA-TRIAL-BAL-2025'!Q243+'DES-TRIAL-BAL-2025'!Q243+'DMP-TRIAL-BAL-2025'!Q243</f>
        <v>0</v>
      </c>
      <c r="Y243" s="577">
        <f>+'NF-KSF-TRIAL-BAL-2025'!R243+'RA-TRIAL-BAL-2025'!R243+'DES-TRIAL-BAL-2025'!R243+'DMP-TRIAL-BAL-2025'!R243</f>
        <v>0</v>
      </c>
      <c r="Z243" s="578">
        <f>+'NF-KSF-TRIAL-BAL-2025'!S243+'RA-TRIAL-BAL-2025'!S243+'DES-TRIAL-BAL-2025'!S243+'DMP-TRIAL-BAL-2025'!S243</f>
        <v>0</v>
      </c>
      <c r="AA243" s="579">
        <f>+'NF-KSF-TRIAL-BAL-2025'!T243+'RA-TRIAL-BAL-2025'!T243+'DES-TRIAL-BAL-2025'!T243+'DMP-TRIAL-BAL-2025'!T243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+'NF-KSF-TRIAL-BAL-2025'!O244+'RA-TRIAL-BAL-2025'!O244+'DES-TRIAL-BAL-2025'!O244+'DMP-TRIAL-BAL-2025'!O244</f>
        <v>0</v>
      </c>
      <c r="W244" s="520">
        <f>+'NF-KSF-TRIAL-BAL-2025'!P244+'RA-TRIAL-BAL-2025'!P244+'DES-TRIAL-BAL-2025'!P244+'DMP-TRIAL-BAL-2025'!P244</f>
        <v>0</v>
      </c>
      <c r="X244" s="578">
        <f>+'NF-KSF-TRIAL-BAL-2025'!Q244+'RA-TRIAL-BAL-2025'!Q244+'DES-TRIAL-BAL-2025'!Q244+'DMP-TRIAL-BAL-2025'!Q244</f>
        <v>0</v>
      </c>
      <c r="Y244" s="577">
        <f>+'NF-KSF-TRIAL-BAL-2025'!R244+'RA-TRIAL-BAL-2025'!R244+'DES-TRIAL-BAL-2025'!R244+'DMP-TRIAL-BAL-2025'!R244</f>
        <v>0</v>
      </c>
      <c r="Z244" s="578">
        <f>+'NF-KSF-TRIAL-BAL-2025'!S244+'RA-TRIAL-BAL-2025'!S244+'DES-TRIAL-BAL-2025'!S244+'DMP-TRIAL-BAL-2025'!S244</f>
        <v>0</v>
      </c>
      <c r="AA244" s="579">
        <f>+'NF-KSF-TRIAL-BAL-2025'!T244+'RA-TRIAL-BAL-2025'!T244+'DES-TRIAL-BAL-2025'!T244+'DMP-TRIAL-BAL-2025'!T244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+'NF-KSF-TRIAL-BAL-2025'!O245+'RA-TRIAL-BAL-2025'!O245+'DES-TRIAL-BAL-2025'!O245+'DMP-TRIAL-BAL-2025'!O245</f>
        <v>0</v>
      </c>
      <c r="W245" s="520">
        <f>+'NF-KSF-TRIAL-BAL-2025'!P245+'RA-TRIAL-BAL-2025'!P245+'DES-TRIAL-BAL-2025'!P245+'DMP-TRIAL-BAL-2025'!P245</f>
        <v>0</v>
      </c>
      <c r="X245" s="578">
        <f>+'NF-KSF-TRIAL-BAL-2025'!Q245+'RA-TRIAL-BAL-2025'!Q245+'DES-TRIAL-BAL-2025'!Q245+'DMP-TRIAL-BAL-2025'!Q245</f>
        <v>0</v>
      </c>
      <c r="Y245" s="577">
        <f>+'NF-KSF-TRIAL-BAL-2025'!R245+'RA-TRIAL-BAL-2025'!R245+'DES-TRIAL-BAL-2025'!R245+'DMP-TRIAL-BAL-2025'!R245</f>
        <v>0</v>
      </c>
      <c r="Z245" s="578">
        <f>+'NF-KSF-TRIAL-BAL-2025'!S245+'RA-TRIAL-BAL-2025'!S245+'DES-TRIAL-BAL-2025'!S245+'DMP-TRIAL-BAL-2025'!S245</f>
        <v>0</v>
      </c>
      <c r="AA245" s="579">
        <f>+'NF-KSF-TRIAL-BAL-2025'!T245+'RA-TRIAL-BAL-2025'!T245+'DES-TRIAL-BAL-2025'!T245+'DMP-TRIAL-BAL-2025'!T245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+'NF-KSF-TRIAL-BAL-2025'!O246+'RA-TRIAL-BAL-2025'!O246+'DES-TRIAL-BAL-2025'!O246+'DMP-TRIAL-BAL-2025'!O246</f>
        <v>0</v>
      </c>
      <c r="W246" s="520">
        <f>+'NF-KSF-TRIAL-BAL-2025'!P246+'RA-TRIAL-BAL-2025'!P246+'DES-TRIAL-BAL-2025'!P246+'DMP-TRIAL-BAL-2025'!P246</f>
        <v>0</v>
      </c>
      <c r="X246" s="578">
        <f>+'NF-KSF-TRIAL-BAL-2025'!Q246+'RA-TRIAL-BAL-2025'!Q246+'DES-TRIAL-BAL-2025'!Q246+'DMP-TRIAL-BAL-2025'!Q246</f>
        <v>0</v>
      </c>
      <c r="Y246" s="577">
        <f>+'NF-KSF-TRIAL-BAL-2025'!R246+'RA-TRIAL-BAL-2025'!R246+'DES-TRIAL-BAL-2025'!R246+'DMP-TRIAL-BAL-2025'!R246</f>
        <v>0</v>
      </c>
      <c r="Z246" s="578">
        <f>+'NF-KSF-TRIAL-BAL-2025'!S246+'RA-TRIAL-BAL-2025'!S246+'DES-TRIAL-BAL-2025'!S246+'DMP-TRIAL-BAL-2025'!S246</f>
        <v>0</v>
      </c>
      <c r="AA246" s="579">
        <f>+'NF-KSF-TRIAL-BAL-2025'!T246+'RA-TRIAL-BAL-2025'!T246+'DES-TRIAL-BAL-2025'!T246+'DMP-TRIAL-BAL-2025'!T246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+'NF-KSF-TRIAL-BAL-2025'!O247+'RA-TRIAL-BAL-2025'!O247+'DES-TRIAL-BAL-2025'!O247+'DMP-TRIAL-BAL-2025'!O247</f>
        <v>0</v>
      </c>
      <c r="W247" s="520">
        <f>+'NF-KSF-TRIAL-BAL-2025'!P247+'RA-TRIAL-BAL-2025'!P247+'DES-TRIAL-BAL-2025'!P247+'DMP-TRIAL-BAL-2025'!P247</f>
        <v>0</v>
      </c>
      <c r="X247" s="578">
        <f>+'NF-KSF-TRIAL-BAL-2025'!Q247+'RA-TRIAL-BAL-2025'!Q247+'DES-TRIAL-BAL-2025'!Q247+'DMP-TRIAL-BAL-2025'!Q247</f>
        <v>0</v>
      </c>
      <c r="Y247" s="577">
        <f>+'NF-KSF-TRIAL-BAL-2025'!R247+'RA-TRIAL-BAL-2025'!R247+'DES-TRIAL-BAL-2025'!R247+'DMP-TRIAL-BAL-2025'!R247</f>
        <v>0</v>
      </c>
      <c r="Z247" s="578">
        <f>+'NF-KSF-TRIAL-BAL-2025'!S247+'RA-TRIAL-BAL-2025'!S247+'DES-TRIAL-BAL-2025'!S247+'DMP-TRIAL-BAL-2025'!S247</f>
        <v>0</v>
      </c>
      <c r="AA247" s="579">
        <f>+'NF-KSF-TRIAL-BAL-2025'!T247+'RA-TRIAL-BAL-2025'!T247+'DES-TRIAL-BAL-2025'!T247+'DMP-TRIAL-BAL-2025'!T247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+'NF-KSF-TRIAL-BAL-2025'!O248+'RA-TRIAL-BAL-2025'!O248+'DES-TRIAL-BAL-2025'!O248+'DMP-TRIAL-BAL-2025'!O248</f>
        <v>0</v>
      </c>
      <c r="W248" s="520">
        <f>+'NF-KSF-TRIAL-BAL-2025'!P248+'RA-TRIAL-BAL-2025'!P248+'DES-TRIAL-BAL-2025'!P248+'DMP-TRIAL-BAL-2025'!P248</f>
        <v>0</v>
      </c>
      <c r="X248" s="578">
        <f>+'NF-KSF-TRIAL-BAL-2025'!Q248+'RA-TRIAL-BAL-2025'!Q248+'DES-TRIAL-BAL-2025'!Q248+'DMP-TRIAL-BAL-2025'!Q248</f>
        <v>0</v>
      </c>
      <c r="Y248" s="577">
        <f>+'NF-KSF-TRIAL-BAL-2025'!R248+'RA-TRIAL-BAL-2025'!R248+'DES-TRIAL-BAL-2025'!R248+'DMP-TRIAL-BAL-2025'!R248</f>
        <v>0</v>
      </c>
      <c r="Z248" s="578">
        <f>+'NF-KSF-TRIAL-BAL-2025'!S248+'RA-TRIAL-BAL-2025'!S248+'DES-TRIAL-BAL-2025'!S248+'DMP-TRIAL-BAL-2025'!S248</f>
        <v>0</v>
      </c>
      <c r="AA248" s="579">
        <f>+'NF-KSF-TRIAL-BAL-2025'!T248+'RA-TRIAL-BAL-2025'!T248+'DES-TRIAL-BAL-2025'!T248+'DMP-TRIAL-BAL-2025'!T248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+'NF-KSF-TRIAL-BAL-2025'!O249+'RA-TRIAL-BAL-2025'!O249+'DES-TRIAL-BAL-2025'!O249+'DMP-TRIAL-BAL-2025'!O249</f>
        <v>0</v>
      </c>
      <c r="W249" s="520">
        <f>+'NF-KSF-TRIAL-BAL-2025'!P249+'RA-TRIAL-BAL-2025'!P249+'DES-TRIAL-BAL-2025'!P249+'DMP-TRIAL-BAL-2025'!P249</f>
        <v>0</v>
      </c>
      <c r="X249" s="578">
        <f>+'NF-KSF-TRIAL-BAL-2025'!Q249+'RA-TRIAL-BAL-2025'!Q249+'DES-TRIAL-BAL-2025'!Q249+'DMP-TRIAL-BAL-2025'!Q249</f>
        <v>0</v>
      </c>
      <c r="Y249" s="577">
        <f>+'NF-KSF-TRIAL-BAL-2025'!R249+'RA-TRIAL-BAL-2025'!R249+'DES-TRIAL-BAL-2025'!R249+'DMP-TRIAL-BAL-2025'!R249</f>
        <v>0</v>
      </c>
      <c r="Z249" s="578">
        <f>+'NF-KSF-TRIAL-BAL-2025'!S249+'RA-TRIAL-BAL-2025'!S249+'DES-TRIAL-BAL-2025'!S249+'DMP-TRIAL-BAL-2025'!S249</f>
        <v>0</v>
      </c>
      <c r="AA249" s="579">
        <f>+'NF-KSF-TRIAL-BAL-2025'!T249+'RA-TRIAL-BAL-2025'!T249+'DES-TRIAL-BAL-2025'!T249+'DMP-TRIAL-BAL-2025'!T249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+'NF-KSF-TRIAL-BAL-2025'!O250+'RA-TRIAL-BAL-2025'!O250+'DES-TRIAL-BAL-2025'!O250+'DMP-TRIAL-BAL-2025'!O250</f>
        <v>0</v>
      </c>
      <c r="W250" s="520">
        <f>+'NF-KSF-TRIAL-BAL-2025'!P250+'RA-TRIAL-BAL-2025'!P250+'DES-TRIAL-BAL-2025'!P250+'DMP-TRIAL-BAL-2025'!P250</f>
        <v>0</v>
      </c>
      <c r="X250" s="578">
        <f>+'NF-KSF-TRIAL-BAL-2025'!Q250+'RA-TRIAL-BAL-2025'!Q250+'DES-TRIAL-BAL-2025'!Q250+'DMP-TRIAL-BAL-2025'!Q250</f>
        <v>0</v>
      </c>
      <c r="Y250" s="577">
        <f>+'NF-KSF-TRIAL-BAL-2025'!R250+'RA-TRIAL-BAL-2025'!R250+'DES-TRIAL-BAL-2025'!R250+'DMP-TRIAL-BAL-2025'!R250</f>
        <v>0</v>
      </c>
      <c r="Z250" s="578">
        <f>+'NF-KSF-TRIAL-BAL-2025'!S250+'RA-TRIAL-BAL-2025'!S250+'DES-TRIAL-BAL-2025'!S250+'DMP-TRIAL-BAL-2025'!S250</f>
        <v>0</v>
      </c>
      <c r="AA250" s="579">
        <f>+'NF-KSF-TRIAL-BAL-2025'!T250+'RA-TRIAL-BAL-2025'!T250+'DES-TRIAL-BAL-2025'!T250+'DMP-TRIAL-BAL-2025'!T250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+'NF-KSF-TRIAL-BAL-2025'!O251+'RA-TRIAL-BAL-2025'!O251+'DES-TRIAL-BAL-2025'!O251+'DMP-TRIAL-BAL-2025'!O251</f>
        <v>0</v>
      </c>
      <c r="W251" s="520">
        <f>+'NF-KSF-TRIAL-BAL-2025'!P251+'RA-TRIAL-BAL-2025'!P251+'DES-TRIAL-BAL-2025'!P251+'DMP-TRIAL-BAL-2025'!P251</f>
        <v>0</v>
      </c>
      <c r="X251" s="578">
        <f>+'NF-KSF-TRIAL-BAL-2025'!Q251+'RA-TRIAL-BAL-2025'!Q251+'DES-TRIAL-BAL-2025'!Q251+'DMP-TRIAL-BAL-2025'!Q251</f>
        <v>0</v>
      </c>
      <c r="Y251" s="577">
        <f>+'NF-KSF-TRIAL-BAL-2025'!R251+'RA-TRIAL-BAL-2025'!R251+'DES-TRIAL-BAL-2025'!R251+'DMP-TRIAL-BAL-2025'!R251</f>
        <v>0</v>
      </c>
      <c r="Z251" s="578">
        <f>+'NF-KSF-TRIAL-BAL-2025'!S251+'RA-TRIAL-BAL-2025'!S251+'DES-TRIAL-BAL-2025'!S251+'DMP-TRIAL-BAL-2025'!S251</f>
        <v>0</v>
      </c>
      <c r="AA251" s="579">
        <f>+'NF-KSF-TRIAL-BAL-2025'!T251+'RA-TRIAL-BAL-2025'!T251+'DES-TRIAL-BAL-2025'!T251+'DMP-TRIAL-BAL-2025'!T251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+'NF-KSF-TRIAL-BAL-2025'!O252+'RA-TRIAL-BAL-2025'!O252+'DES-TRIAL-BAL-2025'!O252+'DMP-TRIAL-BAL-2025'!O252</f>
        <v>0</v>
      </c>
      <c r="W252" s="520">
        <f>+'NF-KSF-TRIAL-BAL-2025'!P252+'RA-TRIAL-BAL-2025'!P252+'DES-TRIAL-BAL-2025'!P252+'DMP-TRIAL-BAL-2025'!P252</f>
        <v>0</v>
      </c>
      <c r="X252" s="578">
        <f>+'NF-KSF-TRIAL-BAL-2025'!Q252+'RA-TRIAL-BAL-2025'!Q252+'DES-TRIAL-BAL-2025'!Q252+'DMP-TRIAL-BAL-2025'!Q252</f>
        <v>0</v>
      </c>
      <c r="Y252" s="577">
        <f>+'NF-KSF-TRIAL-BAL-2025'!R252+'RA-TRIAL-BAL-2025'!R252+'DES-TRIAL-BAL-2025'!R252+'DMP-TRIAL-BAL-2025'!R252</f>
        <v>0</v>
      </c>
      <c r="Z252" s="578">
        <f>+'NF-KSF-TRIAL-BAL-2025'!S252+'RA-TRIAL-BAL-2025'!S252+'DES-TRIAL-BAL-2025'!S252+'DMP-TRIAL-BAL-2025'!S252</f>
        <v>0</v>
      </c>
      <c r="AA252" s="579">
        <f>+'NF-KSF-TRIAL-BAL-2025'!T252+'RA-TRIAL-BAL-2025'!T252+'DES-TRIAL-BAL-2025'!T252+'DMP-TRIAL-BAL-2025'!T252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3058.73</v>
      </c>
      <c r="R253" s="315">
        <v>3058.73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+'NF-KSF-TRIAL-BAL-2025'!O253+'RA-TRIAL-BAL-2025'!O253+'DES-TRIAL-BAL-2025'!O253+'DMP-TRIAL-BAL-2025'!O253</f>
        <v>0</v>
      </c>
      <c r="W253" s="520">
        <f>+'NF-KSF-TRIAL-BAL-2025'!P253+'RA-TRIAL-BAL-2025'!P253+'DES-TRIAL-BAL-2025'!P253+'DMP-TRIAL-BAL-2025'!P253</f>
        <v>0</v>
      </c>
      <c r="X253" s="578">
        <f>+'NF-KSF-TRIAL-BAL-2025'!Q253+'RA-TRIAL-BAL-2025'!Q253+'DES-TRIAL-BAL-2025'!Q253+'DMP-TRIAL-BAL-2025'!Q253</f>
        <v>0</v>
      </c>
      <c r="Y253" s="577">
        <f>+'NF-KSF-TRIAL-BAL-2025'!R253+'RA-TRIAL-BAL-2025'!R253+'DES-TRIAL-BAL-2025'!R253+'DMP-TRIAL-BAL-2025'!R253</f>
        <v>0</v>
      </c>
      <c r="Z253" s="578">
        <f>+'NF-KSF-TRIAL-BAL-2025'!S253+'RA-TRIAL-BAL-2025'!S253+'DES-TRIAL-BAL-2025'!S253+'DMP-TRIAL-BAL-2025'!S253</f>
        <v>0</v>
      </c>
      <c r="AA253" s="579">
        <f>+'NF-KSF-TRIAL-BAL-2025'!T253+'RA-TRIAL-BAL-2025'!T253+'DES-TRIAL-BAL-2025'!T253+'DMP-TRIAL-BAL-2025'!T253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3058.73</v>
      </c>
      <c r="AN253" s="957">
        <f t="shared" si="141"/>
        <v>3058.73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+'NF-KSF-TRIAL-BAL-2025'!O254+'RA-TRIAL-BAL-2025'!O254+'DES-TRIAL-BAL-2025'!O254+'DMP-TRIAL-BAL-2025'!O254</f>
        <v>0</v>
      </c>
      <c r="W254" s="520">
        <f>+'NF-KSF-TRIAL-BAL-2025'!P254+'RA-TRIAL-BAL-2025'!P254+'DES-TRIAL-BAL-2025'!P254+'DMP-TRIAL-BAL-2025'!P254</f>
        <v>0</v>
      </c>
      <c r="X254" s="578">
        <f>+'NF-KSF-TRIAL-BAL-2025'!Q254+'RA-TRIAL-BAL-2025'!Q254+'DES-TRIAL-BAL-2025'!Q254+'DMP-TRIAL-BAL-2025'!Q254</f>
        <v>0</v>
      </c>
      <c r="Y254" s="577">
        <f>+'NF-KSF-TRIAL-BAL-2025'!R254+'RA-TRIAL-BAL-2025'!R254+'DES-TRIAL-BAL-2025'!R254+'DMP-TRIAL-BAL-2025'!R254</f>
        <v>0</v>
      </c>
      <c r="Z254" s="578">
        <f>+'NF-KSF-TRIAL-BAL-2025'!S254+'RA-TRIAL-BAL-2025'!S254+'DES-TRIAL-BAL-2025'!S254+'DMP-TRIAL-BAL-2025'!S254</f>
        <v>0</v>
      </c>
      <c r="AA254" s="579">
        <f>+'NF-KSF-TRIAL-BAL-2025'!T254+'RA-TRIAL-BAL-2025'!T254+'DES-TRIAL-BAL-2025'!T254+'DMP-TRIAL-BAL-2025'!T254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+'NF-KSF-TRIAL-BAL-2025'!O255+'RA-TRIAL-BAL-2025'!O255+'DES-TRIAL-BAL-2025'!O255+'DMP-TRIAL-BAL-2025'!O255</f>
        <v>0</v>
      </c>
      <c r="W255" s="520">
        <f>+'NF-KSF-TRIAL-BAL-2025'!P255+'RA-TRIAL-BAL-2025'!P255+'DES-TRIAL-BAL-2025'!P255+'DMP-TRIAL-BAL-2025'!P255</f>
        <v>0</v>
      </c>
      <c r="X255" s="578">
        <f>+'NF-KSF-TRIAL-BAL-2025'!Q255+'RA-TRIAL-BAL-2025'!Q255+'DES-TRIAL-BAL-2025'!Q255+'DMP-TRIAL-BAL-2025'!Q255</f>
        <v>0</v>
      </c>
      <c r="Y255" s="577">
        <f>+'NF-KSF-TRIAL-BAL-2025'!R255+'RA-TRIAL-BAL-2025'!R255+'DES-TRIAL-BAL-2025'!R255+'DMP-TRIAL-BAL-2025'!R255</f>
        <v>0</v>
      </c>
      <c r="Z255" s="578">
        <f>+'NF-KSF-TRIAL-BAL-2025'!S255+'RA-TRIAL-BAL-2025'!S255+'DES-TRIAL-BAL-2025'!S255+'DMP-TRIAL-BAL-2025'!S255</f>
        <v>0</v>
      </c>
      <c r="AA255" s="579">
        <f>+'NF-KSF-TRIAL-BAL-2025'!T255+'RA-TRIAL-BAL-2025'!T255+'DES-TRIAL-BAL-2025'!T255+'DMP-TRIAL-BAL-2025'!T255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+'NF-KSF-TRIAL-BAL-2025'!O256+'RA-TRIAL-BAL-2025'!O256+'DES-TRIAL-BAL-2025'!O256+'DMP-TRIAL-BAL-2025'!O256</f>
        <v>0</v>
      </c>
      <c r="W256" s="520">
        <f>+'NF-KSF-TRIAL-BAL-2025'!P256+'RA-TRIAL-BAL-2025'!P256+'DES-TRIAL-BAL-2025'!P256+'DMP-TRIAL-BAL-2025'!P256</f>
        <v>0</v>
      </c>
      <c r="X256" s="578">
        <f>+'NF-KSF-TRIAL-BAL-2025'!Q256+'RA-TRIAL-BAL-2025'!Q256+'DES-TRIAL-BAL-2025'!Q256+'DMP-TRIAL-BAL-2025'!Q256</f>
        <v>0</v>
      </c>
      <c r="Y256" s="577">
        <f>+'NF-KSF-TRIAL-BAL-2025'!R256+'RA-TRIAL-BAL-2025'!R256+'DES-TRIAL-BAL-2025'!R256+'DMP-TRIAL-BAL-2025'!R256</f>
        <v>0</v>
      </c>
      <c r="Z256" s="578">
        <f>+'NF-KSF-TRIAL-BAL-2025'!S256+'RA-TRIAL-BAL-2025'!S256+'DES-TRIAL-BAL-2025'!S256+'DMP-TRIAL-BAL-2025'!S256</f>
        <v>0</v>
      </c>
      <c r="AA256" s="579">
        <f>+'NF-KSF-TRIAL-BAL-2025'!T256+'RA-TRIAL-BAL-2025'!T256+'DES-TRIAL-BAL-2025'!T256+'DMP-TRIAL-BAL-2025'!T256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+'NF-KSF-TRIAL-BAL-2025'!O257+'RA-TRIAL-BAL-2025'!O257+'DES-TRIAL-BAL-2025'!O257+'DMP-TRIAL-BAL-2025'!O257</f>
        <v>0</v>
      </c>
      <c r="W257" s="520">
        <f>+'NF-KSF-TRIAL-BAL-2025'!P257+'RA-TRIAL-BAL-2025'!P257+'DES-TRIAL-BAL-2025'!P257+'DMP-TRIAL-BAL-2025'!P257</f>
        <v>0</v>
      </c>
      <c r="X257" s="578">
        <f>+'NF-KSF-TRIAL-BAL-2025'!Q257+'RA-TRIAL-BAL-2025'!Q257+'DES-TRIAL-BAL-2025'!Q257+'DMP-TRIAL-BAL-2025'!Q257</f>
        <v>0</v>
      </c>
      <c r="Y257" s="577">
        <f>+'NF-KSF-TRIAL-BAL-2025'!R257+'RA-TRIAL-BAL-2025'!R257+'DES-TRIAL-BAL-2025'!R257+'DMP-TRIAL-BAL-2025'!R257</f>
        <v>0</v>
      </c>
      <c r="Z257" s="578">
        <f>+'NF-KSF-TRIAL-BAL-2025'!S257+'RA-TRIAL-BAL-2025'!S257+'DES-TRIAL-BAL-2025'!S257+'DMP-TRIAL-BAL-2025'!S257</f>
        <v>0</v>
      </c>
      <c r="AA257" s="579">
        <f>+'NF-KSF-TRIAL-BAL-2025'!T257+'RA-TRIAL-BAL-2025'!T257+'DES-TRIAL-BAL-2025'!T257+'DMP-TRIAL-BAL-2025'!T257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+'NF-KSF-TRIAL-BAL-2025'!O258+'RA-TRIAL-BAL-2025'!O258+'DES-TRIAL-BAL-2025'!O258+'DMP-TRIAL-BAL-2025'!O258</f>
        <v>0</v>
      </c>
      <c r="W258" s="520">
        <f>+'NF-KSF-TRIAL-BAL-2025'!P258+'RA-TRIAL-BAL-2025'!P258+'DES-TRIAL-BAL-2025'!P258+'DMP-TRIAL-BAL-2025'!P258</f>
        <v>0</v>
      </c>
      <c r="X258" s="578">
        <f>+'NF-KSF-TRIAL-BAL-2025'!Q258+'RA-TRIAL-BAL-2025'!Q258+'DES-TRIAL-BAL-2025'!Q258+'DMP-TRIAL-BAL-2025'!Q258</f>
        <v>0</v>
      </c>
      <c r="Y258" s="577">
        <f>+'NF-KSF-TRIAL-BAL-2025'!R258+'RA-TRIAL-BAL-2025'!R258+'DES-TRIAL-BAL-2025'!R258+'DMP-TRIAL-BAL-2025'!R258</f>
        <v>0</v>
      </c>
      <c r="Z258" s="578">
        <f>+'NF-KSF-TRIAL-BAL-2025'!S258+'RA-TRIAL-BAL-2025'!S258+'DES-TRIAL-BAL-2025'!S258+'DMP-TRIAL-BAL-2025'!S258</f>
        <v>0</v>
      </c>
      <c r="AA258" s="579">
        <f>+'NF-KSF-TRIAL-BAL-2025'!T258+'RA-TRIAL-BAL-2025'!T258+'DES-TRIAL-BAL-2025'!T258+'DMP-TRIAL-BAL-2025'!T258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61631.92</v>
      </c>
      <c r="R259" s="315">
        <v>67298.600000000006</v>
      </c>
      <c r="S259" s="570">
        <v>0</v>
      </c>
      <c r="T259" s="571">
        <f t="shared" ref="T259:T274" si="149">+IF(ABS(+O259+Q259)&lt;=ABS(P259+R259),-O259+P259-Q259+R259,0)</f>
        <v>5666.6800000000076</v>
      </c>
      <c r="U259" s="51"/>
      <c r="V259" s="532">
        <f>+'NF-KSF-TRIAL-BAL-2025'!O259+'RA-TRIAL-BAL-2025'!O259+'DES-TRIAL-BAL-2025'!O259+'DMP-TRIAL-BAL-2025'!O259</f>
        <v>0</v>
      </c>
      <c r="W259" s="520">
        <f>+'NF-KSF-TRIAL-BAL-2025'!P259+'RA-TRIAL-BAL-2025'!P259+'DES-TRIAL-BAL-2025'!P259+'DMP-TRIAL-BAL-2025'!P259</f>
        <v>0</v>
      </c>
      <c r="X259" s="578">
        <f>+'NF-KSF-TRIAL-BAL-2025'!Q259+'RA-TRIAL-BAL-2025'!Q259+'DES-TRIAL-BAL-2025'!Q259+'DMP-TRIAL-BAL-2025'!Q259</f>
        <v>154.80000000000001</v>
      </c>
      <c r="Y259" s="577">
        <f>+'NF-KSF-TRIAL-BAL-2025'!R259+'RA-TRIAL-BAL-2025'!R259+'DES-TRIAL-BAL-2025'!R259+'DMP-TRIAL-BAL-2025'!R259</f>
        <v>175.5</v>
      </c>
      <c r="Z259" s="578">
        <f>+'NF-KSF-TRIAL-BAL-2025'!S259+'RA-TRIAL-BAL-2025'!S259+'DES-TRIAL-BAL-2025'!S259+'DMP-TRIAL-BAL-2025'!S259</f>
        <v>0</v>
      </c>
      <c r="AA259" s="579">
        <f>+'NF-KSF-TRIAL-BAL-2025'!T259+'RA-TRIAL-BAL-2025'!T259+'DES-TRIAL-BAL-2025'!T259+'DMP-TRIAL-BAL-2025'!T259</f>
        <v>20.699999999999989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61786.720000000001</v>
      </c>
      <c r="AN259" s="957">
        <f>+ROUND(+R259+Y259+AF259,2)</f>
        <v>67474.100000000006</v>
      </c>
      <c r="AO259" s="8">
        <v>0</v>
      </c>
      <c r="AP259" s="28">
        <f t="shared" si="146"/>
        <v>5687.3800000000074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+'NF-KSF-TRIAL-BAL-2025'!O260+'RA-TRIAL-BAL-2025'!O260+'DES-TRIAL-BAL-2025'!O260+'DMP-TRIAL-BAL-2025'!O260</f>
        <v>0</v>
      </c>
      <c r="W260" s="520">
        <f>+'NF-KSF-TRIAL-BAL-2025'!P260+'RA-TRIAL-BAL-2025'!P260+'DES-TRIAL-BAL-2025'!P260+'DMP-TRIAL-BAL-2025'!P260</f>
        <v>0</v>
      </c>
      <c r="X260" s="578">
        <f>+'NF-KSF-TRIAL-BAL-2025'!Q260+'RA-TRIAL-BAL-2025'!Q260+'DES-TRIAL-BAL-2025'!Q260+'DMP-TRIAL-BAL-2025'!Q260</f>
        <v>0</v>
      </c>
      <c r="Y260" s="577">
        <f>+'NF-KSF-TRIAL-BAL-2025'!R260+'RA-TRIAL-BAL-2025'!R260+'DES-TRIAL-BAL-2025'!R260+'DMP-TRIAL-BAL-2025'!R260</f>
        <v>0</v>
      </c>
      <c r="Z260" s="578">
        <f>+'NF-KSF-TRIAL-BAL-2025'!S260+'RA-TRIAL-BAL-2025'!S260+'DES-TRIAL-BAL-2025'!S260+'DMP-TRIAL-BAL-2025'!S260</f>
        <v>0</v>
      </c>
      <c r="AA260" s="579">
        <f>+'NF-KSF-TRIAL-BAL-2025'!T260+'RA-TRIAL-BAL-2025'!T260+'DES-TRIAL-BAL-2025'!T260+'DMP-TRIAL-BAL-2025'!T260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+'NF-KSF-TRIAL-BAL-2025'!O261+'RA-TRIAL-BAL-2025'!O261+'DES-TRIAL-BAL-2025'!O261+'DMP-TRIAL-BAL-2025'!O261</f>
        <v>0</v>
      </c>
      <c r="W261" s="520">
        <f>+'NF-KSF-TRIAL-BAL-2025'!P261+'RA-TRIAL-BAL-2025'!P261+'DES-TRIAL-BAL-2025'!P261+'DMP-TRIAL-BAL-2025'!P261</f>
        <v>0</v>
      </c>
      <c r="X261" s="578">
        <f>+'NF-KSF-TRIAL-BAL-2025'!Q261+'RA-TRIAL-BAL-2025'!Q261+'DES-TRIAL-BAL-2025'!Q261+'DMP-TRIAL-BAL-2025'!Q261</f>
        <v>0</v>
      </c>
      <c r="Y261" s="577">
        <f>+'NF-KSF-TRIAL-BAL-2025'!R261+'RA-TRIAL-BAL-2025'!R261+'DES-TRIAL-BAL-2025'!R261+'DMP-TRIAL-BAL-2025'!R261</f>
        <v>0</v>
      </c>
      <c r="Z261" s="578">
        <f>+'NF-KSF-TRIAL-BAL-2025'!S261+'RA-TRIAL-BAL-2025'!S261+'DES-TRIAL-BAL-2025'!S261+'DMP-TRIAL-BAL-2025'!S261</f>
        <v>0</v>
      </c>
      <c r="AA261" s="579">
        <f>+'NF-KSF-TRIAL-BAL-2025'!T261+'RA-TRIAL-BAL-2025'!T261+'DES-TRIAL-BAL-2025'!T261+'DMP-TRIAL-BAL-2025'!T261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+'NF-KSF-TRIAL-BAL-2025'!O262+'RA-TRIAL-BAL-2025'!O262+'DES-TRIAL-BAL-2025'!O262+'DMP-TRIAL-BAL-2025'!O262</f>
        <v>0</v>
      </c>
      <c r="W262" s="520">
        <f>+'NF-KSF-TRIAL-BAL-2025'!P262+'RA-TRIAL-BAL-2025'!P262+'DES-TRIAL-BAL-2025'!P262+'DMP-TRIAL-BAL-2025'!P262</f>
        <v>0</v>
      </c>
      <c r="X262" s="578">
        <f>+'NF-KSF-TRIAL-BAL-2025'!Q262+'RA-TRIAL-BAL-2025'!Q262+'DES-TRIAL-BAL-2025'!Q262+'DMP-TRIAL-BAL-2025'!Q262</f>
        <v>0</v>
      </c>
      <c r="Y262" s="577">
        <f>+'NF-KSF-TRIAL-BAL-2025'!R262+'RA-TRIAL-BAL-2025'!R262+'DES-TRIAL-BAL-2025'!R262+'DMP-TRIAL-BAL-2025'!R262</f>
        <v>0</v>
      </c>
      <c r="Z262" s="578">
        <f>+'NF-KSF-TRIAL-BAL-2025'!S262+'RA-TRIAL-BAL-2025'!S262+'DES-TRIAL-BAL-2025'!S262+'DMP-TRIAL-BAL-2025'!S262</f>
        <v>0</v>
      </c>
      <c r="AA262" s="579">
        <f>+'NF-KSF-TRIAL-BAL-2025'!T262+'RA-TRIAL-BAL-2025'!T262+'DES-TRIAL-BAL-2025'!T262+'DMP-TRIAL-BAL-2025'!T262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+'NF-KSF-TRIAL-BAL-2025'!O263+'RA-TRIAL-BAL-2025'!O263+'DES-TRIAL-BAL-2025'!O263+'DMP-TRIAL-BAL-2025'!O263</f>
        <v>0</v>
      </c>
      <c r="W263" s="520">
        <f>+'NF-KSF-TRIAL-BAL-2025'!P263+'RA-TRIAL-BAL-2025'!P263+'DES-TRIAL-BAL-2025'!P263+'DMP-TRIAL-BAL-2025'!P263</f>
        <v>0</v>
      </c>
      <c r="X263" s="578">
        <f>+'NF-KSF-TRIAL-BAL-2025'!Q263+'RA-TRIAL-BAL-2025'!Q263+'DES-TRIAL-BAL-2025'!Q263+'DMP-TRIAL-BAL-2025'!Q263</f>
        <v>0</v>
      </c>
      <c r="Y263" s="577">
        <f>+'NF-KSF-TRIAL-BAL-2025'!R263+'RA-TRIAL-BAL-2025'!R263+'DES-TRIAL-BAL-2025'!R263+'DMP-TRIAL-BAL-2025'!R263</f>
        <v>0</v>
      </c>
      <c r="Z263" s="578">
        <f>+'NF-KSF-TRIAL-BAL-2025'!S263+'RA-TRIAL-BAL-2025'!S263+'DES-TRIAL-BAL-2025'!S263+'DMP-TRIAL-BAL-2025'!S263</f>
        <v>0</v>
      </c>
      <c r="AA263" s="579">
        <f>+'NF-KSF-TRIAL-BAL-2025'!T263+'RA-TRIAL-BAL-2025'!T263+'DES-TRIAL-BAL-2025'!T263+'DMP-TRIAL-BAL-2025'!T263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+'NF-KSF-TRIAL-BAL-2025'!O264+'RA-TRIAL-BAL-2025'!O264+'DES-TRIAL-BAL-2025'!O264+'DMP-TRIAL-BAL-2025'!O264</f>
        <v>0</v>
      </c>
      <c r="W264" s="520">
        <f>+'NF-KSF-TRIAL-BAL-2025'!P264+'RA-TRIAL-BAL-2025'!P264+'DES-TRIAL-BAL-2025'!P264+'DMP-TRIAL-BAL-2025'!P264</f>
        <v>0</v>
      </c>
      <c r="X264" s="578">
        <f>+'NF-KSF-TRIAL-BAL-2025'!Q264+'RA-TRIAL-BAL-2025'!Q264+'DES-TRIAL-BAL-2025'!Q264+'DMP-TRIAL-BAL-2025'!Q264</f>
        <v>0</v>
      </c>
      <c r="Y264" s="577">
        <f>+'NF-KSF-TRIAL-BAL-2025'!R264+'RA-TRIAL-BAL-2025'!R264+'DES-TRIAL-BAL-2025'!R264+'DMP-TRIAL-BAL-2025'!R264</f>
        <v>0</v>
      </c>
      <c r="Z264" s="578">
        <f>+'NF-KSF-TRIAL-BAL-2025'!S264+'RA-TRIAL-BAL-2025'!S264+'DES-TRIAL-BAL-2025'!S264+'DMP-TRIAL-BAL-2025'!S264</f>
        <v>0</v>
      </c>
      <c r="AA264" s="579">
        <f>+'NF-KSF-TRIAL-BAL-2025'!T264+'RA-TRIAL-BAL-2025'!T264+'DES-TRIAL-BAL-2025'!T264+'DMP-TRIAL-BAL-2025'!T264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+'NF-KSF-TRIAL-BAL-2025'!O265+'RA-TRIAL-BAL-2025'!O265+'DES-TRIAL-BAL-2025'!O265+'DMP-TRIAL-BAL-2025'!O265</f>
        <v>0</v>
      </c>
      <c r="W265" s="520">
        <f>+'NF-KSF-TRIAL-BAL-2025'!P265+'RA-TRIAL-BAL-2025'!P265+'DES-TRIAL-BAL-2025'!P265+'DMP-TRIAL-BAL-2025'!P265</f>
        <v>0</v>
      </c>
      <c r="X265" s="578">
        <f>+'NF-KSF-TRIAL-BAL-2025'!Q265+'RA-TRIAL-BAL-2025'!Q265+'DES-TRIAL-BAL-2025'!Q265+'DMP-TRIAL-BAL-2025'!Q265</f>
        <v>0</v>
      </c>
      <c r="Y265" s="577">
        <f>+'NF-KSF-TRIAL-BAL-2025'!R265+'RA-TRIAL-BAL-2025'!R265+'DES-TRIAL-BAL-2025'!R265+'DMP-TRIAL-BAL-2025'!R265</f>
        <v>0</v>
      </c>
      <c r="Z265" s="578">
        <f>+'NF-KSF-TRIAL-BAL-2025'!S265+'RA-TRIAL-BAL-2025'!S265+'DES-TRIAL-BAL-2025'!S265+'DMP-TRIAL-BAL-2025'!S265</f>
        <v>0</v>
      </c>
      <c r="AA265" s="579">
        <f>+'NF-KSF-TRIAL-BAL-2025'!T265+'RA-TRIAL-BAL-2025'!T265+'DES-TRIAL-BAL-2025'!T265+'DMP-TRIAL-BAL-2025'!T265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+'NF-KSF-TRIAL-BAL-2025'!O266+'RA-TRIAL-BAL-2025'!O266+'DES-TRIAL-BAL-2025'!O266+'DMP-TRIAL-BAL-2025'!O266</f>
        <v>0</v>
      </c>
      <c r="W266" s="520">
        <f>+'NF-KSF-TRIAL-BAL-2025'!P266+'RA-TRIAL-BAL-2025'!P266+'DES-TRIAL-BAL-2025'!P266+'DMP-TRIAL-BAL-2025'!P266</f>
        <v>0</v>
      </c>
      <c r="X266" s="578">
        <f>+'NF-KSF-TRIAL-BAL-2025'!Q266+'RA-TRIAL-BAL-2025'!Q266+'DES-TRIAL-BAL-2025'!Q266+'DMP-TRIAL-BAL-2025'!Q266</f>
        <v>0</v>
      </c>
      <c r="Y266" s="577">
        <f>+'NF-KSF-TRIAL-BAL-2025'!R266+'RA-TRIAL-BAL-2025'!R266+'DES-TRIAL-BAL-2025'!R266+'DMP-TRIAL-BAL-2025'!R266</f>
        <v>0</v>
      </c>
      <c r="Z266" s="578">
        <f>+'NF-KSF-TRIAL-BAL-2025'!S266+'RA-TRIAL-BAL-2025'!S266+'DES-TRIAL-BAL-2025'!S266+'DMP-TRIAL-BAL-2025'!S266</f>
        <v>0</v>
      </c>
      <c r="AA266" s="579">
        <f>+'NF-KSF-TRIAL-BAL-2025'!T266+'RA-TRIAL-BAL-2025'!T266+'DES-TRIAL-BAL-2025'!T266+'DMP-TRIAL-BAL-2025'!T266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+'NF-KSF-TRIAL-BAL-2025'!O267+'RA-TRIAL-BAL-2025'!O267+'DES-TRIAL-BAL-2025'!O267+'DMP-TRIAL-BAL-2025'!O267</f>
        <v>0</v>
      </c>
      <c r="W267" s="520">
        <f>+'NF-KSF-TRIAL-BAL-2025'!P267+'RA-TRIAL-BAL-2025'!P267+'DES-TRIAL-BAL-2025'!P267+'DMP-TRIAL-BAL-2025'!P267</f>
        <v>0</v>
      </c>
      <c r="X267" s="578">
        <f>+'NF-KSF-TRIAL-BAL-2025'!Q267+'RA-TRIAL-BAL-2025'!Q267+'DES-TRIAL-BAL-2025'!Q267+'DMP-TRIAL-BAL-2025'!Q267</f>
        <v>0</v>
      </c>
      <c r="Y267" s="577">
        <f>+'NF-KSF-TRIAL-BAL-2025'!R267+'RA-TRIAL-BAL-2025'!R267+'DES-TRIAL-BAL-2025'!R267+'DMP-TRIAL-BAL-2025'!R267</f>
        <v>0</v>
      </c>
      <c r="Z267" s="578">
        <f>+'NF-KSF-TRIAL-BAL-2025'!S267+'RA-TRIAL-BAL-2025'!S267+'DES-TRIAL-BAL-2025'!S267+'DMP-TRIAL-BAL-2025'!S267</f>
        <v>0</v>
      </c>
      <c r="AA267" s="579">
        <f>+'NF-KSF-TRIAL-BAL-2025'!T267+'RA-TRIAL-BAL-2025'!T267+'DES-TRIAL-BAL-2025'!T267+'DMP-TRIAL-BAL-2025'!T267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+'NF-KSF-TRIAL-BAL-2025'!O268+'RA-TRIAL-BAL-2025'!O268+'DES-TRIAL-BAL-2025'!O268+'DMP-TRIAL-BAL-2025'!O268</f>
        <v>0</v>
      </c>
      <c r="W268" s="520">
        <f>+'NF-KSF-TRIAL-BAL-2025'!P268+'RA-TRIAL-BAL-2025'!P268+'DES-TRIAL-BAL-2025'!P268+'DMP-TRIAL-BAL-2025'!P268</f>
        <v>0</v>
      </c>
      <c r="X268" s="578">
        <f>+'NF-KSF-TRIAL-BAL-2025'!Q268+'RA-TRIAL-BAL-2025'!Q268+'DES-TRIAL-BAL-2025'!Q268+'DMP-TRIAL-BAL-2025'!Q268</f>
        <v>0</v>
      </c>
      <c r="Y268" s="577">
        <f>+'NF-KSF-TRIAL-BAL-2025'!R268+'RA-TRIAL-BAL-2025'!R268+'DES-TRIAL-BAL-2025'!R268+'DMP-TRIAL-BAL-2025'!R268</f>
        <v>0</v>
      </c>
      <c r="Z268" s="578">
        <f>+'NF-KSF-TRIAL-BAL-2025'!S268+'RA-TRIAL-BAL-2025'!S268+'DES-TRIAL-BAL-2025'!S268+'DMP-TRIAL-BAL-2025'!S268</f>
        <v>0</v>
      </c>
      <c r="AA268" s="579">
        <f>+'NF-KSF-TRIAL-BAL-2025'!T268+'RA-TRIAL-BAL-2025'!T268+'DES-TRIAL-BAL-2025'!T268+'DMP-TRIAL-BAL-2025'!T268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+'NF-KSF-TRIAL-BAL-2025'!O269+'RA-TRIAL-BAL-2025'!O269+'DES-TRIAL-BAL-2025'!O269+'DMP-TRIAL-BAL-2025'!O269</f>
        <v>0</v>
      </c>
      <c r="W269" s="520">
        <f>+'NF-KSF-TRIAL-BAL-2025'!P269+'RA-TRIAL-BAL-2025'!P269+'DES-TRIAL-BAL-2025'!P269+'DMP-TRIAL-BAL-2025'!P269</f>
        <v>0</v>
      </c>
      <c r="X269" s="578">
        <f>+'NF-KSF-TRIAL-BAL-2025'!Q269+'RA-TRIAL-BAL-2025'!Q269+'DES-TRIAL-BAL-2025'!Q269+'DMP-TRIAL-BAL-2025'!Q269</f>
        <v>0</v>
      </c>
      <c r="Y269" s="577">
        <f>+'NF-KSF-TRIAL-BAL-2025'!R269+'RA-TRIAL-BAL-2025'!R269+'DES-TRIAL-BAL-2025'!R269+'DMP-TRIAL-BAL-2025'!R269</f>
        <v>0</v>
      </c>
      <c r="Z269" s="578">
        <f>+'NF-KSF-TRIAL-BAL-2025'!S269+'RA-TRIAL-BAL-2025'!S269+'DES-TRIAL-BAL-2025'!S269+'DMP-TRIAL-BAL-2025'!S269</f>
        <v>0</v>
      </c>
      <c r="AA269" s="579">
        <f>+'NF-KSF-TRIAL-BAL-2025'!T269+'RA-TRIAL-BAL-2025'!T269+'DES-TRIAL-BAL-2025'!T269+'DMP-TRIAL-BAL-2025'!T269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+'NF-KSF-TRIAL-BAL-2025'!O270+'RA-TRIAL-BAL-2025'!O270+'DES-TRIAL-BAL-2025'!O270+'DMP-TRIAL-BAL-2025'!O270</f>
        <v>0</v>
      </c>
      <c r="W270" s="520">
        <f>+'NF-KSF-TRIAL-BAL-2025'!P270+'RA-TRIAL-BAL-2025'!P270+'DES-TRIAL-BAL-2025'!P270+'DMP-TRIAL-BAL-2025'!P270</f>
        <v>0</v>
      </c>
      <c r="X270" s="578">
        <f>+'NF-KSF-TRIAL-BAL-2025'!Q270+'RA-TRIAL-BAL-2025'!Q270+'DES-TRIAL-BAL-2025'!Q270+'DMP-TRIAL-BAL-2025'!Q270</f>
        <v>0</v>
      </c>
      <c r="Y270" s="577">
        <f>+'NF-KSF-TRIAL-BAL-2025'!R270+'RA-TRIAL-BAL-2025'!R270+'DES-TRIAL-BAL-2025'!R270+'DMP-TRIAL-BAL-2025'!R270</f>
        <v>0</v>
      </c>
      <c r="Z270" s="578">
        <f>+'NF-KSF-TRIAL-BAL-2025'!S270+'RA-TRIAL-BAL-2025'!S270+'DES-TRIAL-BAL-2025'!S270+'DMP-TRIAL-BAL-2025'!S270</f>
        <v>0</v>
      </c>
      <c r="AA270" s="579">
        <f>+'NF-KSF-TRIAL-BAL-2025'!T270+'RA-TRIAL-BAL-2025'!T270+'DES-TRIAL-BAL-2025'!T270+'DMP-TRIAL-BAL-2025'!T270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+'NF-KSF-TRIAL-BAL-2025'!O271+'RA-TRIAL-BAL-2025'!O271+'DES-TRIAL-BAL-2025'!O271+'DMP-TRIAL-BAL-2025'!O271</f>
        <v>0</v>
      </c>
      <c r="W271" s="520">
        <f>+'NF-KSF-TRIAL-BAL-2025'!P271+'RA-TRIAL-BAL-2025'!P271+'DES-TRIAL-BAL-2025'!P271+'DMP-TRIAL-BAL-2025'!P271</f>
        <v>0</v>
      </c>
      <c r="X271" s="578">
        <f>+'NF-KSF-TRIAL-BAL-2025'!Q271+'RA-TRIAL-BAL-2025'!Q271+'DES-TRIAL-BAL-2025'!Q271+'DMP-TRIAL-BAL-2025'!Q271</f>
        <v>0</v>
      </c>
      <c r="Y271" s="577">
        <f>+'NF-KSF-TRIAL-BAL-2025'!R271+'RA-TRIAL-BAL-2025'!R271+'DES-TRIAL-BAL-2025'!R271+'DMP-TRIAL-BAL-2025'!R271</f>
        <v>0</v>
      </c>
      <c r="Z271" s="578">
        <f>+'NF-KSF-TRIAL-BAL-2025'!S271+'RA-TRIAL-BAL-2025'!S271+'DES-TRIAL-BAL-2025'!S271+'DMP-TRIAL-BAL-2025'!S271</f>
        <v>0</v>
      </c>
      <c r="AA271" s="579">
        <f>+'NF-KSF-TRIAL-BAL-2025'!T271+'RA-TRIAL-BAL-2025'!T271+'DES-TRIAL-BAL-2025'!T271+'DMP-TRIAL-BAL-2025'!T271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36337.19</v>
      </c>
      <c r="P272" s="567">
        <v>0</v>
      </c>
      <c r="Q272" s="316"/>
      <c r="R272" s="315">
        <v>36337.19</v>
      </c>
      <c r="S272" s="574">
        <f t="shared" si="156"/>
        <v>0</v>
      </c>
      <c r="T272" s="571">
        <f t="shared" si="149"/>
        <v>0</v>
      </c>
      <c r="U272" s="51"/>
      <c r="V272" s="532">
        <f>+'NF-KSF-TRIAL-BAL-2025'!O272+'RA-TRIAL-BAL-2025'!O272+'DES-TRIAL-BAL-2025'!O272+'DMP-TRIAL-BAL-2025'!O272</f>
        <v>0</v>
      </c>
      <c r="W272" s="520">
        <f>+'NF-KSF-TRIAL-BAL-2025'!P272+'RA-TRIAL-BAL-2025'!P272+'DES-TRIAL-BAL-2025'!P272+'DMP-TRIAL-BAL-2025'!P272</f>
        <v>0</v>
      </c>
      <c r="X272" s="578">
        <f>+'NF-KSF-TRIAL-BAL-2025'!Q272+'RA-TRIAL-BAL-2025'!Q272+'DES-TRIAL-BAL-2025'!Q272+'DMP-TRIAL-BAL-2025'!Q272</f>
        <v>0</v>
      </c>
      <c r="Y272" s="577">
        <f>+'NF-KSF-TRIAL-BAL-2025'!R272+'RA-TRIAL-BAL-2025'!R272+'DES-TRIAL-BAL-2025'!R272+'DMP-TRIAL-BAL-2025'!R272</f>
        <v>0</v>
      </c>
      <c r="Z272" s="578">
        <f>+'NF-KSF-TRIAL-BAL-2025'!S272+'RA-TRIAL-BAL-2025'!S272+'DES-TRIAL-BAL-2025'!S272+'DMP-TRIAL-BAL-2025'!S272</f>
        <v>0</v>
      </c>
      <c r="AA272" s="579">
        <f>+'NF-KSF-TRIAL-BAL-2025'!T272+'RA-TRIAL-BAL-2025'!T272+'DES-TRIAL-BAL-2025'!T272+'DMP-TRIAL-BAL-2025'!T272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36337.19</v>
      </c>
      <c r="AL272" s="957">
        <f t="shared" ref="AL272:AL282" si="159">+ROUND(+P272+W272+AD272,2)</f>
        <v>0</v>
      </c>
      <c r="AM272" s="317">
        <f t="shared" ref="AM272:AM282" si="160">+ROUND(+Q272+X272+AE272,2)</f>
        <v>0</v>
      </c>
      <c r="AN272" s="957">
        <f t="shared" ref="AN272:AN282" si="161">+ROUND(+R272+Y272+AF272,2)</f>
        <v>36337.19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+'NF-KSF-TRIAL-BAL-2025'!O273+'RA-TRIAL-BAL-2025'!O273+'DES-TRIAL-BAL-2025'!O273+'DMP-TRIAL-BAL-2025'!O273</f>
        <v>0</v>
      </c>
      <c r="W273" s="520">
        <f>+'NF-KSF-TRIAL-BAL-2025'!P273+'RA-TRIAL-BAL-2025'!P273+'DES-TRIAL-BAL-2025'!P273+'DMP-TRIAL-BAL-2025'!P273</f>
        <v>0</v>
      </c>
      <c r="X273" s="578">
        <f>+'NF-KSF-TRIAL-BAL-2025'!Q273+'RA-TRIAL-BAL-2025'!Q273+'DES-TRIAL-BAL-2025'!Q273+'DMP-TRIAL-BAL-2025'!Q273</f>
        <v>0</v>
      </c>
      <c r="Y273" s="577">
        <f>+'NF-KSF-TRIAL-BAL-2025'!R273+'RA-TRIAL-BAL-2025'!R273+'DES-TRIAL-BAL-2025'!R273+'DMP-TRIAL-BAL-2025'!R273</f>
        <v>0</v>
      </c>
      <c r="Z273" s="578">
        <f>+'NF-KSF-TRIAL-BAL-2025'!S273+'RA-TRIAL-BAL-2025'!S273+'DES-TRIAL-BAL-2025'!S273+'DMP-TRIAL-BAL-2025'!S273</f>
        <v>0</v>
      </c>
      <c r="AA273" s="579">
        <f>+'NF-KSF-TRIAL-BAL-2025'!T273+'RA-TRIAL-BAL-2025'!T273+'DES-TRIAL-BAL-2025'!T273+'DMP-TRIAL-BAL-2025'!T273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+'NF-KSF-TRIAL-BAL-2025'!O274+'RA-TRIAL-BAL-2025'!O274+'DES-TRIAL-BAL-2025'!O274+'DMP-TRIAL-BAL-2025'!O274</f>
        <v>1103155.08</v>
      </c>
      <c r="W274" s="520">
        <f>+'NF-KSF-TRIAL-BAL-2025'!P274+'RA-TRIAL-BAL-2025'!P274+'DES-TRIAL-BAL-2025'!P274+'DMP-TRIAL-BAL-2025'!P274</f>
        <v>0</v>
      </c>
      <c r="X274" s="578">
        <f>+'NF-KSF-TRIAL-BAL-2025'!Q274+'RA-TRIAL-BAL-2025'!Q274+'DES-TRIAL-BAL-2025'!Q274+'DMP-TRIAL-BAL-2025'!Q274</f>
        <v>751802.83000000007</v>
      </c>
      <c r="Y274" s="577">
        <f>+'NF-KSF-TRIAL-BAL-2025'!R274+'RA-TRIAL-BAL-2025'!R274+'DES-TRIAL-BAL-2025'!R274+'DMP-TRIAL-BAL-2025'!R274</f>
        <v>1725304.64</v>
      </c>
      <c r="Z274" s="578">
        <f>+'NF-KSF-TRIAL-BAL-2025'!S274+'RA-TRIAL-BAL-2025'!S274+'DES-TRIAL-BAL-2025'!S274+'DMP-TRIAL-BAL-2025'!S274</f>
        <v>129653.27000000015</v>
      </c>
      <c r="AA274" s="579">
        <f>+'NF-KSF-TRIAL-BAL-2025'!T274+'RA-TRIAL-BAL-2025'!T274+'DES-TRIAL-BAL-2025'!T274+'DMP-TRIAL-BAL-2025'!T274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1103155.08</v>
      </c>
      <c r="AL274" s="957">
        <f t="shared" si="159"/>
        <v>0</v>
      </c>
      <c r="AM274" s="317">
        <f t="shared" si="160"/>
        <v>751802.83</v>
      </c>
      <c r="AN274" s="957">
        <f t="shared" si="161"/>
        <v>1725304.64</v>
      </c>
      <c r="AO274" s="317">
        <f t="shared" si="154"/>
        <v>129653.27000000015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78991.740000000005</v>
      </c>
      <c r="P275" s="567">
        <v>0</v>
      </c>
      <c r="Q275" s="316"/>
      <c r="R275" s="315">
        <v>151038.91</v>
      </c>
      <c r="S275" s="574">
        <f t="shared" si="156"/>
        <v>0</v>
      </c>
      <c r="T275" s="571">
        <f t="shared" ref="T275:T282" si="162">+IF(ABS(+O275+Q275)&lt;=ABS(P275+R275),-O275+P275-Q275+R275,0)</f>
        <v>72047.17</v>
      </c>
      <c r="U275" s="51"/>
      <c r="V275" s="532">
        <f>+'NF-KSF-TRIAL-BAL-2025'!O275+'RA-TRIAL-BAL-2025'!O275+'DES-TRIAL-BAL-2025'!O275+'DMP-TRIAL-BAL-2025'!O275</f>
        <v>0</v>
      </c>
      <c r="W275" s="520">
        <f>+'NF-KSF-TRIAL-BAL-2025'!P275+'RA-TRIAL-BAL-2025'!P275+'DES-TRIAL-BAL-2025'!P275+'DMP-TRIAL-BAL-2025'!P275</f>
        <v>0</v>
      </c>
      <c r="X275" s="578">
        <f>+'NF-KSF-TRIAL-BAL-2025'!Q275+'RA-TRIAL-BAL-2025'!Q275+'DES-TRIAL-BAL-2025'!Q275+'DMP-TRIAL-BAL-2025'!Q275</f>
        <v>0</v>
      </c>
      <c r="Y275" s="577">
        <f>+'NF-KSF-TRIAL-BAL-2025'!R275+'RA-TRIAL-BAL-2025'!R275+'DES-TRIAL-BAL-2025'!R275+'DMP-TRIAL-BAL-2025'!R275</f>
        <v>0</v>
      </c>
      <c r="Z275" s="578">
        <f>+'NF-KSF-TRIAL-BAL-2025'!S275+'RA-TRIAL-BAL-2025'!S275+'DES-TRIAL-BAL-2025'!S275+'DMP-TRIAL-BAL-2025'!S275</f>
        <v>0</v>
      </c>
      <c r="AA275" s="579">
        <f>+'NF-KSF-TRIAL-BAL-2025'!T275+'RA-TRIAL-BAL-2025'!T275+'DES-TRIAL-BAL-2025'!T275+'DMP-TRIAL-BAL-2025'!T275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78991.740000000005</v>
      </c>
      <c r="AL275" s="957">
        <f t="shared" si="159"/>
        <v>0</v>
      </c>
      <c r="AM275" s="317">
        <f t="shared" si="160"/>
        <v>0</v>
      </c>
      <c r="AN275" s="957">
        <f t="shared" si="161"/>
        <v>151038.91</v>
      </c>
      <c r="AO275" s="317">
        <f t="shared" si="154"/>
        <v>0</v>
      </c>
      <c r="AP275" s="28">
        <f t="shared" si="146"/>
        <v>72047.17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+'NF-KSF-TRIAL-BAL-2025'!O276+'RA-TRIAL-BAL-2025'!O276+'DES-TRIAL-BAL-2025'!O276+'DMP-TRIAL-BAL-2025'!O276</f>
        <v>0</v>
      </c>
      <c r="W276" s="520">
        <f>+'NF-KSF-TRIAL-BAL-2025'!P276+'RA-TRIAL-BAL-2025'!P276+'DES-TRIAL-BAL-2025'!P276+'DMP-TRIAL-BAL-2025'!P276</f>
        <v>0</v>
      </c>
      <c r="X276" s="578">
        <f>+'NF-KSF-TRIAL-BAL-2025'!Q276+'RA-TRIAL-BAL-2025'!Q276+'DES-TRIAL-BAL-2025'!Q276+'DMP-TRIAL-BAL-2025'!Q276</f>
        <v>0</v>
      </c>
      <c r="Y276" s="577">
        <f>+'NF-KSF-TRIAL-BAL-2025'!R276+'RA-TRIAL-BAL-2025'!R276+'DES-TRIAL-BAL-2025'!R276+'DMP-TRIAL-BAL-2025'!R276</f>
        <v>0</v>
      </c>
      <c r="Z276" s="578">
        <f>+'NF-KSF-TRIAL-BAL-2025'!S276+'RA-TRIAL-BAL-2025'!S276+'DES-TRIAL-BAL-2025'!S276+'DMP-TRIAL-BAL-2025'!S276</f>
        <v>0</v>
      </c>
      <c r="AA276" s="579">
        <f>+'NF-KSF-TRIAL-BAL-2025'!T276+'RA-TRIAL-BAL-2025'!T276+'DES-TRIAL-BAL-2025'!T276+'DMP-TRIAL-BAL-2025'!T276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+'NF-KSF-TRIAL-BAL-2025'!O277+'RA-TRIAL-BAL-2025'!O277+'DES-TRIAL-BAL-2025'!O277+'DMP-TRIAL-BAL-2025'!O277</f>
        <v>0</v>
      </c>
      <c r="W277" s="520">
        <f>+'NF-KSF-TRIAL-BAL-2025'!P277+'RA-TRIAL-BAL-2025'!P277+'DES-TRIAL-BAL-2025'!P277+'DMP-TRIAL-BAL-2025'!P277</f>
        <v>0</v>
      </c>
      <c r="X277" s="578">
        <f>+'NF-KSF-TRIAL-BAL-2025'!Q277+'RA-TRIAL-BAL-2025'!Q277+'DES-TRIAL-BAL-2025'!Q277+'DMP-TRIAL-BAL-2025'!Q277</f>
        <v>0</v>
      </c>
      <c r="Y277" s="577">
        <f>+'NF-KSF-TRIAL-BAL-2025'!R277+'RA-TRIAL-BAL-2025'!R277+'DES-TRIAL-BAL-2025'!R277+'DMP-TRIAL-BAL-2025'!R277</f>
        <v>0</v>
      </c>
      <c r="Z277" s="578">
        <f>+'NF-KSF-TRIAL-BAL-2025'!S277+'RA-TRIAL-BAL-2025'!S277+'DES-TRIAL-BAL-2025'!S277+'DMP-TRIAL-BAL-2025'!S277</f>
        <v>0</v>
      </c>
      <c r="AA277" s="579">
        <f>+'NF-KSF-TRIAL-BAL-2025'!T277+'RA-TRIAL-BAL-2025'!T277+'DES-TRIAL-BAL-2025'!T277+'DMP-TRIAL-BAL-2025'!T277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+'NF-KSF-TRIAL-BAL-2025'!O278+'RA-TRIAL-BAL-2025'!O278+'DES-TRIAL-BAL-2025'!O278+'DMP-TRIAL-BAL-2025'!O278</f>
        <v>0</v>
      </c>
      <c r="W278" s="520">
        <f>+'NF-KSF-TRIAL-BAL-2025'!P278+'RA-TRIAL-BAL-2025'!P278+'DES-TRIAL-BAL-2025'!P278+'DMP-TRIAL-BAL-2025'!P278</f>
        <v>0</v>
      </c>
      <c r="X278" s="578">
        <f>+'NF-KSF-TRIAL-BAL-2025'!Q278+'RA-TRIAL-BAL-2025'!Q278+'DES-TRIAL-BAL-2025'!Q278+'DMP-TRIAL-BAL-2025'!Q278</f>
        <v>0</v>
      </c>
      <c r="Y278" s="577">
        <f>+'NF-KSF-TRIAL-BAL-2025'!R278+'RA-TRIAL-BAL-2025'!R278+'DES-TRIAL-BAL-2025'!R278+'DMP-TRIAL-BAL-2025'!R278</f>
        <v>0</v>
      </c>
      <c r="Z278" s="578">
        <f>+'NF-KSF-TRIAL-BAL-2025'!S278+'RA-TRIAL-BAL-2025'!S278+'DES-TRIAL-BAL-2025'!S278+'DMP-TRIAL-BAL-2025'!S278</f>
        <v>0</v>
      </c>
      <c r="AA278" s="579">
        <f>+'NF-KSF-TRIAL-BAL-2025'!T278+'RA-TRIAL-BAL-2025'!T278+'DES-TRIAL-BAL-2025'!T278+'DMP-TRIAL-BAL-2025'!T278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+'NF-KSF-TRIAL-BAL-2025'!O279+'RA-TRIAL-BAL-2025'!O279+'DES-TRIAL-BAL-2025'!O279+'DMP-TRIAL-BAL-2025'!O279</f>
        <v>0</v>
      </c>
      <c r="W279" s="520">
        <f>+'NF-KSF-TRIAL-BAL-2025'!P279+'RA-TRIAL-BAL-2025'!P279+'DES-TRIAL-BAL-2025'!P279+'DMP-TRIAL-BAL-2025'!P279</f>
        <v>0</v>
      </c>
      <c r="X279" s="578">
        <f>+'NF-KSF-TRIAL-BAL-2025'!Q279+'RA-TRIAL-BAL-2025'!Q279+'DES-TRIAL-BAL-2025'!Q279+'DMP-TRIAL-BAL-2025'!Q279</f>
        <v>0</v>
      </c>
      <c r="Y279" s="577">
        <f>+'NF-KSF-TRIAL-BAL-2025'!R279+'RA-TRIAL-BAL-2025'!R279+'DES-TRIAL-BAL-2025'!R279+'DMP-TRIAL-BAL-2025'!R279</f>
        <v>0</v>
      </c>
      <c r="Z279" s="578">
        <f>+'NF-KSF-TRIAL-BAL-2025'!S279+'RA-TRIAL-BAL-2025'!S279+'DES-TRIAL-BAL-2025'!S279+'DMP-TRIAL-BAL-2025'!S279</f>
        <v>0</v>
      </c>
      <c r="AA279" s="579">
        <f>+'NF-KSF-TRIAL-BAL-2025'!T279+'RA-TRIAL-BAL-2025'!T279+'DES-TRIAL-BAL-2025'!T279+'DMP-TRIAL-BAL-2025'!T279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+'NF-KSF-TRIAL-BAL-2025'!O280+'RA-TRIAL-BAL-2025'!O280+'DES-TRIAL-BAL-2025'!O280+'DMP-TRIAL-BAL-2025'!O280</f>
        <v>0</v>
      </c>
      <c r="W280" s="520">
        <f>+'NF-KSF-TRIAL-BAL-2025'!P280+'RA-TRIAL-BAL-2025'!P280+'DES-TRIAL-BAL-2025'!P280+'DMP-TRIAL-BAL-2025'!P280</f>
        <v>0</v>
      </c>
      <c r="X280" s="578">
        <f>+'NF-KSF-TRIAL-BAL-2025'!Q280+'RA-TRIAL-BAL-2025'!Q280+'DES-TRIAL-BAL-2025'!Q280+'DMP-TRIAL-BAL-2025'!Q280</f>
        <v>0</v>
      </c>
      <c r="Y280" s="577">
        <f>+'NF-KSF-TRIAL-BAL-2025'!R280+'RA-TRIAL-BAL-2025'!R280+'DES-TRIAL-BAL-2025'!R280+'DMP-TRIAL-BAL-2025'!R280</f>
        <v>0</v>
      </c>
      <c r="Z280" s="578">
        <f>+'NF-KSF-TRIAL-BAL-2025'!S280+'RA-TRIAL-BAL-2025'!S280+'DES-TRIAL-BAL-2025'!S280+'DMP-TRIAL-BAL-2025'!S280</f>
        <v>0</v>
      </c>
      <c r="AA280" s="579">
        <f>+'NF-KSF-TRIAL-BAL-2025'!T280+'RA-TRIAL-BAL-2025'!T280+'DES-TRIAL-BAL-2025'!T280+'DMP-TRIAL-BAL-2025'!T280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+'NF-KSF-TRIAL-BAL-2025'!O281+'RA-TRIAL-BAL-2025'!O281+'DES-TRIAL-BAL-2025'!O281+'DMP-TRIAL-BAL-2025'!O281</f>
        <v>0</v>
      </c>
      <c r="W281" s="520">
        <f>+'NF-KSF-TRIAL-BAL-2025'!P281+'RA-TRIAL-BAL-2025'!P281+'DES-TRIAL-BAL-2025'!P281+'DMP-TRIAL-BAL-2025'!P281</f>
        <v>0</v>
      </c>
      <c r="X281" s="578">
        <f>+'NF-KSF-TRIAL-BAL-2025'!Q281+'RA-TRIAL-BAL-2025'!Q281+'DES-TRIAL-BAL-2025'!Q281+'DMP-TRIAL-BAL-2025'!Q281</f>
        <v>0</v>
      </c>
      <c r="Y281" s="577">
        <f>+'NF-KSF-TRIAL-BAL-2025'!R281+'RA-TRIAL-BAL-2025'!R281+'DES-TRIAL-BAL-2025'!R281+'DMP-TRIAL-BAL-2025'!R281</f>
        <v>0</v>
      </c>
      <c r="Z281" s="578">
        <f>+'NF-KSF-TRIAL-BAL-2025'!S281+'RA-TRIAL-BAL-2025'!S281+'DES-TRIAL-BAL-2025'!S281+'DMP-TRIAL-BAL-2025'!S281</f>
        <v>0</v>
      </c>
      <c r="AA281" s="579">
        <f>+'NF-KSF-TRIAL-BAL-2025'!T281+'RA-TRIAL-BAL-2025'!T281+'DES-TRIAL-BAL-2025'!T281+'DMP-TRIAL-BAL-2025'!T281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+'NF-KSF-TRIAL-BAL-2025'!O282+'RA-TRIAL-BAL-2025'!O282+'DES-TRIAL-BAL-2025'!O282+'DMP-TRIAL-BAL-2025'!O282</f>
        <v>0</v>
      </c>
      <c r="W282" s="520">
        <f>+'NF-KSF-TRIAL-BAL-2025'!P282+'RA-TRIAL-BAL-2025'!P282+'DES-TRIAL-BAL-2025'!P282+'DMP-TRIAL-BAL-2025'!P282</f>
        <v>0</v>
      </c>
      <c r="X282" s="578">
        <f>+'NF-KSF-TRIAL-BAL-2025'!Q282+'RA-TRIAL-BAL-2025'!Q282+'DES-TRIAL-BAL-2025'!Q282+'DMP-TRIAL-BAL-2025'!Q282</f>
        <v>0</v>
      </c>
      <c r="Y282" s="577">
        <f>+'NF-KSF-TRIAL-BAL-2025'!R282+'RA-TRIAL-BAL-2025'!R282+'DES-TRIAL-BAL-2025'!R282+'DMP-TRIAL-BAL-2025'!R282</f>
        <v>0</v>
      </c>
      <c r="Z282" s="578">
        <f>+'NF-KSF-TRIAL-BAL-2025'!S282+'RA-TRIAL-BAL-2025'!S282+'DES-TRIAL-BAL-2025'!S282+'DMP-TRIAL-BAL-2025'!S282</f>
        <v>0</v>
      </c>
      <c r="AA282" s="579">
        <f>+'NF-KSF-TRIAL-BAL-2025'!T282+'RA-TRIAL-BAL-2025'!T282+'DES-TRIAL-BAL-2025'!T282+'DMP-TRIAL-BAL-2025'!T282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+'NF-KSF-TRIAL-BAL-2025'!O283+'RA-TRIAL-BAL-2025'!O283+'DES-TRIAL-BAL-2025'!O283+'DMP-TRIAL-BAL-2025'!O283</f>
        <v>0</v>
      </c>
      <c r="W283" s="520">
        <f>+'NF-KSF-TRIAL-BAL-2025'!P283+'RA-TRIAL-BAL-2025'!P283+'DES-TRIAL-BAL-2025'!P283+'DMP-TRIAL-BAL-2025'!P283</f>
        <v>0</v>
      </c>
      <c r="X283" s="578">
        <f>+'NF-KSF-TRIAL-BAL-2025'!Q283+'RA-TRIAL-BAL-2025'!Q283+'DES-TRIAL-BAL-2025'!Q283+'DMP-TRIAL-BAL-2025'!Q283</f>
        <v>0</v>
      </c>
      <c r="Y283" s="577">
        <f>+'NF-KSF-TRIAL-BAL-2025'!R283+'RA-TRIAL-BAL-2025'!R283+'DES-TRIAL-BAL-2025'!R283+'DMP-TRIAL-BAL-2025'!R283</f>
        <v>0</v>
      </c>
      <c r="Z283" s="578">
        <f>+'NF-KSF-TRIAL-BAL-2025'!S283+'RA-TRIAL-BAL-2025'!S283+'DES-TRIAL-BAL-2025'!S283+'DMP-TRIAL-BAL-2025'!S283</f>
        <v>0</v>
      </c>
      <c r="AA283" s="579">
        <f>+'NF-KSF-TRIAL-BAL-2025'!T283+'RA-TRIAL-BAL-2025'!T283+'DES-TRIAL-BAL-2025'!T283+'DMP-TRIAL-BAL-2025'!T283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5564</v>
      </c>
      <c r="Q284" s="316"/>
      <c r="R284" s="315"/>
      <c r="S284" s="570">
        <v>0</v>
      </c>
      <c r="T284" s="571">
        <f>+IF(ABS(+O284+Q284)&lt;=ABS(P284+R284),-O284+P284-Q284+R284,0)</f>
        <v>5564</v>
      </c>
      <c r="U284" s="51"/>
      <c r="V284" s="532">
        <f>+'NF-KSF-TRIAL-BAL-2025'!O284+'RA-TRIAL-BAL-2025'!O284+'DES-TRIAL-BAL-2025'!O284+'DMP-TRIAL-BAL-2025'!O284</f>
        <v>0</v>
      </c>
      <c r="W284" s="520">
        <f>+'NF-KSF-TRIAL-BAL-2025'!P284+'RA-TRIAL-BAL-2025'!P284+'DES-TRIAL-BAL-2025'!P284+'DMP-TRIAL-BAL-2025'!P284</f>
        <v>0</v>
      </c>
      <c r="X284" s="578">
        <f>+'NF-KSF-TRIAL-BAL-2025'!Q284+'RA-TRIAL-BAL-2025'!Q284+'DES-TRIAL-BAL-2025'!Q284+'DMP-TRIAL-BAL-2025'!Q284</f>
        <v>0</v>
      </c>
      <c r="Y284" s="577">
        <f>+'NF-KSF-TRIAL-BAL-2025'!R284+'RA-TRIAL-BAL-2025'!R284+'DES-TRIAL-BAL-2025'!R284+'DMP-TRIAL-BAL-2025'!R284</f>
        <v>0</v>
      </c>
      <c r="Z284" s="578">
        <f>+'NF-KSF-TRIAL-BAL-2025'!S284+'RA-TRIAL-BAL-2025'!S284+'DES-TRIAL-BAL-2025'!S284+'DMP-TRIAL-BAL-2025'!S284</f>
        <v>0</v>
      </c>
      <c r="AA284" s="579">
        <f>+'NF-KSF-TRIAL-BAL-2025'!T284+'RA-TRIAL-BAL-2025'!T284+'DES-TRIAL-BAL-2025'!T284+'DMP-TRIAL-BAL-2025'!T284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5564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5564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+'NF-KSF-TRIAL-BAL-2025'!S285+'RA-TRIAL-BAL-2025'!S285+'DES-TRIAL-BAL-2025'!S285+'DMP-TRIAL-BAL-2025'!S285</f>
        <v>0</v>
      </c>
      <c r="AA285" s="525">
        <f>+'NF-KSF-TRIAL-BAL-2025'!T285+'RA-TRIAL-BAL-2025'!T285+'DES-TRIAL-BAL-2025'!T285+'DMP-TRIAL-BAL-2025'!T285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+'NF-KSF-TRIAL-BAL-2025'!O286+'RA-TRIAL-BAL-2025'!O286+'DES-TRIAL-BAL-2025'!O286+'DMP-TRIAL-BAL-2025'!O286</f>
        <v>0</v>
      </c>
      <c r="W286" s="530">
        <f>+'NF-KSF-TRIAL-BAL-2025'!P286+'RA-TRIAL-BAL-2025'!P286+'DES-TRIAL-BAL-2025'!P286+'DMP-TRIAL-BAL-2025'!P286</f>
        <v>0</v>
      </c>
      <c r="X286" s="529">
        <f>+'NF-KSF-TRIAL-BAL-2025'!Q286+'RA-TRIAL-BAL-2025'!Q286+'DES-TRIAL-BAL-2025'!Q286+'DMP-TRIAL-BAL-2025'!Q286</f>
        <v>0</v>
      </c>
      <c r="Y286" s="530">
        <f>+'NF-KSF-TRIAL-BAL-2025'!R286+'RA-TRIAL-BAL-2025'!R286+'DES-TRIAL-BAL-2025'!R286+'DMP-TRIAL-BAL-2025'!R286</f>
        <v>0</v>
      </c>
      <c r="Z286" s="529">
        <f>+'NF-KSF-TRIAL-BAL-2025'!S286+'RA-TRIAL-BAL-2025'!S286+'DES-TRIAL-BAL-2025'!S286+'DMP-TRIAL-BAL-2025'!S286</f>
        <v>0</v>
      </c>
      <c r="AA286" s="531">
        <f>+'NF-KSF-TRIAL-BAL-2025'!T286+'RA-TRIAL-BAL-2025'!T286+'DES-TRIAL-BAL-2025'!T286+'DMP-TRIAL-BAL-2025'!T286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+'NF-KSF-TRIAL-BAL-2025'!O287+'RA-TRIAL-BAL-2025'!O287+'DES-TRIAL-BAL-2025'!O287+'DMP-TRIAL-BAL-2025'!O287</f>
        <v>0</v>
      </c>
      <c r="W287" s="520">
        <f>+'NF-KSF-TRIAL-BAL-2025'!P287+'RA-TRIAL-BAL-2025'!P287+'DES-TRIAL-BAL-2025'!P287+'DMP-TRIAL-BAL-2025'!P287</f>
        <v>0</v>
      </c>
      <c r="X287" s="519">
        <f>+'NF-KSF-TRIAL-BAL-2025'!Q287+'RA-TRIAL-BAL-2025'!Q287+'DES-TRIAL-BAL-2025'!Q287+'DMP-TRIAL-BAL-2025'!Q287</f>
        <v>0</v>
      </c>
      <c r="Y287" s="520">
        <f>+'NF-KSF-TRIAL-BAL-2025'!R287+'RA-TRIAL-BAL-2025'!R287+'DES-TRIAL-BAL-2025'!R287+'DMP-TRIAL-BAL-2025'!R287</f>
        <v>0</v>
      </c>
      <c r="Z287" s="519">
        <f>+'NF-KSF-TRIAL-BAL-2025'!S287+'RA-TRIAL-BAL-2025'!S287+'DES-TRIAL-BAL-2025'!S287+'DMP-TRIAL-BAL-2025'!S287</f>
        <v>0</v>
      </c>
      <c r="AA287" s="338">
        <f>+'NF-KSF-TRIAL-BAL-2025'!T287+'RA-TRIAL-BAL-2025'!T287+'DES-TRIAL-BAL-2025'!T287+'DMP-TRIAL-BAL-2025'!T287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+'NF-KSF-TRIAL-BAL-2025'!O288+'RA-TRIAL-BAL-2025'!O288+'DES-TRIAL-BAL-2025'!O288+'DMP-TRIAL-BAL-2025'!O288</f>
        <v>0</v>
      </c>
      <c r="W288" s="520">
        <f>+'NF-KSF-TRIAL-BAL-2025'!P288+'RA-TRIAL-BAL-2025'!P288+'DES-TRIAL-BAL-2025'!P288+'DMP-TRIAL-BAL-2025'!P288</f>
        <v>0</v>
      </c>
      <c r="X288" s="519">
        <f>+'NF-KSF-TRIAL-BAL-2025'!Q288+'RA-TRIAL-BAL-2025'!Q288+'DES-TRIAL-BAL-2025'!Q288+'DMP-TRIAL-BAL-2025'!Q288</f>
        <v>0</v>
      </c>
      <c r="Y288" s="520">
        <f>+'NF-KSF-TRIAL-BAL-2025'!R288+'RA-TRIAL-BAL-2025'!R288+'DES-TRIAL-BAL-2025'!R288+'DMP-TRIAL-BAL-2025'!R288</f>
        <v>0</v>
      </c>
      <c r="Z288" s="519">
        <f>+'NF-KSF-TRIAL-BAL-2025'!S288+'RA-TRIAL-BAL-2025'!S288+'DES-TRIAL-BAL-2025'!S288+'DMP-TRIAL-BAL-2025'!S288</f>
        <v>0</v>
      </c>
      <c r="AA288" s="338">
        <f>+'NF-KSF-TRIAL-BAL-2025'!T288+'RA-TRIAL-BAL-2025'!T288+'DES-TRIAL-BAL-2025'!T288+'DMP-TRIAL-BAL-2025'!T288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+'NF-KSF-TRIAL-BAL-2025'!O289+'RA-TRIAL-BAL-2025'!O289+'DES-TRIAL-BAL-2025'!O289+'DMP-TRIAL-BAL-2025'!O289</f>
        <v>0</v>
      </c>
      <c r="W289" s="527">
        <f>+'NF-KSF-TRIAL-BAL-2025'!P289+'RA-TRIAL-BAL-2025'!P289+'DES-TRIAL-BAL-2025'!P289+'DMP-TRIAL-BAL-2025'!P289</f>
        <v>0</v>
      </c>
      <c r="X289" s="526">
        <f>+'NF-KSF-TRIAL-BAL-2025'!Q289+'RA-TRIAL-BAL-2025'!Q289+'DES-TRIAL-BAL-2025'!Q289+'DMP-TRIAL-BAL-2025'!Q289</f>
        <v>0</v>
      </c>
      <c r="Y289" s="527">
        <f>+'NF-KSF-TRIAL-BAL-2025'!R289+'RA-TRIAL-BAL-2025'!R289+'DES-TRIAL-BAL-2025'!R289+'DMP-TRIAL-BAL-2025'!R289</f>
        <v>0</v>
      </c>
      <c r="Z289" s="526">
        <f>+'NF-KSF-TRIAL-BAL-2025'!S289+'RA-TRIAL-BAL-2025'!S289+'DES-TRIAL-BAL-2025'!S289+'DMP-TRIAL-BAL-2025'!S289</f>
        <v>0</v>
      </c>
      <c r="AA289" s="528">
        <f>+'NF-KSF-TRIAL-BAL-2025'!T289+'RA-TRIAL-BAL-2025'!T289+'DES-TRIAL-BAL-2025'!T289+'DMP-TRIAL-BAL-2025'!T289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+'NF-KSF-TRIAL-BAL-2025'!O290+'RA-TRIAL-BAL-2025'!O290+'DES-TRIAL-BAL-2025'!O290+'DMP-TRIAL-BAL-2025'!O290</f>
        <v>0</v>
      </c>
      <c r="W290" s="527">
        <f>+'NF-KSF-TRIAL-BAL-2025'!P290+'RA-TRIAL-BAL-2025'!P290+'DES-TRIAL-BAL-2025'!P290+'DMP-TRIAL-BAL-2025'!P290</f>
        <v>0</v>
      </c>
      <c r="X290" s="526">
        <f>+'NF-KSF-TRIAL-BAL-2025'!Q290+'RA-TRIAL-BAL-2025'!Q290+'DES-TRIAL-BAL-2025'!Q290+'DMP-TRIAL-BAL-2025'!Q290</f>
        <v>0</v>
      </c>
      <c r="Y290" s="527">
        <f>+'NF-KSF-TRIAL-BAL-2025'!R290+'RA-TRIAL-BAL-2025'!R290+'DES-TRIAL-BAL-2025'!R290+'DMP-TRIAL-BAL-2025'!R290</f>
        <v>0</v>
      </c>
      <c r="Z290" s="526">
        <f>+'NF-KSF-TRIAL-BAL-2025'!S290+'RA-TRIAL-BAL-2025'!S290+'DES-TRIAL-BAL-2025'!S290+'DMP-TRIAL-BAL-2025'!S290</f>
        <v>0</v>
      </c>
      <c r="AA290" s="528">
        <f>+'NF-KSF-TRIAL-BAL-2025'!T290+'RA-TRIAL-BAL-2025'!T290+'DES-TRIAL-BAL-2025'!T290+'DMP-TRIAL-BAL-2025'!T290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+'NF-KSF-TRIAL-BAL-2025'!O291+'RA-TRIAL-BAL-2025'!O291+'DES-TRIAL-BAL-2025'!O291+'DMP-TRIAL-BAL-2025'!O291</f>
        <v>0</v>
      </c>
      <c r="W291" s="520">
        <f>+'NF-KSF-TRIAL-BAL-2025'!P291+'RA-TRIAL-BAL-2025'!P291+'DES-TRIAL-BAL-2025'!P291+'DMP-TRIAL-BAL-2025'!P291</f>
        <v>0</v>
      </c>
      <c r="X291" s="519">
        <f>+'NF-KSF-TRIAL-BAL-2025'!Q291+'RA-TRIAL-BAL-2025'!Q291+'DES-TRIAL-BAL-2025'!Q291+'DMP-TRIAL-BAL-2025'!Q291</f>
        <v>0</v>
      </c>
      <c r="Y291" s="520">
        <f>+'NF-KSF-TRIAL-BAL-2025'!R291+'RA-TRIAL-BAL-2025'!R291+'DES-TRIAL-BAL-2025'!R291+'DMP-TRIAL-BAL-2025'!R291</f>
        <v>0</v>
      </c>
      <c r="Z291" s="519">
        <f>+'NF-KSF-TRIAL-BAL-2025'!S291+'RA-TRIAL-BAL-2025'!S291+'DES-TRIAL-BAL-2025'!S291+'DMP-TRIAL-BAL-2025'!S291</f>
        <v>0</v>
      </c>
      <c r="AA291" s="338">
        <f>+'NF-KSF-TRIAL-BAL-2025'!T291+'RA-TRIAL-BAL-2025'!T291+'DES-TRIAL-BAL-2025'!T291+'DMP-TRIAL-BAL-2025'!T291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+'NF-KSF-TRIAL-BAL-2025'!O292+'RA-TRIAL-BAL-2025'!O292+'DES-TRIAL-BAL-2025'!O292+'DMP-TRIAL-BAL-2025'!O292</f>
        <v>0</v>
      </c>
      <c r="W292" s="520">
        <f>+'NF-KSF-TRIAL-BAL-2025'!P292+'RA-TRIAL-BAL-2025'!P292+'DES-TRIAL-BAL-2025'!P292+'DMP-TRIAL-BAL-2025'!P292</f>
        <v>0</v>
      </c>
      <c r="X292" s="519">
        <f>+'NF-KSF-TRIAL-BAL-2025'!Q292+'RA-TRIAL-BAL-2025'!Q292+'DES-TRIAL-BAL-2025'!Q292+'DMP-TRIAL-BAL-2025'!Q292</f>
        <v>0</v>
      </c>
      <c r="Y292" s="520">
        <f>+'NF-KSF-TRIAL-BAL-2025'!R292+'RA-TRIAL-BAL-2025'!R292+'DES-TRIAL-BAL-2025'!R292+'DMP-TRIAL-BAL-2025'!R292</f>
        <v>0</v>
      </c>
      <c r="Z292" s="519">
        <f>+'NF-KSF-TRIAL-BAL-2025'!S292+'RA-TRIAL-BAL-2025'!S292+'DES-TRIAL-BAL-2025'!S292+'DMP-TRIAL-BAL-2025'!S292</f>
        <v>0</v>
      </c>
      <c r="AA292" s="338">
        <f>+'NF-KSF-TRIAL-BAL-2025'!T292+'RA-TRIAL-BAL-2025'!T292+'DES-TRIAL-BAL-2025'!T292+'DMP-TRIAL-BAL-2025'!T292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+'NF-KSF-TRIAL-BAL-2025'!O293+'RA-TRIAL-BAL-2025'!O293+'DES-TRIAL-BAL-2025'!O293+'DMP-TRIAL-BAL-2025'!O293</f>
        <v>0</v>
      </c>
      <c r="W293" s="527">
        <f>+'NF-KSF-TRIAL-BAL-2025'!P293+'RA-TRIAL-BAL-2025'!P293+'DES-TRIAL-BAL-2025'!P293+'DMP-TRIAL-BAL-2025'!P293</f>
        <v>0</v>
      </c>
      <c r="X293" s="526">
        <f>+'NF-KSF-TRIAL-BAL-2025'!Q293+'RA-TRIAL-BAL-2025'!Q293+'DES-TRIAL-BAL-2025'!Q293+'DMP-TRIAL-BAL-2025'!Q293</f>
        <v>0</v>
      </c>
      <c r="Y293" s="527">
        <f>+'NF-KSF-TRIAL-BAL-2025'!R293+'RA-TRIAL-BAL-2025'!R293+'DES-TRIAL-BAL-2025'!R293+'DMP-TRIAL-BAL-2025'!R293</f>
        <v>0</v>
      </c>
      <c r="Z293" s="526">
        <f>+'NF-KSF-TRIAL-BAL-2025'!S293+'RA-TRIAL-BAL-2025'!S293+'DES-TRIAL-BAL-2025'!S293+'DMP-TRIAL-BAL-2025'!S293</f>
        <v>0</v>
      </c>
      <c r="AA293" s="528">
        <f>+'NF-KSF-TRIAL-BAL-2025'!T293+'RA-TRIAL-BAL-2025'!T293+'DES-TRIAL-BAL-2025'!T293+'DMP-TRIAL-BAL-2025'!T293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127521.21</v>
      </c>
      <c r="R294" s="315">
        <v>127521.21</v>
      </c>
      <c r="S294" s="27">
        <f t="shared" si="176"/>
        <v>0</v>
      </c>
      <c r="T294" s="30">
        <v>0</v>
      </c>
      <c r="U294" s="51"/>
      <c r="V294" s="532">
        <f>+'NF-KSF-TRIAL-BAL-2025'!O294+'RA-TRIAL-BAL-2025'!O294+'DES-TRIAL-BAL-2025'!O294+'DMP-TRIAL-BAL-2025'!O294</f>
        <v>0</v>
      </c>
      <c r="W294" s="520">
        <f>+'NF-KSF-TRIAL-BAL-2025'!P294+'RA-TRIAL-BAL-2025'!P294+'DES-TRIAL-BAL-2025'!P294+'DMP-TRIAL-BAL-2025'!P294</f>
        <v>0</v>
      </c>
      <c r="X294" s="519">
        <f>+'NF-KSF-TRIAL-BAL-2025'!Q294+'RA-TRIAL-BAL-2025'!Q294+'DES-TRIAL-BAL-2025'!Q294+'DMP-TRIAL-BAL-2025'!Q294</f>
        <v>0</v>
      </c>
      <c r="Y294" s="520">
        <f>+'NF-KSF-TRIAL-BAL-2025'!R294+'RA-TRIAL-BAL-2025'!R294+'DES-TRIAL-BAL-2025'!R294+'DMP-TRIAL-BAL-2025'!R294</f>
        <v>0</v>
      </c>
      <c r="Z294" s="519">
        <f>+'NF-KSF-TRIAL-BAL-2025'!S294+'RA-TRIAL-BAL-2025'!S294+'DES-TRIAL-BAL-2025'!S294+'DMP-TRIAL-BAL-2025'!S294</f>
        <v>0</v>
      </c>
      <c r="AA294" s="338">
        <f>+'NF-KSF-TRIAL-BAL-2025'!T294+'RA-TRIAL-BAL-2025'!T294+'DES-TRIAL-BAL-2025'!T294+'DMP-TRIAL-BAL-2025'!T294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127521.21</v>
      </c>
      <c r="AN294" s="957">
        <f t="shared" si="178"/>
        <v>127521.21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+'NF-KSF-TRIAL-BAL-2025'!O295+'RA-TRIAL-BAL-2025'!O295+'DES-TRIAL-BAL-2025'!O295+'DMP-TRIAL-BAL-2025'!O295</f>
        <v>0</v>
      </c>
      <c r="W295" s="520">
        <f>+'NF-KSF-TRIAL-BAL-2025'!P295+'RA-TRIAL-BAL-2025'!P295+'DES-TRIAL-BAL-2025'!P295+'DMP-TRIAL-BAL-2025'!P295</f>
        <v>0</v>
      </c>
      <c r="X295" s="519">
        <f>+'NF-KSF-TRIAL-BAL-2025'!Q295+'RA-TRIAL-BAL-2025'!Q295+'DES-TRIAL-BAL-2025'!Q295+'DMP-TRIAL-BAL-2025'!Q295</f>
        <v>0</v>
      </c>
      <c r="Y295" s="520">
        <f>+'NF-KSF-TRIAL-BAL-2025'!R295+'RA-TRIAL-BAL-2025'!R295+'DES-TRIAL-BAL-2025'!R295+'DMP-TRIAL-BAL-2025'!R295</f>
        <v>0</v>
      </c>
      <c r="Z295" s="519">
        <f>+'NF-KSF-TRIAL-BAL-2025'!S295+'RA-TRIAL-BAL-2025'!S295+'DES-TRIAL-BAL-2025'!S295+'DMP-TRIAL-BAL-2025'!S295</f>
        <v>0</v>
      </c>
      <c r="AA295" s="338">
        <f>+'NF-KSF-TRIAL-BAL-2025'!T295+'RA-TRIAL-BAL-2025'!T295+'DES-TRIAL-BAL-2025'!T295+'DMP-TRIAL-BAL-2025'!T295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2976422.93</v>
      </c>
      <c r="P296" s="9">
        <v>0</v>
      </c>
      <c r="Q296" s="316">
        <v>31794594.760000002</v>
      </c>
      <c r="R296" s="315">
        <v>31860679.670000002</v>
      </c>
      <c r="S296" s="27">
        <f t="shared" si="176"/>
        <v>2910338.0200000033</v>
      </c>
      <c r="T296" s="30">
        <v>0</v>
      </c>
      <c r="U296" s="51"/>
      <c r="V296" s="532">
        <f>+'NF-KSF-TRIAL-BAL-2025'!O296+'RA-TRIAL-BAL-2025'!O296+'DES-TRIAL-BAL-2025'!O296+'DMP-TRIAL-BAL-2025'!O296</f>
        <v>616835</v>
      </c>
      <c r="W296" s="520">
        <f>+'NF-KSF-TRIAL-BAL-2025'!P296+'RA-TRIAL-BAL-2025'!P296+'DES-TRIAL-BAL-2025'!P296+'DMP-TRIAL-BAL-2025'!P296</f>
        <v>0</v>
      </c>
      <c r="X296" s="519">
        <f>+'NF-KSF-TRIAL-BAL-2025'!Q296+'RA-TRIAL-BAL-2025'!Q296+'DES-TRIAL-BAL-2025'!Q296+'DMP-TRIAL-BAL-2025'!Q296</f>
        <v>928135.55</v>
      </c>
      <c r="Y296" s="520">
        <f>+'NF-KSF-TRIAL-BAL-2025'!R296+'RA-TRIAL-BAL-2025'!R296+'DES-TRIAL-BAL-2025'!R296+'DMP-TRIAL-BAL-2025'!R296</f>
        <v>1522486.73</v>
      </c>
      <c r="Z296" s="519">
        <f>+'NF-KSF-TRIAL-BAL-2025'!S296+'RA-TRIAL-BAL-2025'!S296+'DES-TRIAL-BAL-2025'!S296+'DMP-TRIAL-BAL-2025'!S296</f>
        <v>22483.820000000065</v>
      </c>
      <c r="AA296" s="338">
        <f>+'NF-KSF-TRIAL-BAL-2025'!T296+'RA-TRIAL-BAL-2025'!T296+'DES-TRIAL-BAL-2025'!T296+'DMP-TRIAL-BAL-2025'!T296</f>
        <v>0</v>
      </c>
      <c r="AB296" s="51"/>
      <c r="AC296" s="120">
        <v>334092.12</v>
      </c>
      <c r="AD296" s="9">
        <v>0</v>
      </c>
      <c r="AE296" s="122">
        <v>29539.54</v>
      </c>
      <c r="AF296" s="315">
        <v>20007.32</v>
      </c>
      <c r="AG296" s="27">
        <f t="shared" si="169"/>
        <v>343624.33999999997</v>
      </c>
      <c r="AH296" s="30">
        <v>0</v>
      </c>
      <c r="AI296" s="51"/>
      <c r="AJ296" s="1470">
        <f t="shared" si="124"/>
        <v>5013</v>
      </c>
      <c r="AK296" s="938">
        <f t="shared" si="177"/>
        <v>3927350.05</v>
      </c>
      <c r="AL296" s="9">
        <v>0</v>
      </c>
      <c r="AM296" s="317">
        <f t="shared" si="178"/>
        <v>32752269.850000001</v>
      </c>
      <c r="AN296" s="957">
        <f t="shared" si="178"/>
        <v>33403173.719999999</v>
      </c>
      <c r="AO296" s="317">
        <f t="shared" si="172"/>
        <v>3276446.1800000034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+'NF-KSF-TRIAL-BAL-2025'!O297+'RA-TRIAL-BAL-2025'!O297+'DES-TRIAL-BAL-2025'!O297+'DMP-TRIAL-BAL-2025'!O297</f>
        <v>0</v>
      </c>
      <c r="W297" s="520">
        <f>+'NF-KSF-TRIAL-BAL-2025'!P297+'RA-TRIAL-BAL-2025'!P297+'DES-TRIAL-BAL-2025'!P297+'DMP-TRIAL-BAL-2025'!P297</f>
        <v>0</v>
      </c>
      <c r="X297" s="519">
        <f>+'NF-KSF-TRIAL-BAL-2025'!Q297+'RA-TRIAL-BAL-2025'!Q297+'DES-TRIAL-BAL-2025'!Q297+'DMP-TRIAL-BAL-2025'!Q297</f>
        <v>0</v>
      </c>
      <c r="Y297" s="520">
        <f>+'NF-KSF-TRIAL-BAL-2025'!R297+'RA-TRIAL-BAL-2025'!R297+'DES-TRIAL-BAL-2025'!R297+'DMP-TRIAL-BAL-2025'!R297</f>
        <v>0</v>
      </c>
      <c r="Z297" s="519">
        <f>+'NF-KSF-TRIAL-BAL-2025'!S297+'RA-TRIAL-BAL-2025'!S297+'DES-TRIAL-BAL-2025'!S297+'DMP-TRIAL-BAL-2025'!S297</f>
        <v>0</v>
      </c>
      <c r="AA297" s="338">
        <f>+'NF-KSF-TRIAL-BAL-2025'!T297+'RA-TRIAL-BAL-2025'!T297+'DES-TRIAL-BAL-2025'!T297+'DMP-TRIAL-BAL-2025'!T297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+'NF-KSF-TRIAL-BAL-2025'!O298+'RA-TRIAL-BAL-2025'!O298+'DES-TRIAL-BAL-2025'!O298+'DMP-TRIAL-BAL-2025'!O298</f>
        <v>0</v>
      </c>
      <c r="W298" s="520">
        <f>+'NF-KSF-TRIAL-BAL-2025'!P298+'RA-TRIAL-BAL-2025'!P298+'DES-TRIAL-BAL-2025'!P298+'DMP-TRIAL-BAL-2025'!P298</f>
        <v>0</v>
      </c>
      <c r="X298" s="519">
        <f>+'NF-KSF-TRIAL-BAL-2025'!Q298+'RA-TRIAL-BAL-2025'!Q298+'DES-TRIAL-BAL-2025'!Q298+'DMP-TRIAL-BAL-2025'!Q298</f>
        <v>0</v>
      </c>
      <c r="Y298" s="520">
        <f>+'NF-KSF-TRIAL-BAL-2025'!R298+'RA-TRIAL-BAL-2025'!R298+'DES-TRIAL-BAL-2025'!R298+'DMP-TRIAL-BAL-2025'!R298</f>
        <v>0</v>
      </c>
      <c r="Z298" s="519">
        <f>+'NF-KSF-TRIAL-BAL-2025'!S298+'RA-TRIAL-BAL-2025'!S298+'DES-TRIAL-BAL-2025'!S298+'DMP-TRIAL-BAL-2025'!S298</f>
        <v>0</v>
      </c>
      <c r="AA298" s="338">
        <f>+'NF-KSF-TRIAL-BAL-2025'!T298+'RA-TRIAL-BAL-2025'!T298+'DES-TRIAL-BAL-2025'!T298+'DMP-TRIAL-BAL-2025'!T298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+'NF-KSF-TRIAL-BAL-2025'!O299+'RA-TRIAL-BAL-2025'!O299+'DES-TRIAL-BAL-2025'!O299+'DMP-TRIAL-BAL-2025'!O299</f>
        <v>0</v>
      </c>
      <c r="W299" s="520">
        <f>+'NF-KSF-TRIAL-BAL-2025'!P299+'RA-TRIAL-BAL-2025'!P299+'DES-TRIAL-BAL-2025'!P299+'DMP-TRIAL-BAL-2025'!P299</f>
        <v>0</v>
      </c>
      <c r="X299" s="519">
        <f>+'NF-KSF-TRIAL-BAL-2025'!Q299+'RA-TRIAL-BAL-2025'!Q299+'DES-TRIAL-BAL-2025'!Q299+'DMP-TRIAL-BAL-2025'!Q299</f>
        <v>0</v>
      </c>
      <c r="Y299" s="520">
        <f>+'NF-KSF-TRIAL-BAL-2025'!R299+'RA-TRIAL-BAL-2025'!R299+'DES-TRIAL-BAL-2025'!R299+'DMP-TRIAL-BAL-2025'!R299</f>
        <v>0</v>
      </c>
      <c r="Z299" s="519">
        <f>+'NF-KSF-TRIAL-BAL-2025'!S299+'RA-TRIAL-BAL-2025'!S299+'DES-TRIAL-BAL-2025'!S299+'DMP-TRIAL-BAL-2025'!S299</f>
        <v>0</v>
      </c>
      <c r="AA299" s="338">
        <f>+'NF-KSF-TRIAL-BAL-2025'!T299+'RA-TRIAL-BAL-2025'!T299+'DES-TRIAL-BAL-2025'!T299+'DMP-TRIAL-BAL-2025'!T299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+'NF-KSF-TRIAL-BAL-2025'!O300+'RA-TRIAL-BAL-2025'!O300+'DES-TRIAL-BAL-2025'!O300+'DMP-TRIAL-BAL-2025'!O300</f>
        <v>0</v>
      </c>
      <c r="W300" s="520">
        <f>+'NF-KSF-TRIAL-BAL-2025'!P300+'RA-TRIAL-BAL-2025'!P300+'DES-TRIAL-BAL-2025'!P300+'DMP-TRIAL-BAL-2025'!P300</f>
        <v>0</v>
      </c>
      <c r="X300" s="519">
        <f>+'NF-KSF-TRIAL-BAL-2025'!Q300+'RA-TRIAL-BAL-2025'!Q300+'DES-TRIAL-BAL-2025'!Q300+'DMP-TRIAL-BAL-2025'!Q300</f>
        <v>0</v>
      </c>
      <c r="Y300" s="520">
        <f>+'NF-KSF-TRIAL-BAL-2025'!R300+'RA-TRIAL-BAL-2025'!R300+'DES-TRIAL-BAL-2025'!R300+'DMP-TRIAL-BAL-2025'!R300</f>
        <v>0</v>
      </c>
      <c r="Z300" s="519">
        <f>+'NF-KSF-TRIAL-BAL-2025'!S300+'RA-TRIAL-BAL-2025'!S300+'DES-TRIAL-BAL-2025'!S300+'DMP-TRIAL-BAL-2025'!S300</f>
        <v>0</v>
      </c>
      <c r="AA300" s="338">
        <f>+'NF-KSF-TRIAL-BAL-2025'!T300+'RA-TRIAL-BAL-2025'!T300+'DES-TRIAL-BAL-2025'!T300+'DMP-TRIAL-BAL-2025'!T300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+'NF-KSF-TRIAL-BAL-2025'!O301+'RA-TRIAL-BAL-2025'!O301+'DES-TRIAL-BAL-2025'!O301+'DMP-TRIAL-BAL-2025'!O301</f>
        <v>0</v>
      </c>
      <c r="W301" s="520">
        <f>+'NF-KSF-TRIAL-BAL-2025'!P301+'RA-TRIAL-BAL-2025'!P301+'DES-TRIAL-BAL-2025'!P301+'DMP-TRIAL-BAL-2025'!P301</f>
        <v>0</v>
      </c>
      <c r="X301" s="519">
        <f>+'NF-KSF-TRIAL-BAL-2025'!Q301+'RA-TRIAL-BAL-2025'!Q301+'DES-TRIAL-BAL-2025'!Q301+'DMP-TRIAL-BAL-2025'!Q301</f>
        <v>0</v>
      </c>
      <c r="Y301" s="520">
        <f>+'NF-KSF-TRIAL-BAL-2025'!R301+'RA-TRIAL-BAL-2025'!R301+'DES-TRIAL-BAL-2025'!R301+'DMP-TRIAL-BAL-2025'!R301</f>
        <v>0</v>
      </c>
      <c r="Z301" s="519">
        <f>+'NF-KSF-TRIAL-BAL-2025'!S301+'RA-TRIAL-BAL-2025'!S301+'DES-TRIAL-BAL-2025'!S301+'DMP-TRIAL-BAL-2025'!S301</f>
        <v>0</v>
      </c>
      <c r="AA301" s="338">
        <f>+'NF-KSF-TRIAL-BAL-2025'!T301+'RA-TRIAL-BAL-2025'!T301+'DES-TRIAL-BAL-2025'!T301+'DMP-TRIAL-BAL-2025'!T301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+'NF-KSF-TRIAL-BAL-2025'!O302+'RA-TRIAL-BAL-2025'!O302+'DES-TRIAL-BAL-2025'!O302+'DMP-TRIAL-BAL-2025'!O302</f>
        <v>0</v>
      </c>
      <c r="W302" s="520">
        <f>+'NF-KSF-TRIAL-BAL-2025'!P302+'RA-TRIAL-BAL-2025'!P302+'DES-TRIAL-BAL-2025'!P302+'DMP-TRIAL-BAL-2025'!P302</f>
        <v>0</v>
      </c>
      <c r="X302" s="519">
        <f>+'NF-KSF-TRIAL-BAL-2025'!Q302+'RA-TRIAL-BAL-2025'!Q302+'DES-TRIAL-BAL-2025'!Q302+'DMP-TRIAL-BAL-2025'!Q302</f>
        <v>0</v>
      </c>
      <c r="Y302" s="520">
        <f>+'NF-KSF-TRIAL-BAL-2025'!R302+'RA-TRIAL-BAL-2025'!R302+'DES-TRIAL-BAL-2025'!R302+'DMP-TRIAL-BAL-2025'!R302</f>
        <v>0</v>
      </c>
      <c r="Z302" s="519">
        <f>+'NF-KSF-TRIAL-BAL-2025'!S302+'RA-TRIAL-BAL-2025'!S302+'DES-TRIAL-BAL-2025'!S302+'DMP-TRIAL-BAL-2025'!S302</f>
        <v>0</v>
      </c>
      <c r="AA302" s="338">
        <f>+'NF-KSF-TRIAL-BAL-2025'!T302+'RA-TRIAL-BAL-2025'!T302+'DES-TRIAL-BAL-2025'!T302+'DMP-TRIAL-BAL-2025'!T302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+'NF-KSF-TRIAL-BAL-2025'!O303+'RA-TRIAL-BAL-2025'!O303+'DES-TRIAL-BAL-2025'!O303+'DMP-TRIAL-BAL-2025'!O303</f>
        <v>0</v>
      </c>
      <c r="W303" s="520">
        <f>+'NF-KSF-TRIAL-BAL-2025'!P303+'RA-TRIAL-BAL-2025'!P303+'DES-TRIAL-BAL-2025'!P303+'DMP-TRIAL-BAL-2025'!P303</f>
        <v>0</v>
      </c>
      <c r="X303" s="519">
        <f>+'NF-KSF-TRIAL-BAL-2025'!Q303+'RA-TRIAL-BAL-2025'!Q303+'DES-TRIAL-BAL-2025'!Q303+'DMP-TRIAL-BAL-2025'!Q303</f>
        <v>0</v>
      </c>
      <c r="Y303" s="520">
        <f>+'NF-KSF-TRIAL-BAL-2025'!R303+'RA-TRIAL-BAL-2025'!R303+'DES-TRIAL-BAL-2025'!R303+'DMP-TRIAL-BAL-2025'!R303</f>
        <v>0</v>
      </c>
      <c r="Z303" s="519">
        <f>+'NF-KSF-TRIAL-BAL-2025'!S303+'RA-TRIAL-BAL-2025'!S303+'DES-TRIAL-BAL-2025'!S303+'DMP-TRIAL-BAL-2025'!S303</f>
        <v>0</v>
      </c>
      <c r="AA303" s="338">
        <f>+'NF-KSF-TRIAL-BAL-2025'!T303+'RA-TRIAL-BAL-2025'!T303+'DES-TRIAL-BAL-2025'!T303+'DMP-TRIAL-BAL-2025'!T303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+'NF-KSF-TRIAL-BAL-2025'!O304+'RA-TRIAL-BAL-2025'!O304+'DES-TRIAL-BAL-2025'!O304+'DMP-TRIAL-BAL-2025'!O304</f>
        <v>0</v>
      </c>
      <c r="W304" s="520">
        <f>+'NF-KSF-TRIAL-BAL-2025'!P304+'RA-TRIAL-BAL-2025'!P304+'DES-TRIAL-BAL-2025'!P304+'DMP-TRIAL-BAL-2025'!P304</f>
        <v>0</v>
      </c>
      <c r="X304" s="519">
        <f>+'NF-KSF-TRIAL-BAL-2025'!Q304+'RA-TRIAL-BAL-2025'!Q304+'DES-TRIAL-BAL-2025'!Q304+'DMP-TRIAL-BAL-2025'!Q304</f>
        <v>0</v>
      </c>
      <c r="Y304" s="520">
        <f>+'NF-KSF-TRIAL-BAL-2025'!R304+'RA-TRIAL-BAL-2025'!R304+'DES-TRIAL-BAL-2025'!R304+'DMP-TRIAL-BAL-2025'!R304</f>
        <v>0</v>
      </c>
      <c r="Z304" s="519">
        <f>+'NF-KSF-TRIAL-BAL-2025'!S304+'RA-TRIAL-BAL-2025'!S304+'DES-TRIAL-BAL-2025'!S304+'DMP-TRIAL-BAL-2025'!S304</f>
        <v>0</v>
      </c>
      <c r="AA304" s="338">
        <f>+'NF-KSF-TRIAL-BAL-2025'!T304+'RA-TRIAL-BAL-2025'!T304+'DES-TRIAL-BAL-2025'!T304+'DMP-TRIAL-BAL-2025'!T304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+'NF-KSF-TRIAL-BAL-2025'!O305+'RA-TRIAL-BAL-2025'!O305+'DES-TRIAL-BAL-2025'!O305+'DMP-TRIAL-BAL-2025'!O305</f>
        <v>0</v>
      </c>
      <c r="W305" s="520">
        <f>+'NF-KSF-TRIAL-BAL-2025'!P305+'RA-TRIAL-BAL-2025'!P305+'DES-TRIAL-BAL-2025'!P305+'DMP-TRIAL-BAL-2025'!P305</f>
        <v>0</v>
      </c>
      <c r="X305" s="519">
        <f>+'NF-KSF-TRIAL-BAL-2025'!Q305+'RA-TRIAL-BAL-2025'!Q305+'DES-TRIAL-BAL-2025'!Q305+'DMP-TRIAL-BAL-2025'!Q305</f>
        <v>0</v>
      </c>
      <c r="Y305" s="520">
        <f>+'NF-KSF-TRIAL-BAL-2025'!R305+'RA-TRIAL-BAL-2025'!R305+'DES-TRIAL-BAL-2025'!R305+'DMP-TRIAL-BAL-2025'!R305</f>
        <v>0</v>
      </c>
      <c r="Z305" s="519">
        <f>+'NF-KSF-TRIAL-BAL-2025'!S305+'RA-TRIAL-BAL-2025'!S305+'DES-TRIAL-BAL-2025'!S305+'DMP-TRIAL-BAL-2025'!S305</f>
        <v>0</v>
      </c>
      <c r="AA305" s="338">
        <f>+'NF-KSF-TRIAL-BAL-2025'!T305+'RA-TRIAL-BAL-2025'!T305+'DES-TRIAL-BAL-2025'!T305+'DMP-TRIAL-BAL-2025'!T305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+'NF-KSF-TRIAL-BAL-2025'!O306+'RA-TRIAL-BAL-2025'!O306+'DES-TRIAL-BAL-2025'!O306+'DMP-TRIAL-BAL-2025'!O306</f>
        <v>0</v>
      </c>
      <c r="W306" s="520">
        <f>+'NF-KSF-TRIAL-BAL-2025'!P306+'RA-TRIAL-BAL-2025'!P306+'DES-TRIAL-BAL-2025'!P306+'DMP-TRIAL-BAL-2025'!P306</f>
        <v>0</v>
      </c>
      <c r="X306" s="578">
        <f>+'NF-KSF-TRIAL-BAL-2025'!Q306+'RA-TRIAL-BAL-2025'!Q306+'DES-TRIAL-BAL-2025'!Q306+'DMP-TRIAL-BAL-2025'!Q306</f>
        <v>0</v>
      </c>
      <c r="Y306" s="577">
        <f>+'NF-KSF-TRIAL-BAL-2025'!R306+'RA-TRIAL-BAL-2025'!R306+'DES-TRIAL-BAL-2025'!R306+'DMP-TRIAL-BAL-2025'!R306</f>
        <v>0</v>
      </c>
      <c r="Z306" s="578">
        <f>+'NF-KSF-TRIAL-BAL-2025'!S306+'RA-TRIAL-BAL-2025'!S306+'DES-TRIAL-BAL-2025'!S306+'DMP-TRIAL-BAL-2025'!S306</f>
        <v>0</v>
      </c>
      <c r="AA306" s="579">
        <f>+'NF-KSF-TRIAL-BAL-2025'!T306+'RA-TRIAL-BAL-2025'!T306+'DES-TRIAL-BAL-2025'!T306+'DMP-TRIAL-BAL-2025'!T306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+'NF-KSF-TRIAL-BAL-2025'!O307+'RA-TRIAL-BAL-2025'!O307+'DES-TRIAL-BAL-2025'!O307+'DMP-TRIAL-BAL-2025'!O307</f>
        <v>0</v>
      </c>
      <c r="W307" s="520">
        <f>+'NF-KSF-TRIAL-BAL-2025'!P307+'RA-TRIAL-BAL-2025'!P307+'DES-TRIAL-BAL-2025'!P307+'DMP-TRIAL-BAL-2025'!P307</f>
        <v>0</v>
      </c>
      <c r="X307" s="578">
        <f>+'NF-KSF-TRIAL-BAL-2025'!Q307+'RA-TRIAL-BAL-2025'!Q307+'DES-TRIAL-BAL-2025'!Q307+'DMP-TRIAL-BAL-2025'!Q307</f>
        <v>0</v>
      </c>
      <c r="Y307" s="577">
        <f>+'NF-KSF-TRIAL-BAL-2025'!R307+'RA-TRIAL-BAL-2025'!R307+'DES-TRIAL-BAL-2025'!R307+'DMP-TRIAL-BAL-2025'!R307</f>
        <v>0</v>
      </c>
      <c r="Z307" s="578">
        <f>+'NF-KSF-TRIAL-BAL-2025'!S307+'RA-TRIAL-BAL-2025'!S307+'DES-TRIAL-BAL-2025'!S307+'DMP-TRIAL-BAL-2025'!S307</f>
        <v>0</v>
      </c>
      <c r="AA307" s="579">
        <f>+'NF-KSF-TRIAL-BAL-2025'!T307+'RA-TRIAL-BAL-2025'!T307+'DES-TRIAL-BAL-2025'!T307+'DMP-TRIAL-BAL-2025'!T307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+'NF-KSF-TRIAL-BAL-2025'!O308+'RA-TRIAL-BAL-2025'!O308+'DES-TRIAL-BAL-2025'!O308+'DMP-TRIAL-BAL-2025'!O308</f>
        <v>0</v>
      </c>
      <c r="W308" s="520">
        <f>+'NF-KSF-TRIAL-BAL-2025'!P308+'RA-TRIAL-BAL-2025'!P308+'DES-TRIAL-BAL-2025'!P308+'DMP-TRIAL-BAL-2025'!P308</f>
        <v>0</v>
      </c>
      <c r="X308" s="578">
        <f>+'NF-KSF-TRIAL-BAL-2025'!Q308+'RA-TRIAL-BAL-2025'!Q308+'DES-TRIAL-BAL-2025'!Q308+'DMP-TRIAL-BAL-2025'!Q308</f>
        <v>0</v>
      </c>
      <c r="Y308" s="577">
        <f>+'NF-KSF-TRIAL-BAL-2025'!R308+'RA-TRIAL-BAL-2025'!R308+'DES-TRIAL-BAL-2025'!R308+'DMP-TRIAL-BAL-2025'!R308</f>
        <v>0</v>
      </c>
      <c r="Z308" s="578">
        <f>+'NF-KSF-TRIAL-BAL-2025'!S308+'RA-TRIAL-BAL-2025'!S308+'DES-TRIAL-BAL-2025'!S308+'DMP-TRIAL-BAL-2025'!S308</f>
        <v>0</v>
      </c>
      <c r="AA308" s="579">
        <f>+'NF-KSF-TRIAL-BAL-2025'!T308+'RA-TRIAL-BAL-2025'!T308+'DES-TRIAL-BAL-2025'!T308+'DMP-TRIAL-BAL-2025'!T308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+'NF-KSF-TRIAL-BAL-2025'!O309+'RA-TRIAL-BAL-2025'!O309+'DES-TRIAL-BAL-2025'!O309+'DMP-TRIAL-BAL-2025'!O309</f>
        <v>0</v>
      </c>
      <c r="W309" s="520">
        <f>+'NF-KSF-TRIAL-BAL-2025'!P309+'RA-TRIAL-BAL-2025'!P309+'DES-TRIAL-BAL-2025'!P309+'DMP-TRIAL-BAL-2025'!P309</f>
        <v>0</v>
      </c>
      <c r="X309" s="578">
        <f>+'NF-KSF-TRIAL-BAL-2025'!Q309+'RA-TRIAL-BAL-2025'!Q309+'DES-TRIAL-BAL-2025'!Q309+'DMP-TRIAL-BAL-2025'!Q309</f>
        <v>0</v>
      </c>
      <c r="Y309" s="577">
        <f>+'NF-KSF-TRIAL-BAL-2025'!R309+'RA-TRIAL-BAL-2025'!R309+'DES-TRIAL-BAL-2025'!R309+'DMP-TRIAL-BAL-2025'!R309</f>
        <v>0</v>
      </c>
      <c r="Z309" s="578">
        <f>+'NF-KSF-TRIAL-BAL-2025'!S309+'RA-TRIAL-BAL-2025'!S309+'DES-TRIAL-BAL-2025'!S309+'DMP-TRIAL-BAL-2025'!S309</f>
        <v>0</v>
      </c>
      <c r="AA309" s="579">
        <f>+'NF-KSF-TRIAL-BAL-2025'!T309+'RA-TRIAL-BAL-2025'!T309+'DES-TRIAL-BAL-2025'!T309+'DMP-TRIAL-BAL-2025'!T309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+'NF-KSF-TRIAL-BAL-2025'!O310+'RA-TRIAL-BAL-2025'!O310+'DES-TRIAL-BAL-2025'!O310+'DMP-TRIAL-BAL-2025'!O310</f>
        <v>0</v>
      </c>
      <c r="W310" s="520">
        <f>+'NF-KSF-TRIAL-BAL-2025'!P310+'RA-TRIAL-BAL-2025'!P310+'DES-TRIAL-BAL-2025'!P310+'DMP-TRIAL-BAL-2025'!P310</f>
        <v>0</v>
      </c>
      <c r="X310" s="578">
        <f>+'NF-KSF-TRIAL-BAL-2025'!Q310+'RA-TRIAL-BAL-2025'!Q310+'DES-TRIAL-BAL-2025'!Q310+'DMP-TRIAL-BAL-2025'!Q310</f>
        <v>0</v>
      </c>
      <c r="Y310" s="577">
        <f>+'NF-KSF-TRIAL-BAL-2025'!R310+'RA-TRIAL-BAL-2025'!R310+'DES-TRIAL-BAL-2025'!R310+'DMP-TRIAL-BAL-2025'!R310</f>
        <v>0</v>
      </c>
      <c r="Z310" s="578">
        <f>+'NF-KSF-TRIAL-BAL-2025'!S310+'RA-TRIAL-BAL-2025'!S310+'DES-TRIAL-BAL-2025'!S310+'DMP-TRIAL-BAL-2025'!S310</f>
        <v>0</v>
      </c>
      <c r="AA310" s="579">
        <f>+'NF-KSF-TRIAL-BAL-2025'!T310+'RA-TRIAL-BAL-2025'!T310+'DES-TRIAL-BAL-2025'!T310+'DMP-TRIAL-BAL-2025'!T310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+'NF-KSF-TRIAL-BAL-2025'!O311+'RA-TRIAL-BAL-2025'!O311+'DES-TRIAL-BAL-2025'!O311+'DMP-TRIAL-BAL-2025'!O311</f>
        <v>0</v>
      </c>
      <c r="W311" s="520">
        <f>+'NF-KSF-TRIAL-BAL-2025'!P311+'RA-TRIAL-BAL-2025'!P311+'DES-TRIAL-BAL-2025'!P311+'DMP-TRIAL-BAL-2025'!P311</f>
        <v>0</v>
      </c>
      <c r="X311" s="578">
        <f>+'NF-KSF-TRIAL-BAL-2025'!Q311+'RA-TRIAL-BAL-2025'!Q311+'DES-TRIAL-BAL-2025'!Q311+'DMP-TRIAL-BAL-2025'!Q311</f>
        <v>0</v>
      </c>
      <c r="Y311" s="577">
        <f>+'NF-KSF-TRIAL-BAL-2025'!R311+'RA-TRIAL-BAL-2025'!R311+'DES-TRIAL-BAL-2025'!R311+'DMP-TRIAL-BAL-2025'!R311</f>
        <v>0</v>
      </c>
      <c r="Z311" s="578">
        <f>+'NF-KSF-TRIAL-BAL-2025'!S311+'RA-TRIAL-BAL-2025'!S311+'DES-TRIAL-BAL-2025'!S311+'DMP-TRIAL-BAL-2025'!S311</f>
        <v>0</v>
      </c>
      <c r="AA311" s="579">
        <f>+'NF-KSF-TRIAL-BAL-2025'!T311+'RA-TRIAL-BAL-2025'!T311+'DES-TRIAL-BAL-2025'!T311+'DMP-TRIAL-BAL-2025'!T311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+'NF-KSF-TRIAL-BAL-2025'!O312+'RA-TRIAL-BAL-2025'!O312+'DES-TRIAL-BAL-2025'!O312+'DMP-TRIAL-BAL-2025'!O312</f>
        <v>0</v>
      </c>
      <c r="W312" s="520">
        <f>+'NF-KSF-TRIAL-BAL-2025'!P312+'RA-TRIAL-BAL-2025'!P312+'DES-TRIAL-BAL-2025'!P312+'DMP-TRIAL-BAL-2025'!P312</f>
        <v>0</v>
      </c>
      <c r="X312" s="578">
        <f>+'NF-KSF-TRIAL-BAL-2025'!Q312+'RA-TRIAL-BAL-2025'!Q312+'DES-TRIAL-BAL-2025'!Q312+'DMP-TRIAL-BAL-2025'!Q312</f>
        <v>0</v>
      </c>
      <c r="Y312" s="577">
        <f>+'NF-KSF-TRIAL-BAL-2025'!R312+'RA-TRIAL-BAL-2025'!R312+'DES-TRIAL-BAL-2025'!R312+'DMP-TRIAL-BAL-2025'!R312</f>
        <v>0</v>
      </c>
      <c r="Z312" s="578">
        <f>+'NF-KSF-TRIAL-BAL-2025'!S312+'RA-TRIAL-BAL-2025'!S312+'DES-TRIAL-BAL-2025'!S312+'DMP-TRIAL-BAL-2025'!S312</f>
        <v>0</v>
      </c>
      <c r="AA312" s="579">
        <f>+'NF-KSF-TRIAL-BAL-2025'!T312+'RA-TRIAL-BAL-2025'!T312+'DES-TRIAL-BAL-2025'!T312+'DMP-TRIAL-BAL-2025'!T312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850468.09</v>
      </c>
      <c r="P313" s="573">
        <v>0</v>
      </c>
      <c r="Q313" s="316"/>
      <c r="R313" s="315">
        <v>-69551.960000000006</v>
      </c>
      <c r="S313" s="574">
        <f t="shared" si="176"/>
        <v>920020.04999999993</v>
      </c>
      <c r="T313" s="575">
        <v>0</v>
      </c>
      <c r="U313" s="51"/>
      <c r="V313" s="532">
        <f>+'NF-KSF-TRIAL-BAL-2025'!O313+'RA-TRIAL-BAL-2025'!O313+'DES-TRIAL-BAL-2025'!O313+'DMP-TRIAL-BAL-2025'!O313</f>
        <v>0</v>
      </c>
      <c r="W313" s="520">
        <f>+'NF-KSF-TRIAL-BAL-2025'!P313+'RA-TRIAL-BAL-2025'!P313+'DES-TRIAL-BAL-2025'!P313+'DMP-TRIAL-BAL-2025'!P313</f>
        <v>0</v>
      </c>
      <c r="X313" s="578">
        <f>+'NF-KSF-TRIAL-BAL-2025'!Q313+'RA-TRIAL-BAL-2025'!Q313+'DES-TRIAL-BAL-2025'!Q313+'DMP-TRIAL-BAL-2025'!Q313</f>
        <v>0</v>
      </c>
      <c r="Y313" s="577">
        <f>+'NF-KSF-TRIAL-BAL-2025'!R313+'RA-TRIAL-BAL-2025'!R313+'DES-TRIAL-BAL-2025'!R313+'DMP-TRIAL-BAL-2025'!R313</f>
        <v>0</v>
      </c>
      <c r="Z313" s="578">
        <f>+'NF-KSF-TRIAL-BAL-2025'!S313+'RA-TRIAL-BAL-2025'!S313+'DES-TRIAL-BAL-2025'!S313+'DMP-TRIAL-BAL-2025'!S313</f>
        <v>0</v>
      </c>
      <c r="AA313" s="579">
        <f>+'NF-KSF-TRIAL-BAL-2025'!T313+'RA-TRIAL-BAL-2025'!T313+'DES-TRIAL-BAL-2025'!T313+'DMP-TRIAL-BAL-2025'!T313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850468.09</v>
      </c>
      <c r="AL313" s="9">
        <v>0</v>
      </c>
      <c r="AM313" s="317">
        <f t="shared" si="178"/>
        <v>0</v>
      </c>
      <c r="AN313" s="957">
        <f t="shared" si="178"/>
        <v>-69551.960000000006</v>
      </c>
      <c r="AO313" s="317">
        <f t="shared" si="181"/>
        <v>920020.04999999993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+'NF-KSF-TRIAL-BAL-2025'!O314+'RA-TRIAL-BAL-2025'!O314+'DES-TRIAL-BAL-2025'!O314+'DMP-TRIAL-BAL-2025'!O314</f>
        <v>0</v>
      </c>
      <c r="W314" s="520">
        <f>+'NF-KSF-TRIAL-BAL-2025'!P314+'RA-TRIAL-BAL-2025'!P314+'DES-TRIAL-BAL-2025'!P314+'DMP-TRIAL-BAL-2025'!P314</f>
        <v>0</v>
      </c>
      <c r="X314" s="578">
        <f>+'NF-KSF-TRIAL-BAL-2025'!Q314+'RA-TRIAL-BAL-2025'!Q314+'DES-TRIAL-BAL-2025'!Q314+'DMP-TRIAL-BAL-2025'!Q314</f>
        <v>0</v>
      </c>
      <c r="Y314" s="577">
        <f>+'NF-KSF-TRIAL-BAL-2025'!R314+'RA-TRIAL-BAL-2025'!R314+'DES-TRIAL-BAL-2025'!R314+'DMP-TRIAL-BAL-2025'!R314</f>
        <v>0</v>
      </c>
      <c r="Z314" s="578">
        <f>+'NF-KSF-TRIAL-BAL-2025'!S314+'RA-TRIAL-BAL-2025'!S314+'DES-TRIAL-BAL-2025'!S314+'DMP-TRIAL-BAL-2025'!S314</f>
        <v>0</v>
      </c>
      <c r="AA314" s="579">
        <f>+'NF-KSF-TRIAL-BAL-2025'!T314+'RA-TRIAL-BAL-2025'!T314+'DES-TRIAL-BAL-2025'!T314+'DMP-TRIAL-BAL-2025'!T314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+'NF-KSF-TRIAL-BAL-2025'!O315+'RA-TRIAL-BAL-2025'!O315+'DES-TRIAL-BAL-2025'!O315+'DMP-TRIAL-BAL-2025'!O315</f>
        <v>0</v>
      </c>
      <c r="W315" s="520">
        <f>+'NF-KSF-TRIAL-BAL-2025'!P315+'RA-TRIAL-BAL-2025'!P315+'DES-TRIAL-BAL-2025'!P315+'DMP-TRIAL-BAL-2025'!P315</f>
        <v>0</v>
      </c>
      <c r="X315" s="578">
        <f>+'NF-KSF-TRIAL-BAL-2025'!Q315+'RA-TRIAL-BAL-2025'!Q315+'DES-TRIAL-BAL-2025'!Q315+'DMP-TRIAL-BAL-2025'!Q315</f>
        <v>0</v>
      </c>
      <c r="Y315" s="577">
        <f>+'NF-KSF-TRIAL-BAL-2025'!R315+'RA-TRIAL-BAL-2025'!R315+'DES-TRIAL-BAL-2025'!R315+'DMP-TRIAL-BAL-2025'!R315</f>
        <v>0</v>
      </c>
      <c r="Z315" s="578">
        <f>+'NF-KSF-TRIAL-BAL-2025'!S315+'RA-TRIAL-BAL-2025'!S315+'DES-TRIAL-BAL-2025'!S315+'DMP-TRIAL-BAL-2025'!S315</f>
        <v>0</v>
      </c>
      <c r="AA315" s="579">
        <f>+'NF-KSF-TRIAL-BAL-2025'!T315+'RA-TRIAL-BAL-2025'!T315+'DES-TRIAL-BAL-2025'!T315+'DMP-TRIAL-BAL-2025'!T315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+'NF-KSF-TRIAL-BAL-2025'!O316+'RA-TRIAL-BAL-2025'!O316+'DES-TRIAL-BAL-2025'!O316+'DMP-TRIAL-BAL-2025'!O316</f>
        <v>0</v>
      </c>
      <c r="W316" s="520">
        <f>+'NF-KSF-TRIAL-BAL-2025'!P316+'RA-TRIAL-BAL-2025'!P316+'DES-TRIAL-BAL-2025'!P316+'DMP-TRIAL-BAL-2025'!P316</f>
        <v>0</v>
      </c>
      <c r="X316" s="578">
        <f>+'NF-KSF-TRIAL-BAL-2025'!Q316+'RA-TRIAL-BAL-2025'!Q316+'DES-TRIAL-BAL-2025'!Q316+'DMP-TRIAL-BAL-2025'!Q316</f>
        <v>0</v>
      </c>
      <c r="Y316" s="577">
        <f>+'NF-KSF-TRIAL-BAL-2025'!R316+'RA-TRIAL-BAL-2025'!R316+'DES-TRIAL-BAL-2025'!R316+'DMP-TRIAL-BAL-2025'!R316</f>
        <v>0</v>
      </c>
      <c r="Z316" s="578">
        <f>+'NF-KSF-TRIAL-BAL-2025'!S316+'RA-TRIAL-BAL-2025'!S316+'DES-TRIAL-BAL-2025'!S316+'DMP-TRIAL-BAL-2025'!S316</f>
        <v>0</v>
      </c>
      <c r="AA316" s="579">
        <f>+'NF-KSF-TRIAL-BAL-2025'!T316+'RA-TRIAL-BAL-2025'!T316+'DES-TRIAL-BAL-2025'!T316+'DMP-TRIAL-BAL-2025'!T316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+'NF-KSF-TRIAL-BAL-2025'!O317+'RA-TRIAL-BAL-2025'!O317+'DES-TRIAL-BAL-2025'!O317+'DMP-TRIAL-BAL-2025'!O317</f>
        <v>0</v>
      </c>
      <c r="W317" s="520">
        <f>+'NF-KSF-TRIAL-BAL-2025'!P317+'RA-TRIAL-BAL-2025'!P317+'DES-TRIAL-BAL-2025'!P317+'DMP-TRIAL-BAL-2025'!P317</f>
        <v>0</v>
      </c>
      <c r="X317" s="578">
        <f>+'NF-KSF-TRIAL-BAL-2025'!Q317+'RA-TRIAL-BAL-2025'!Q317+'DES-TRIAL-BAL-2025'!Q317+'DMP-TRIAL-BAL-2025'!Q317</f>
        <v>0</v>
      </c>
      <c r="Y317" s="577">
        <f>+'NF-KSF-TRIAL-BAL-2025'!R317+'RA-TRIAL-BAL-2025'!R317+'DES-TRIAL-BAL-2025'!R317+'DMP-TRIAL-BAL-2025'!R317</f>
        <v>0</v>
      </c>
      <c r="Z317" s="578">
        <f>+'NF-KSF-TRIAL-BAL-2025'!S317+'RA-TRIAL-BAL-2025'!S317+'DES-TRIAL-BAL-2025'!S317+'DMP-TRIAL-BAL-2025'!S317</f>
        <v>0</v>
      </c>
      <c r="AA317" s="579">
        <f>+'NF-KSF-TRIAL-BAL-2025'!T317+'RA-TRIAL-BAL-2025'!T317+'DES-TRIAL-BAL-2025'!T317+'DMP-TRIAL-BAL-2025'!T317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+'NF-KSF-TRIAL-BAL-2025'!O318+'RA-TRIAL-BAL-2025'!O318+'DES-TRIAL-BAL-2025'!O318+'DMP-TRIAL-BAL-2025'!O318</f>
        <v>0</v>
      </c>
      <c r="W318" s="520">
        <f>+'NF-KSF-TRIAL-BAL-2025'!P318+'RA-TRIAL-BAL-2025'!P318+'DES-TRIAL-BAL-2025'!P318+'DMP-TRIAL-BAL-2025'!P318</f>
        <v>0</v>
      </c>
      <c r="X318" s="578">
        <f>+'NF-KSF-TRIAL-BAL-2025'!Q318+'RA-TRIAL-BAL-2025'!Q318+'DES-TRIAL-BAL-2025'!Q318+'DMP-TRIAL-BAL-2025'!Q318</f>
        <v>0</v>
      </c>
      <c r="Y318" s="577">
        <f>+'NF-KSF-TRIAL-BAL-2025'!R318+'RA-TRIAL-BAL-2025'!R318+'DES-TRIAL-BAL-2025'!R318+'DMP-TRIAL-BAL-2025'!R318</f>
        <v>0</v>
      </c>
      <c r="Z318" s="578">
        <f>+'NF-KSF-TRIAL-BAL-2025'!S318+'RA-TRIAL-BAL-2025'!S318+'DES-TRIAL-BAL-2025'!S318+'DMP-TRIAL-BAL-2025'!S318</f>
        <v>0</v>
      </c>
      <c r="AA318" s="579">
        <f>+'NF-KSF-TRIAL-BAL-2025'!T318+'RA-TRIAL-BAL-2025'!T318+'DES-TRIAL-BAL-2025'!T318+'DMP-TRIAL-BAL-2025'!T318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+'NF-KSF-TRIAL-BAL-2025'!O319+'RA-TRIAL-BAL-2025'!O319+'DES-TRIAL-BAL-2025'!O319+'DMP-TRIAL-BAL-2025'!O319</f>
        <v>0</v>
      </c>
      <c r="W319" s="520">
        <f>+'NF-KSF-TRIAL-BAL-2025'!P319+'RA-TRIAL-BAL-2025'!P319+'DES-TRIAL-BAL-2025'!P319+'DMP-TRIAL-BAL-2025'!P319</f>
        <v>0</v>
      </c>
      <c r="X319" s="578">
        <f>+'NF-KSF-TRIAL-BAL-2025'!Q319+'RA-TRIAL-BAL-2025'!Q319+'DES-TRIAL-BAL-2025'!Q319+'DMP-TRIAL-BAL-2025'!Q319</f>
        <v>0</v>
      </c>
      <c r="Y319" s="577">
        <f>+'NF-KSF-TRIAL-BAL-2025'!R319+'RA-TRIAL-BAL-2025'!R319+'DES-TRIAL-BAL-2025'!R319+'DMP-TRIAL-BAL-2025'!R319</f>
        <v>0</v>
      </c>
      <c r="Z319" s="578">
        <f>+'NF-KSF-TRIAL-BAL-2025'!S319+'RA-TRIAL-BAL-2025'!S319+'DES-TRIAL-BAL-2025'!S319+'DMP-TRIAL-BAL-2025'!S319</f>
        <v>0</v>
      </c>
      <c r="AA319" s="579">
        <f>+'NF-KSF-TRIAL-BAL-2025'!T319+'RA-TRIAL-BAL-2025'!T319+'DES-TRIAL-BAL-2025'!T319+'DMP-TRIAL-BAL-2025'!T319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+'NF-KSF-TRIAL-BAL-2025'!O320+'RA-TRIAL-BAL-2025'!O320+'DES-TRIAL-BAL-2025'!O320+'DMP-TRIAL-BAL-2025'!O320</f>
        <v>0</v>
      </c>
      <c r="W320" s="520">
        <f>+'NF-KSF-TRIAL-BAL-2025'!P320+'RA-TRIAL-BAL-2025'!P320+'DES-TRIAL-BAL-2025'!P320+'DMP-TRIAL-BAL-2025'!P320</f>
        <v>0</v>
      </c>
      <c r="X320" s="578">
        <f>+'NF-KSF-TRIAL-BAL-2025'!Q320+'RA-TRIAL-BAL-2025'!Q320+'DES-TRIAL-BAL-2025'!Q320+'DMP-TRIAL-BAL-2025'!Q320</f>
        <v>0</v>
      </c>
      <c r="Y320" s="577">
        <f>+'NF-KSF-TRIAL-BAL-2025'!R320+'RA-TRIAL-BAL-2025'!R320+'DES-TRIAL-BAL-2025'!R320+'DMP-TRIAL-BAL-2025'!R320</f>
        <v>0</v>
      </c>
      <c r="Z320" s="578">
        <f>+'NF-KSF-TRIAL-BAL-2025'!S320+'RA-TRIAL-BAL-2025'!S320+'DES-TRIAL-BAL-2025'!S320+'DMP-TRIAL-BAL-2025'!S320</f>
        <v>0</v>
      </c>
      <c r="AA320" s="579">
        <f>+'NF-KSF-TRIAL-BAL-2025'!T320+'RA-TRIAL-BAL-2025'!T320+'DES-TRIAL-BAL-2025'!T320+'DMP-TRIAL-BAL-2025'!T320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+'NF-KSF-TRIAL-BAL-2025'!O321+'RA-TRIAL-BAL-2025'!O321+'DES-TRIAL-BAL-2025'!O321+'DMP-TRIAL-BAL-2025'!O321</f>
        <v>0</v>
      </c>
      <c r="W321" s="520">
        <f>+'NF-KSF-TRIAL-BAL-2025'!P321+'RA-TRIAL-BAL-2025'!P321+'DES-TRIAL-BAL-2025'!P321+'DMP-TRIAL-BAL-2025'!P321</f>
        <v>0</v>
      </c>
      <c r="X321" s="578">
        <f>+'NF-KSF-TRIAL-BAL-2025'!Q321+'RA-TRIAL-BAL-2025'!Q321+'DES-TRIAL-BAL-2025'!Q321+'DMP-TRIAL-BAL-2025'!Q321</f>
        <v>0</v>
      </c>
      <c r="Y321" s="577">
        <f>+'NF-KSF-TRIAL-BAL-2025'!R321+'RA-TRIAL-BAL-2025'!R321+'DES-TRIAL-BAL-2025'!R321+'DMP-TRIAL-BAL-2025'!R321</f>
        <v>0</v>
      </c>
      <c r="Z321" s="578">
        <f>+'NF-KSF-TRIAL-BAL-2025'!S321+'RA-TRIAL-BAL-2025'!S321+'DES-TRIAL-BAL-2025'!S321+'DMP-TRIAL-BAL-2025'!S321</f>
        <v>0</v>
      </c>
      <c r="AA321" s="579">
        <f>+'NF-KSF-TRIAL-BAL-2025'!T321+'RA-TRIAL-BAL-2025'!T321+'DES-TRIAL-BAL-2025'!T321+'DMP-TRIAL-BAL-2025'!T321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+'NF-KSF-TRIAL-BAL-2025'!O322+'RA-TRIAL-BAL-2025'!O322+'DES-TRIAL-BAL-2025'!O322+'DMP-TRIAL-BAL-2025'!O322</f>
        <v>0</v>
      </c>
      <c r="W322" s="520">
        <f>+'NF-KSF-TRIAL-BAL-2025'!P322+'RA-TRIAL-BAL-2025'!P322+'DES-TRIAL-BAL-2025'!P322+'DMP-TRIAL-BAL-2025'!P322</f>
        <v>0</v>
      </c>
      <c r="X322" s="578">
        <f>+'NF-KSF-TRIAL-BAL-2025'!Q322+'RA-TRIAL-BAL-2025'!Q322+'DES-TRIAL-BAL-2025'!Q322+'DMP-TRIAL-BAL-2025'!Q322</f>
        <v>0</v>
      </c>
      <c r="Y322" s="577">
        <f>+'NF-KSF-TRIAL-BAL-2025'!R322+'RA-TRIAL-BAL-2025'!R322+'DES-TRIAL-BAL-2025'!R322+'DMP-TRIAL-BAL-2025'!R322</f>
        <v>0</v>
      </c>
      <c r="Z322" s="578">
        <f>+'NF-KSF-TRIAL-BAL-2025'!S322+'RA-TRIAL-BAL-2025'!S322+'DES-TRIAL-BAL-2025'!S322+'DMP-TRIAL-BAL-2025'!S322</f>
        <v>0</v>
      </c>
      <c r="AA322" s="579">
        <f>+'NF-KSF-TRIAL-BAL-2025'!T322+'RA-TRIAL-BAL-2025'!T322+'DES-TRIAL-BAL-2025'!T322+'DMP-TRIAL-BAL-2025'!T322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+'NF-KSF-TRIAL-BAL-2025'!O323+'RA-TRIAL-BAL-2025'!O323+'DES-TRIAL-BAL-2025'!O323+'DMP-TRIAL-BAL-2025'!O323</f>
        <v>0</v>
      </c>
      <c r="W323" s="520">
        <f>+'NF-KSF-TRIAL-BAL-2025'!P323+'RA-TRIAL-BAL-2025'!P323+'DES-TRIAL-BAL-2025'!P323+'DMP-TRIAL-BAL-2025'!P323</f>
        <v>0</v>
      </c>
      <c r="X323" s="578">
        <f>+'NF-KSF-TRIAL-BAL-2025'!Q323+'RA-TRIAL-BAL-2025'!Q323+'DES-TRIAL-BAL-2025'!Q323+'DMP-TRIAL-BAL-2025'!Q323</f>
        <v>0</v>
      </c>
      <c r="Y323" s="577">
        <f>+'NF-KSF-TRIAL-BAL-2025'!R323+'RA-TRIAL-BAL-2025'!R323+'DES-TRIAL-BAL-2025'!R323+'DMP-TRIAL-BAL-2025'!R323</f>
        <v>0</v>
      </c>
      <c r="Z323" s="578">
        <f>+'NF-KSF-TRIAL-BAL-2025'!S323+'RA-TRIAL-BAL-2025'!S323+'DES-TRIAL-BAL-2025'!S323+'DMP-TRIAL-BAL-2025'!S323</f>
        <v>0</v>
      </c>
      <c r="AA323" s="579">
        <f>+'NF-KSF-TRIAL-BAL-2025'!T323+'RA-TRIAL-BAL-2025'!T323+'DES-TRIAL-BAL-2025'!T323+'DMP-TRIAL-BAL-2025'!T323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+'NF-KSF-TRIAL-BAL-2025'!O324+'RA-TRIAL-BAL-2025'!O324+'DES-TRIAL-BAL-2025'!O324+'DMP-TRIAL-BAL-2025'!O324</f>
        <v>0</v>
      </c>
      <c r="W324" s="520">
        <f>+'NF-KSF-TRIAL-BAL-2025'!P324+'RA-TRIAL-BAL-2025'!P324+'DES-TRIAL-BAL-2025'!P324+'DMP-TRIAL-BAL-2025'!P324</f>
        <v>0</v>
      </c>
      <c r="X324" s="578">
        <f>+'NF-KSF-TRIAL-BAL-2025'!Q324+'RA-TRIAL-BAL-2025'!Q324+'DES-TRIAL-BAL-2025'!Q324+'DMP-TRIAL-BAL-2025'!Q324</f>
        <v>0</v>
      </c>
      <c r="Y324" s="577">
        <f>+'NF-KSF-TRIAL-BAL-2025'!R324+'RA-TRIAL-BAL-2025'!R324+'DES-TRIAL-BAL-2025'!R324+'DMP-TRIAL-BAL-2025'!R324</f>
        <v>0</v>
      </c>
      <c r="Z324" s="578">
        <f>+'NF-KSF-TRIAL-BAL-2025'!S324+'RA-TRIAL-BAL-2025'!S324+'DES-TRIAL-BAL-2025'!S324+'DMP-TRIAL-BAL-2025'!S324</f>
        <v>0</v>
      </c>
      <c r="AA324" s="579">
        <f>+'NF-KSF-TRIAL-BAL-2025'!T324+'RA-TRIAL-BAL-2025'!T324+'DES-TRIAL-BAL-2025'!T324+'DMP-TRIAL-BAL-2025'!T324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+'NF-KSF-TRIAL-BAL-2025'!O325+'RA-TRIAL-BAL-2025'!O325+'DES-TRIAL-BAL-2025'!O325+'DMP-TRIAL-BAL-2025'!O325</f>
        <v>0</v>
      </c>
      <c r="W325" s="520">
        <f>+'NF-KSF-TRIAL-BAL-2025'!P325+'RA-TRIAL-BAL-2025'!P325+'DES-TRIAL-BAL-2025'!P325+'DMP-TRIAL-BAL-2025'!P325</f>
        <v>0</v>
      </c>
      <c r="X325" s="578">
        <f>+'NF-KSF-TRIAL-BAL-2025'!Q325+'RA-TRIAL-BAL-2025'!Q325+'DES-TRIAL-BAL-2025'!Q325+'DMP-TRIAL-BAL-2025'!Q325</f>
        <v>0</v>
      </c>
      <c r="Y325" s="577">
        <f>+'NF-KSF-TRIAL-BAL-2025'!R325+'RA-TRIAL-BAL-2025'!R325+'DES-TRIAL-BAL-2025'!R325+'DMP-TRIAL-BAL-2025'!R325</f>
        <v>0</v>
      </c>
      <c r="Z325" s="578">
        <f>+'NF-KSF-TRIAL-BAL-2025'!S325+'RA-TRIAL-BAL-2025'!S325+'DES-TRIAL-BAL-2025'!S325+'DMP-TRIAL-BAL-2025'!S325</f>
        <v>0</v>
      </c>
      <c r="AA325" s="579">
        <f>+'NF-KSF-TRIAL-BAL-2025'!T325+'RA-TRIAL-BAL-2025'!T325+'DES-TRIAL-BAL-2025'!T325+'DMP-TRIAL-BAL-2025'!T325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+'NF-KSF-TRIAL-BAL-2025'!O326+'RA-TRIAL-BAL-2025'!O326+'DES-TRIAL-BAL-2025'!O326+'DMP-TRIAL-BAL-2025'!O326</f>
        <v>0</v>
      </c>
      <c r="W326" s="520">
        <f>+'NF-KSF-TRIAL-BAL-2025'!P326+'RA-TRIAL-BAL-2025'!P326+'DES-TRIAL-BAL-2025'!P326+'DMP-TRIAL-BAL-2025'!P326</f>
        <v>0</v>
      </c>
      <c r="X326" s="578">
        <f>+'NF-KSF-TRIAL-BAL-2025'!Q326+'RA-TRIAL-BAL-2025'!Q326+'DES-TRIAL-BAL-2025'!Q326+'DMP-TRIAL-BAL-2025'!Q326</f>
        <v>0</v>
      </c>
      <c r="Y326" s="577">
        <f>+'NF-KSF-TRIAL-BAL-2025'!R326+'RA-TRIAL-BAL-2025'!R326+'DES-TRIAL-BAL-2025'!R326+'DMP-TRIAL-BAL-2025'!R326</f>
        <v>0</v>
      </c>
      <c r="Z326" s="578">
        <f>+'NF-KSF-TRIAL-BAL-2025'!S326+'RA-TRIAL-BAL-2025'!S326+'DES-TRIAL-BAL-2025'!S326+'DMP-TRIAL-BAL-2025'!S326</f>
        <v>0</v>
      </c>
      <c r="AA326" s="579">
        <f>+'NF-KSF-TRIAL-BAL-2025'!T326+'RA-TRIAL-BAL-2025'!T326+'DES-TRIAL-BAL-2025'!T326+'DMP-TRIAL-BAL-2025'!T326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+'NF-KSF-TRIAL-BAL-2025'!O327+'RA-TRIAL-BAL-2025'!O327+'DES-TRIAL-BAL-2025'!O327+'DMP-TRIAL-BAL-2025'!O327</f>
        <v>0</v>
      </c>
      <c r="W327" s="520">
        <f>+'NF-KSF-TRIAL-BAL-2025'!P327+'RA-TRIAL-BAL-2025'!P327+'DES-TRIAL-BAL-2025'!P327+'DMP-TRIAL-BAL-2025'!P327</f>
        <v>0</v>
      </c>
      <c r="X327" s="578">
        <f>+'NF-KSF-TRIAL-BAL-2025'!Q327+'RA-TRIAL-BAL-2025'!Q327+'DES-TRIAL-BAL-2025'!Q327+'DMP-TRIAL-BAL-2025'!Q327</f>
        <v>0</v>
      </c>
      <c r="Y327" s="577">
        <f>+'NF-KSF-TRIAL-BAL-2025'!R327+'RA-TRIAL-BAL-2025'!R327+'DES-TRIAL-BAL-2025'!R327+'DMP-TRIAL-BAL-2025'!R327</f>
        <v>0</v>
      </c>
      <c r="Z327" s="578">
        <f>+'NF-KSF-TRIAL-BAL-2025'!S327+'RA-TRIAL-BAL-2025'!S327+'DES-TRIAL-BAL-2025'!S327+'DMP-TRIAL-BAL-2025'!S327</f>
        <v>0</v>
      </c>
      <c r="AA327" s="579">
        <f>+'NF-KSF-TRIAL-BAL-2025'!T327+'RA-TRIAL-BAL-2025'!T327+'DES-TRIAL-BAL-2025'!T327+'DMP-TRIAL-BAL-2025'!T327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+'NF-KSF-TRIAL-BAL-2025'!O328+'RA-TRIAL-BAL-2025'!O328+'DES-TRIAL-BAL-2025'!O328+'DMP-TRIAL-BAL-2025'!O328</f>
        <v>0</v>
      </c>
      <c r="W328" s="520">
        <f>+'NF-KSF-TRIAL-BAL-2025'!P328+'RA-TRIAL-BAL-2025'!P328+'DES-TRIAL-BAL-2025'!P328+'DMP-TRIAL-BAL-2025'!P328</f>
        <v>0</v>
      </c>
      <c r="X328" s="578">
        <f>+'NF-KSF-TRIAL-BAL-2025'!Q328+'RA-TRIAL-BAL-2025'!Q328+'DES-TRIAL-BAL-2025'!Q328+'DMP-TRIAL-BAL-2025'!Q328</f>
        <v>0</v>
      </c>
      <c r="Y328" s="577">
        <f>+'NF-KSF-TRIAL-BAL-2025'!R328+'RA-TRIAL-BAL-2025'!R328+'DES-TRIAL-BAL-2025'!R328+'DMP-TRIAL-BAL-2025'!R328</f>
        <v>0</v>
      </c>
      <c r="Z328" s="578">
        <f>+'NF-KSF-TRIAL-BAL-2025'!S328+'RA-TRIAL-BAL-2025'!S328+'DES-TRIAL-BAL-2025'!S328+'DMP-TRIAL-BAL-2025'!S328</f>
        <v>0</v>
      </c>
      <c r="AA328" s="579">
        <f>+'NF-KSF-TRIAL-BAL-2025'!T328+'RA-TRIAL-BAL-2025'!T328+'DES-TRIAL-BAL-2025'!T328+'DMP-TRIAL-BAL-2025'!T328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+'NF-KSF-TRIAL-BAL-2025'!O329+'RA-TRIAL-BAL-2025'!O329+'DES-TRIAL-BAL-2025'!O329+'DMP-TRIAL-BAL-2025'!O329</f>
        <v>0</v>
      </c>
      <c r="W329" s="520">
        <f>+'NF-KSF-TRIAL-BAL-2025'!P329+'RA-TRIAL-BAL-2025'!P329+'DES-TRIAL-BAL-2025'!P329+'DMP-TRIAL-BAL-2025'!P329</f>
        <v>0</v>
      </c>
      <c r="X329" s="578">
        <f>+'NF-KSF-TRIAL-BAL-2025'!Q329+'RA-TRIAL-BAL-2025'!Q329+'DES-TRIAL-BAL-2025'!Q329+'DMP-TRIAL-BAL-2025'!Q329</f>
        <v>0</v>
      </c>
      <c r="Y329" s="577">
        <f>+'NF-KSF-TRIAL-BAL-2025'!R329+'RA-TRIAL-BAL-2025'!R329+'DES-TRIAL-BAL-2025'!R329+'DMP-TRIAL-BAL-2025'!R329</f>
        <v>0</v>
      </c>
      <c r="Z329" s="578">
        <f>+'NF-KSF-TRIAL-BAL-2025'!S329+'RA-TRIAL-BAL-2025'!S329+'DES-TRIAL-BAL-2025'!S329+'DMP-TRIAL-BAL-2025'!S329</f>
        <v>0</v>
      </c>
      <c r="AA329" s="579">
        <f>+'NF-KSF-TRIAL-BAL-2025'!T329+'RA-TRIAL-BAL-2025'!T329+'DES-TRIAL-BAL-2025'!T329+'DMP-TRIAL-BAL-2025'!T329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+'NF-KSF-TRIAL-BAL-2025'!O330+'RA-TRIAL-BAL-2025'!O330+'DES-TRIAL-BAL-2025'!O330+'DMP-TRIAL-BAL-2025'!O330</f>
        <v>0</v>
      </c>
      <c r="W330" s="520">
        <f>+'NF-KSF-TRIAL-BAL-2025'!P330+'RA-TRIAL-BAL-2025'!P330+'DES-TRIAL-BAL-2025'!P330+'DMP-TRIAL-BAL-2025'!P330</f>
        <v>0</v>
      </c>
      <c r="X330" s="578">
        <f>+'NF-KSF-TRIAL-BAL-2025'!Q330+'RA-TRIAL-BAL-2025'!Q330+'DES-TRIAL-BAL-2025'!Q330+'DMP-TRIAL-BAL-2025'!Q330</f>
        <v>0</v>
      </c>
      <c r="Y330" s="577">
        <f>+'NF-KSF-TRIAL-BAL-2025'!R330+'RA-TRIAL-BAL-2025'!R330+'DES-TRIAL-BAL-2025'!R330+'DMP-TRIAL-BAL-2025'!R330</f>
        <v>0</v>
      </c>
      <c r="Z330" s="578">
        <f>+'NF-KSF-TRIAL-BAL-2025'!S330+'RA-TRIAL-BAL-2025'!S330+'DES-TRIAL-BAL-2025'!S330+'DMP-TRIAL-BAL-2025'!S330</f>
        <v>0</v>
      </c>
      <c r="AA330" s="579">
        <f>+'NF-KSF-TRIAL-BAL-2025'!T330+'RA-TRIAL-BAL-2025'!T330+'DES-TRIAL-BAL-2025'!T330+'DMP-TRIAL-BAL-2025'!T330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+'NF-KSF-TRIAL-BAL-2025'!O331+'RA-TRIAL-BAL-2025'!O331+'DES-TRIAL-BAL-2025'!O331+'DMP-TRIAL-BAL-2025'!O331</f>
        <v>0</v>
      </c>
      <c r="W331" s="520">
        <f>+'NF-KSF-TRIAL-BAL-2025'!P331+'RA-TRIAL-BAL-2025'!P331+'DES-TRIAL-BAL-2025'!P331+'DMP-TRIAL-BAL-2025'!P331</f>
        <v>0</v>
      </c>
      <c r="X331" s="578">
        <f>+'NF-KSF-TRIAL-BAL-2025'!Q331+'RA-TRIAL-BAL-2025'!Q331+'DES-TRIAL-BAL-2025'!Q331+'DMP-TRIAL-BAL-2025'!Q331</f>
        <v>0</v>
      </c>
      <c r="Y331" s="577">
        <f>+'NF-KSF-TRIAL-BAL-2025'!R331+'RA-TRIAL-BAL-2025'!R331+'DES-TRIAL-BAL-2025'!R331+'DMP-TRIAL-BAL-2025'!R331</f>
        <v>0</v>
      </c>
      <c r="Z331" s="578">
        <f>+'NF-KSF-TRIAL-BAL-2025'!S331+'RA-TRIAL-BAL-2025'!S331+'DES-TRIAL-BAL-2025'!S331+'DMP-TRIAL-BAL-2025'!S331</f>
        <v>0</v>
      </c>
      <c r="AA331" s="579">
        <f>+'NF-KSF-TRIAL-BAL-2025'!T331+'RA-TRIAL-BAL-2025'!T331+'DES-TRIAL-BAL-2025'!T331+'DMP-TRIAL-BAL-2025'!T331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+'NF-KSF-TRIAL-BAL-2025'!O332+'RA-TRIAL-BAL-2025'!O332+'DES-TRIAL-BAL-2025'!O332+'DMP-TRIAL-BAL-2025'!O332</f>
        <v>0</v>
      </c>
      <c r="W332" s="520">
        <f>+'NF-KSF-TRIAL-BAL-2025'!P332+'RA-TRIAL-BAL-2025'!P332+'DES-TRIAL-BAL-2025'!P332+'DMP-TRIAL-BAL-2025'!P332</f>
        <v>0</v>
      </c>
      <c r="X332" s="578">
        <f>+'NF-KSF-TRIAL-BAL-2025'!Q332+'RA-TRIAL-BAL-2025'!Q332+'DES-TRIAL-BAL-2025'!Q332+'DMP-TRIAL-BAL-2025'!Q332</f>
        <v>0</v>
      </c>
      <c r="Y332" s="577">
        <f>+'NF-KSF-TRIAL-BAL-2025'!R332+'RA-TRIAL-BAL-2025'!R332+'DES-TRIAL-BAL-2025'!R332+'DMP-TRIAL-BAL-2025'!R332</f>
        <v>0</v>
      </c>
      <c r="Z332" s="578">
        <f>+'NF-KSF-TRIAL-BAL-2025'!S332+'RA-TRIAL-BAL-2025'!S332+'DES-TRIAL-BAL-2025'!S332+'DMP-TRIAL-BAL-2025'!S332</f>
        <v>0</v>
      </c>
      <c r="AA332" s="579">
        <f>+'NF-KSF-TRIAL-BAL-2025'!T332+'RA-TRIAL-BAL-2025'!T332+'DES-TRIAL-BAL-2025'!T332+'DMP-TRIAL-BAL-2025'!T332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+'NF-KSF-TRIAL-BAL-2025'!O333+'RA-TRIAL-BAL-2025'!O333+'DES-TRIAL-BAL-2025'!O333+'DMP-TRIAL-BAL-2025'!O333</f>
        <v>0</v>
      </c>
      <c r="W333" s="520">
        <f>+'NF-KSF-TRIAL-BAL-2025'!P333+'RA-TRIAL-BAL-2025'!P333+'DES-TRIAL-BAL-2025'!P333+'DMP-TRIAL-BAL-2025'!P333</f>
        <v>0</v>
      </c>
      <c r="X333" s="578">
        <f>+'NF-KSF-TRIAL-BAL-2025'!Q333+'RA-TRIAL-BAL-2025'!Q333+'DES-TRIAL-BAL-2025'!Q333+'DMP-TRIAL-BAL-2025'!Q333</f>
        <v>0</v>
      </c>
      <c r="Y333" s="577">
        <f>+'NF-KSF-TRIAL-BAL-2025'!R333+'RA-TRIAL-BAL-2025'!R333+'DES-TRIAL-BAL-2025'!R333+'DMP-TRIAL-BAL-2025'!R333</f>
        <v>0</v>
      </c>
      <c r="Z333" s="578">
        <f>+'NF-KSF-TRIAL-BAL-2025'!S333+'RA-TRIAL-BAL-2025'!S333+'DES-TRIAL-BAL-2025'!S333+'DMP-TRIAL-BAL-2025'!S333</f>
        <v>0</v>
      </c>
      <c r="AA333" s="579">
        <f>+'NF-KSF-TRIAL-BAL-2025'!T333+'RA-TRIAL-BAL-2025'!T333+'DES-TRIAL-BAL-2025'!T333+'DMP-TRIAL-BAL-2025'!T333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+'NF-KSF-TRIAL-BAL-2025'!O334+'RA-TRIAL-BAL-2025'!O334+'DES-TRIAL-BAL-2025'!O334+'DMP-TRIAL-BAL-2025'!O334</f>
        <v>0</v>
      </c>
      <c r="W334" s="520">
        <f>+'NF-KSF-TRIAL-BAL-2025'!P334+'RA-TRIAL-BAL-2025'!P334+'DES-TRIAL-BAL-2025'!P334+'DMP-TRIAL-BAL-2025'!P334</f>
        <v>0</v>
      </c>
      <c r="X334" s="578">
        <f>+'NF-KSF-TRIAL-BAL-2025'!Q334+'RA-TRIAL-BAL-2025'!Q334+'DES-TRIAL-BAL-2025'!Q334+'DMP-TRIAL-BAL-2025'!Q334</f>
        <v>0</v>
      </c>
      <c r="Y334" s="577">
        <f>+'NF-KSF-TRIAL-BAL-2025'!R334+'RA-TRIAL-BAL-2025'!R334+'DES-TRIAL-BAL-2025'!R334+'DMP-TRIAL-BAL-2025'!R334</f>
        <v>0</v>
      </c>
      <c r="Z334" s="578">
        <f>+'NF-KSF-TRIAL-BAL-2025'!S334+'RA-TRIAL-BAL-2025'!S334+'DES-TRIAL-BAL-2025'!S334+'DMP-TRIAL-BAL-2025'!S334</f>
        <v>0</v>
      </c>
      <c r="AA334" s="579">
        <f>+'NF-KSF-TRIAL-BAL-2025'!T334+'RA-TRIAL-BAL-2025'!T334+'DES-TRIAL-BAL-2025'!T334+'DMP-TRIAL-BAL-2025'!T334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+'NF-KSF-TRIAL-BAL-2025'!O335+'RA-TRIAL-BAL-2025'!O335+'DES-TRIAL-BAL-2025'!O335+'DMP-TRIAL-BAL-2025'!O335</f>
        <v>0</v>
      </c>
      <c r="W335" s="520">
        <f>+'NF-KSF-TRIAL-BAL-2025'!P335+'RA-TRIAL-BAL-2025'!P335+'DES-TRIAL-BAL-2025'!P335+'DMP-TRIAL-BAL-2025'!P335</f>
        <v>0</v>
      </c>
      <c r="X335" s="578">
        <f>+'NF-KSF-TRIAL-BAL-2025'!Q335+'RA-TRIAL-BAL-2025'!Q335+'DES-TRIAL-BAL-2025'!Q335+'DMP-TRIAL-BAL-2025'!Q335</f>
        <v>0</v>
      </c>
      <c r="Y335" s="577">
        <f>+'NF-KSF-TRIAL-BAL-2025'!R335+'RA-TRIAL-BAL-2025'!R335+'DES-TRIAL-BAL-2025'!R335+'DMP-TRIAL-BAL-2025'!R335</f>
        <v>0</v>
      </c>
      <c r="Z335" s="578">
        <f>+'NF-KSF-TRIAL-BAL-2025'!S335+'RA-TRIAL-BAL-2025'!S335+'DES-TRIAL-BAL-2025'!S335+'DMP-TRIAL-BAL-2025'!S335</f>
        <v>0</v>
      </c>
      <c r="AA335" s="579">
        <f>+'NF-KSF-TRIAL-BAL-2025'!T335+'RA-TRIAL-BAL-2025'!T335+'DES-TRIAL-BAL-2025'!T335+'DMP-TRIAL-BAL-2025'!T335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+'NF-KSF-TRIAL-BAL-2025'!O336+'RA-TRIAL-BAL-2025'!O336+'DES-TRIAL-BAL-2025'!O336+'DMP-TRIAL-BAL-2025'!O336</f>
        <v>0</v>
      </c>
      <c r="W336" s="520">
        <f>+'NF-KSF-TRIAL-BAL-2025'!P336+'RA-TRIAL-BAL-2025'!P336+'DES-TRIAL-BAL-2025'!P336+'DMP-TRIAL-BAL-2025'!P336</f>
        <v>0</v>
      </c>
      <c r="X336" s="578">
        <f>+'NF-KSF-TRIAL-BAL-2025'!Q336+'RA-TRIAL-BAL-2025'!Q336+'DES-TRIAL-BAL-2025'!Q336+'DMP-TRIAL-BAL-2025'!Q336</f>
        <v>0</v>
      </c>
      <c r="Y336" s="577">
        <f>+'NF-KSF-TRIAL-BAL-2025'!R336+'RA-TRIAL-BAL-2025'!R336+'DES-TRIAL-BAL-2025'!R336+'DMP-TRIAL-BAL-2025'!R336</f>
        <v>0</v>
      </c>
      <c r="Z336" s="578">
        <f>+'NF-KSF-TRIAL-BAL-2025'!S336+'RA-TRIAL-BAL-2025'!S336+'DES-TRIAL-BAL-2025'!S336+'DMP-TRIAL-BAL-2025'!S336</f>
        <v>0</v>
      </c>
      <c r="AA336" s="579">
        <f>+'NF-KSF-TRIAL-BAL-2025'!T336+'RA-TRIAL-BAL-2025'!T336+'DES-TRIAL-BAL-2025'!T336+'DMP-TRIAL-BAL-2025'!T336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+'NF-KSF-TRIAL-BAL-2025'!O337+'RA-TRIAL-BAL-2025'!O337+'DES-TRIAL-BAL-2025'!O337+'DMP-TRIAL-BAL-2025'!O337</f>
        <v>0</v>
      </c>
      <c r="W337" s="520">
        <f>+'NF-KSF-TRIAL-BAL-2025'!P337+'RA-TRIAL-BAL-2025'!P337+'DES-TRIAL-BAL-2025'!P337+'DMP-TRIAL-BAL-2025'!P337</f>
        <v>0</v>
      </c>
      <c r="X337" s="578">
        <f>+'NF-KSF-TRIAL-BAL-2025'!Q337+'RA-TRIAL-BAL-2025'!Q337+'DES-TRIAL-BAL-2025'!Q337+'DMP-TRIAL-BAL-2025'!Q337</f>
        <v>0</v>
      </c>
      <c r="Y337" s="577">
        <f>+'NF-KSF-TRIAL-BAL-2025'!R337+'RA-TRIAL-BAL-2025'!R337+'DES-TRIAL-BAL-2025'!R337+'DMP-TRIAL-BAL-2025'!R337</f>
        <v>0</v>
      </c>
      <c r="Z337" s="578">
        <f>+'NF-KSF-TRIAL-BAL-2025'!S337+'RA-TRIAL-BAL-2025'!S337+'DES-TRIAL-BAL-2025'!S337+'DMP-TRIAL-BAL-2025'!S337</f>
        <v>0</v>
      </c>
      <c r="AA337" s="579">
        <f>+'NF-KSF-TRIAL-BAL-2025'!T337+'RA-TRIAL-BAL-2025'!T337+'DES-TRIAL-BAL-2025'!T337+'DMP-TRIAL-BAL-2025'!T337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+'NF-KSF-TRIAL-BAL-2025'!O338+'RA-TRIAL-BAL-2025'!O338+'DES-TRIAL-BAL-2025'!O338+'DMP-TRIAL-BAL-2025'!O338</f>
        <v>0</v>
      </c>
      <c r="W338" s="520">
        <f>+'NF-KSF-TRIAL-BAL-2025'!P338+'RA-TRIAL-BAL-2025'!P338+'DES-TRIAL-BAL-2025'!P338+'DMP-TRIAL-BAL-2025'!P338</f>
        <v>0</v>
      </c>
      <c r="X338" s="578">
        <f>+'NF-KSF-TRIAL-BAL-2025'!Q338+'RA-TRIAL-BAL-2025'!Q338+'DES-TRIAL-BAL-2025'!Q338+'DMP-TRIAL-BAL-2025'!Q338</f>
        <v>0</v>
      </c>
      <c r="Y338" s="577">
        <f>+'NF-KSF-TRIAL-BAL-2025'!R338+'RA-TRIAL-BAL-2025'!R338+'DES-TRIAL-BAL-2025'!R338+'DMP-TRIAL-BAL-2025'!R338</f>
        <v>0</v>
      </c>
      <c r="Z338" s="578">
        <f>+'NF-KSF-TRIAL-BAL-2025'!S338+'RA-TRIAL-BAL-2025'!S338+'DES-TRIAL-BAL-2025'!S338+'DMP-TRIAL-BAL-2025'!S338</f>
        <v>0</v>
      </c>
      <c r="AA338" s="579">
        <f>+'NF-KSF-TRIAL-BAL-2025'!T338+'RA-TRIAL-BAL-2025'!T338+'DES-TRIAL-BAL-2025'!T338+'DMP-TRIAL-BAL-2025'!T338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+'NF-KSF-TRIAL-BAL-2025'!O339+'RA-TRIAL-BAL-2025'!O339+'DES-TRIAL-BAL-2025'!O339+'DMP-TRIAL-BAL-2025'!O339</f>
        <v>0</v>
      </c>
      <c r="W339" s="520">
        <f>+'NF-KSF-TRIAL-BAL-2025'!P339+'RA-TRIAL-BAL-2025'!P339+'DES-TRIAL-BAL-2025'!P339+'DMP-TRIAL-BAL-2025'!P339</f>
        <v>0</v>
      </c>
      <c r="X339" s="578">
        <f>+'NF-KSF-TRIAL-BAL-2025'!Q339+'RA-TRIAL-BAL-2025'!Q339+'DES-TRIAL-BAL-2025'!Q339+'DMP-TRIAL-BAL-2025'!Q339</f>
        <v>0</v>
      </c>
      <c r="Y339" s="577">
        <f>+'NF-KSF-TRIAL-BAL-2025'!R339+'RA-TRIAL-BAL-2025'!R339+'DES-TRIAL-BAL-2025'!R339+'DMP-TRIAL-BAL-2025'!R339</f>
        <v>0</v>
      </c>
      <c r="Z339" s="578">
        <f>+'NF-KSF-TRIAL-BAL-2025'!S339+'RA-TRIAL-BAL-2025'!S339+'DES-TRIAL-BAL-2025'!S339+'DMP-TRIAL-BAL-2025'!S339</f>
        <v>0</v>
      </c>
      <c r="AA339" s="579">
        <f>+'NF-KSF-TRIAL-BAL-2025'!T339+'RA-TRIAL-BAL-2025'!T339+'DES-TRIAL-BAL-2025'!T339+'DMP-TRIAL-BAL-2025'!T339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+'NF-KSF-TRIAL-BAL-2025'!O340+'RA-TRIAL-BAL-2025'!O340+'DES-TRIAL-BAL-2025'!O340+'DMP-TRIAL-BAL-2025'!O340</f>
        <v>0</v>
      </c>
      <c r="W340" s="520">
        <f>+'NF-KSF-TRIAL-BAL-2025'!P340+'RA-TRIAL-BAL-2025'!P340+'DES-TRIAL-BAL-2025'!P340+'DMP-TRIAL-BAL-2025'!P340</f>
        <v>0</v>
      </c>
      <c r="X340" s="578">
        <f>+'NF-KSF-TRIAL-BAL-2025'!Q340+'RA-TRIAL-BAL-2025'!Q340+'DES-TRIAL-BAL-2025'!Q340+'DMP-TRIAL-BAL-2025'!Q340</f>
        <v>0</v>
      </c>
      <c r="Y340" s="577">
        <f>+'NF-KSF-TRIAL-BAL-2025'!R340+'RA-TRIAL-BAL-2025'!R340+'DES-TRIAL-BAL-2025'!R340+'DMP-TRIAL-BAL-2025'!R340</f>
        <v>0</v>
      </c>
      <c r="Z340" s="578">
        <f>+'NF-KSF-TRIAL-BAL-2025'!S340+'RA-TRIAL-BAL-2025'!S340+'DES-TRIAL-BAL-2025'!S340+'DMP-TRIAL-BAL-2025'!S340</f>
        <v>0</v>
      </c>
      <c r="AA340" s="579">
        <f>+'NF-KSF-TRIAL-BAL-2025'!T340+'RA-TRIAL-BAL-2025'!T340+'DES-TRIAL-BAL-2025'!T340+'DMP-TRIAL-BAL-2025'!T340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+'NF-KSF-TRIAL-BAL-2025'!O341+'RA-TRIAL-BAL-2025'!O341+'DES-TRIAL-BAL-2025'!O341+'DMP-TRIAL-BAL-2025'!O341</f>
        <v>0</v>
      </c>
      <c r="W341" s="520">
        <f>+'NF-KSF-TRIAL-BAL-2025'!P341+'RA-TRIAL-BAL-2025'!P341+'DES-TRIAL-BAL-2025'!P341+'DMP-TRIAL-BAL-2025'!P341</f>
        <v>0</v>
      </c>
      <c r="X341" s="578">
        <f>+'NF-KSF-TRIAL-BAL-2025'!Q341+'RA-TRIAL-BAL-2025'!Q341+'DES-TRIAL-BAL-2025'!Q341+'DMP-TRIAL-BAL-2025'!Q341</f>
        <v>0</v>
      </c>
      <c r="Y341" s="577">
        <f>+'NF-KSF-TRIAL-BAL-2025'!R341+'RA-TRIAL-BAL-2025'!R341+'DES-TRIAL-BAL-2025'!R341+'DMP-TRIAL-BAL-2025'!R341</f>
        <v>0</v>
      </c>
      <c r="Z341" s="578">
        <f>+'NF-KSF-TRIAL-BAL-2025'!S341+'RA-TRIAL-BAL-2025'!S341+'DES-TRIAL-BAL-2025'!S341+'DMP-TRIAL-BAL-2025'!S341</f>
        <v>0</v>
      </c>
      <c r="AA341" s="579">
        <f>+'NF-KSF-TRIAL-BAL-2025'!T341+'RA-TRIAL-BAL-2025'!T341+'DES-TRIAL-BAL-2025'!T341+'DMP-TRIAL-BAL-2025'!T341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+'NF-KSF-TRIAL-BAL-2025'!O342+'RA-TRIAL-BAL-2025'!O342+'DES-TRIAL-BAL-2025'!O342+'DMP-TRIAL-BAL-2025'!O342</f>
        <v>0</v>
      </c>
      <c r="W342" s="520">
        <f>+'NF-KSF-TRIAL-BAL-2025'!P342+'RA-TRIAL-BAL-2025'!P342+'DES-TRIAL-BAL-2025'!P342+'DMP-TRIAL-BAL-2025'!P342</f>
        <v>0</v>
      </c>
      <c r="X342" s="578">
        <f>+'NF-KSF-TRIAL-BAL-2025'!Q342+'RA-TRIAL-BAL-2025'!Q342+'DES-TRIAL-BAL-2025'!Q342+'DMP-TRIAL-BAL-2025'!Q342</f>
        <v>0</v>
      </c>
      <c r="Y342" s="577">
        <f>+'NF-KSF-TRIAL-BAL-2025'!R342+'RA-TRIAL-BAL-2025'!R342+'DES-TRIAL-BAL-2025'!R342+'DMP-TRIAL-BAL-2025'!R342</f>
        <v>0</v>
      </c>
      <c r="Z342" s="578">
        <f>+'NF-KSF-TRIAL-BAL-2025'!S342+'RA-TRIAL-BAL-2025'!S342+'DES-TRIAL-BAL-2025'!S342+'DMP-TRIAL-BAL-2025'!S342</f>
        <v>0</v>
      </c>
      <c r="AA342" s="579">
        <f>+'NF-KSF-TRIAL-BAL-2025'!T342+'RA-TRIAL-BAL-2025'!T342+'DES-TRIAL-BAL-2025'!T342+'DMP-TRIAL-BAL-2025'!T342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+'NF-KSF-TRIAL-BAL-2025'!O343+'RA-TRIAL-BAL-2025'!O343+'DES-TRIAL-BAL-2025'!O343+'DMP-TRIAL-BAL-2025'!O343</f>
        <v>0</v>
      </c>
      <c r="W343" s="520">
        <f>+'NF-KSF-TRIAL-BAL-2025'!P343+'RA-TRIAL-BAL-2025'!P343+'DES-TRIAL-BAL-2025'!P343+'DMP-TRIAL-BAL-2025'!P343</f>
        <v>0</v>
      </c>
      <c r="X343" s="578">
        <f>+'NF-KSF-TRIAL-BAL-2025'!Q343+'RA-TRIAL-BAL-2025'!Q343+'DES-TRIAL-BAL-2025'!Q343+'DMP-TRIAL-BAL-2025'!Q343</f>
        <v>0</v>
      </c>
      <c r="Y343" s="577">
        <f>+'NF-KSF-TRIAL-BAL-2025'!R343+'RA-TRIAL-BAL-2025'!R343+'DES-TRIAL-BAL-2025'!R343+'DMP-TRIAL-BAL-2025'!R343</f>
        <v>0</v>
      </c>
      <c r="Z343" s="578">
        <f>+'NF-KSF-TRIAL-BAL-2025'!S343+'RA-TRIAL-BAL-2025'!S343+'DES-TRIAL-BAL-2025'!S343+'DMP-TRIAL-BAL-2025'!S343</f>
        <v>0</v>
      </c>
      <c r="AA343" s="579">
        <f>+'NF-KSF-TRIAL-BAL-2025'!T343+'RA-TRIAL-BAL-2025'!T343+'DES-TRIAL-BAL-2025'!T343+'DMP-TRIAL-BAL-2025'!T343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+'NF-KSF-TRIAL-BAL-2025'!O344+'RA-TRIAL-BAL-2025'!O344+'DES-TRIAL-BAL-2025'!O344+'DMP-TRIAL-BAL-2025'!O344</f>
        <v>0</v>
      </c>
      <c r="W344" s="520">
        <f>+'NF-KSF-TRIAL-BAL-2025'!P344+'RA-TRIAL-BAL-2025'!P344+'DES-TRIAL-BAL-2025'!P344+'DMP-TRIAL-BAL-2025'!P344</f>
        <v>0</v>
      </c>
      <c r="X344" s="578">
        <f>+'NF-KSF-TRIAL-BAL-2025'!Q344+'RA-TRIAL-BAL-2025'!Q344+'DES-TRIAL-BAL-2025'!Q344+'DMP-TRIAL-BAL-2025'!Q344</f>
        <v>0</v>
      </c>
      <c r="Y344" s="577">
        <f>+'NF-KSF-TRIAL-BAL-2025'!R344+'RA-TRIAL-BAL-2025'!R344+'DES-TRIAL-BAL-2025'!R344+'DMP-TRIAL-BAL-2025'!R344</f>
        <v>0</v>
      </c>
      <c r="Z344" s="578">
        <f>+'NF-KSF-TRIAL-BAL-2025'!S344+'RA-TRIAL-BAL-2025'!S344+'DES-TRIAL-BAL-2025'!S344+'DMP-TRIAL-BAL-2025'!S344</f>
        <v>0</v>
      </c>
      <c r="AA344" s="579">
        <f>+'NF-KSF-TRIAL-BAL-2025'!T344+'RA-TRIAL-BAL-2025'!T344+'DES-TRIAL-BAL-2025'!T344+'DMP-TRIAL-BAL-2025'!T344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+'NF-KSF-TRIAL-BAL-2025'!O345+'RA-TRIAL-BAL-2025'!O345+'DES-TRIAL-BAL-2025'!O345+'DMP-TRIAL-BAL-2025'!O345</f>
        <v>0</v>
      </c>
      <c r="W345" s="520">
        <f>+'NF-KSF-TRIAL-BAL-2025'!P345+'RA-TRIAL-BAL-2025'!P345+'DES-TRIAL-BAL-2025'!P345+'DMP-TRIAL-BAL-2025'!P345</f>
        <v>0</v>
      </c>
      <c r="X345" s="578">
        <f>+'NF-KSF-TRIAL-BAL-2025'!Q345+'RA-TRIAL-BAL-2025'!Q345+'DES-TRIAL-BAL-2025'!Q345+'DMP-TRIAL-BAL-2025'!Q345</f>
        <v>0</v>
      </c>
      <c r="Y345" s="577">
        <f>+'NF-KSF-TRIAL-BAL-2025'!R345+'RA-TRIAL-BAL-2025'!R345+'DES-TRIAL-BAL-2025'!R345+'DMP-TRIAL-BAL-2025'!R345</f>
        <v>0</v>
      </c>
      <c r="Z345" s="578">
        <f>+'NF-KSF-TRIAL-BAL-2025'!S345+'RA-TRIAL-BAL-2025'!S345+'DES-TRIAL-BAL-2025'!S345+'DMP-TRIAL-BAL-2025'!S345</f>
        <v>0</v>
      </c>
      <c r="AA345" s="579">
        <f>+'NF-KSF-TRIAL-BAL-2025'!T345+'RA-TRIAL-BAL-2025'!T345+'DES-TRIAL-BAL-2025'!T345+'DMP-TRIAL-BAL-2025'!T345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+'NF-KSF-TRIAL-BAL-2025'!O346+'RA-TRIAL-BAL-2025'!O346+'DES-TRIAL-BAL-2025'!O346+'DMP-TRIAL-BAL-2025'!O346</f>
        <v>0</v>
      </c>
      <c r="W346" s="520">
        <f>+'NF-KSF-TRIAL-BAL-2025'!P346+'RA-TRIAL-BAL-2025'!P346+'DES-TRIAL-BAL-2025'!P346+'DMP-TRIAL-BAL-2025'!P346</f>
        <v>0</v>
      </c>
      <c r="X346" s="578">
        <f>+'NF-KSF-TRIAL-BAL-2025'!Q346+'RA-TRIAL-BAL-2025'!Q346+'DES-TRIAL-BAL-2025'!Q346+'DMP-TRIAL-BAL-2025'!Q346</f>
        <v>0</v>
      </c>
      <c r="Y346" s="577">
        <f>+'NF-KSF-TRIAL-BAL-2025'!R346+'RA-TRIAL-BAL-2025'!R346+'DES-TRIAL-BAL-2025'!R346+'DMP-TRIAL-BAL-2025'!R346</f>
        <v>0</v>
      </c>
      <c r="Z346" s="578">
        <f>+'NF-KSF-TRIAL-BAL-2025'!S346+'RA-TRIAL-BAL-2025'!S346+'DES-TRIAL-BAL-2025'!S346+'DMP-TRIAL-BAL-2025'!S346</f>
        <v>0</v>
      </c>
      <c r="AA346" s="579">
        <f>+'NF-KSF-TRIAL-BAL-2025'!T346+'RA-TRIAL-BAL-2025'!T346+'DES-TRIAL-BAL-2025'!T346+'DMP-TRIAL-BAL-2025'!T346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+'NF-KSF-TRIAL-BAL-2025'!O347+'RA-TRIAL-BAL-2025'!O347+'DES-TRIAL-BAL-2025'!O347+'DMP-TRIAL-BAL-2025'!O347</f>
        <v>0</v>
      </c>
      <c r="W347" s="520">
        <f>+'NF-KSF-TRIAL-BAL-2025'!P347+'RA-TRIAL-BAL-2025'!P347+'DES-TRIAL-BAL-2025'!P347+'DMP-TRIAL-BAL-2025'!P347</f>
        <v>0</v>
      </c>
      <c r="X347" s="578">
        <f>+'NF-KSF-TRIAL-BAL-2025'!Q347+'RA-TRIAL-BAL-2025'!Q347+'DES-TRIAL-BAL-2025'!Q347+'DMP-TRIAL-BAL-2025'!Q347</f>
        <v>0</v>
      </c>
      <c r="Y347" s="577">
        <f>+'NF-KSF-TRIAL-BAL-2025'!R347+'RA-TRIAL-BAL-2025'!R347+'DES-TRIAL-BAL-2025'!R347+'DMP-TRIAL-BAL-2025'!R347</f>
        <v>0</v>
      </c>
      <c r="Z347" s="578">
        <f>+'NF-KSF-TRIAL-BAL-2025'!S347+'RA-TRIAL-BAL-2025'!S347+'DES-TRIAL-BAL-2025'!S347+'DMP-TRIAL-BAL-2025'!S347</f>
        <v>0</v>
      </c>
      <c r="AA347" s="579">
        <f>+'NF-KSF-TRIAL-BAL-2025'!T347+'RA-TRIAL-BAL-2025'!T347+'DES-TRIAL-BAL-2025'!T347+'DMP-TRIAL-BAL-2025'!T347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+'NF-KSF-TRIAL-BAL-2025'!O348+'RA-TRIAL-BAL-2025'!O348+'DES-TRIAL-BAL-2025'!O348+'DMP-TRIAL-BAL-2025'!O348</f>
        <v>0</v>
      </c>
      <c r="W348" s="520">
        <f>+'NF-KSF-TRIAL-BAL-2025'!P348+'RA-TRIAL-BAL-2025'!P348+'DES-TRIAL-BAL-2025'!P348+'DMP-TRIAL-BAL-2025'!P348</f>
        <v>0</v>
      </c>
      <c r="X348" s="578">
        <f>+'NF-KSF-TRIAL-BAL-2025'!Q348+'RA-TRIAL-BAL-2025'!Q348+'DES-TRIAL-BAL-2025'!Q348+'DMP-TRIAL-BAL-2025'!Q348</f>
        <v>0</v>
      </c>
      <c r="Y348" s="577">
        <f>+'NF-KSF-TRIAL-BAL-2025'!R348+'RA-TRIAL-BAL-2025'!R348+'DES-TRIAL-BAL-2025'!R348+'DMP-TRIAL-BAL-2025'!R348</f>
        <v>0</v>
      </c>
      <c r="Z348" s="578">
        <f>+'NF-KSF-TRIAL-BAL-2025'!S348+'RA-TRIAL-BAL-2025'!S348+'DES-TRIAL-BAL-2025'!S348+'DMP-TRIAL-BAL-2025'!S348</f>
        <v>0</v>
      </c>
      <c r="AA348" s="579">
        <f>+'NF-KSF-TRIAL-BAL-2025'!T348+'RA-TRIAL-BAL-2025'!T348+'DES-TRIAL-BAL-2025'!T348+'DMP-TRIAL-BAL-2025'!T348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>
        <v>1000</v>
      </c>
      <c r="R349" s="315"/>
      <c r="S349" s="574">
        <f t="shared" si="182"/>
        <v>1000</v>
      </c>
      <c r="T349" s="575">
        <v>0</v>
      </c>
      <c r="U349" s="51"/>
      <c r="V349" s="532">
        <f>+'NF-KSF-TRIAL-BAL-2025'!O349+'RA-TRIAL-BAL-2025'!O349+'DES-TRIAL-BAL-2025'!O349+'DMP-TRIAL-BAL-2025'!O349</f>
        <v>0</v>
      </c>
      <c r="W349" s="520">
        <f>+'NF-KSF-TRIAL-BAL-2025'!P349+'RA-TRIAL-BAL-2025'!P349+'DES-TRIAL-BAL-2025'!P349+'DMP-TRIAL-BAL-2025'!P349</f>
        <v>0</v>
      </c>
      <c r="X349" s="578">
        <f>+'NF-KSF-TRIAL-BAL-2025'!Q349+'RA-TRIAL-BAL-2025'!Q349+'DES-TRIAL-BAL-2025'!Q349+'DMP-TRIAL-BAL-2025'!Q349</f>
        <v>0</v>
      </c>
      <c r="Y349" s="577">
        <f>+'NF-KSF-TRIAL-BAL-2025'!R349+'RA-TRIAL-BAL-2025'!R349+'DES-TRIAL-BAL-2025'!R349+'DMP-TRIAL-BAL-2025'!R349</f>
        <v>0</v>
      </c>
      <c r="Z349" s="578">
        <f>+'NF-KSF-TRIAL-BAL-2025'!S349+'RA-TRIAL-BAL-2025'!S349+'DES-TRIAL-BAL-2025'!S349+'DMP-TRIAL-BAL-2025'!S349</f>
        <v>0</v>
      </c>
      <c r="AA349" s="579">
        <f>+'NF-KSF-TRIAL-BAL-2025'!T349+'RA-TRIAL-BAL-2025'!T349+'DES-TRIAL-BAL-2025'!T349+'DMP-TRIAL-BAL-2025'!T349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1000</v>
      </c>
      <c r="AN349" s="957">
        <f t="shared" si="178"/>
        <v>0</v>
      </c>
      <c r="AO349" s="317">
        <f t="shared" si="191"/>
        <v>1000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+'NF-KSF-TRIAL-BAL-2025'!O350+'RA-TRIAL-BAL-2025'!O350+'DES-TRIAL-BAL-2025'!O350+'DMP-TRIAL-BAL-2025'!O350</f>
        <v>0</v>
      </c>
      <c r="W350" s="520">
        <f>+'NF-KSF-TRIAL-BAL-2025'!P350+'RA-TRIAL-BAL-2025'!P350+'DES-TRIAL-BAL-2025'!P350+'DMP-TRIAL-BAL-2025'!P350</f>
        <v>0</v>
      </c>
      <c r="X350" s="578">
        <f>+'NF-KSF-TRIAL-BAL-2025'!Q350+'RA-TRIAL-BAL-2025'!Q350+'DES-TRIAL-BAL-2025'!Q350+'DMP-TRIAL-BAL-2025'!Q350</f>
        <v>0</v>
      </c>
      <c r="Y350" s="577">
        <f>+'NF-KSF-TRIAL-BAL-2025'!R350+'RA-TRIAL-BAL-2025'!R350+'DES-TRIAL-BAL-2025'!R350+'DMP-TRIAL-BAL-2025'!R350</f>
        <v>0</v>
      </c>
      <c r="Z350" s="578">
        <f>+'NF-KSF-TRIAL-BAL-2025'!S350+'RA-TRIAL-BAL-2025'!S350+'DES-TRIAL-BAL-2025'!S350+'DMP-TRIAL-BAL-2025'!S350</f>
        <v>0</v>
      </c>
      <c r="AA350" s="579">
        <f>+'NF-KSF-TRIAL-BAL-2025'!T350+'RA-TRIAL-BAL-2025'!T350+'DES-TRIAL-BAL-2025'!T350+'DMP-TRIAL-BAL-2025'!T350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+'NF-KSF-TRIAL-BAL-2025'!O351+'RA-TRIAL-BAL-2025'!O351+'DES-TRIAL-BAL-2025'!O351+'DMP-TRIAL-BAL-2025'!O351</f>
        <v>0</v>
      </c>
      <c r="W351" s="520">
        <f>+'NF-KSF-TRIAL-BAL-2025'!P351+'RA-TRIAL-BAL-2025'!P351+'DES-TRIAL-BAL-2025'!P351+'DMP-TRIAL-BAL-2025'!P351</f>
        <v>0</v>
      </c>
      <c r="X351" s="578">
        <f>+'NF-KSF-TRIAL-BAL-2025'!Q351+'RA-TRIAL-BAL-2025'!Q351+'DES-TRIAL-BAL-2025'!Q351+'DMP-TRIAL-BAL-2025'!Q351</f>
        <v>0</v>
      </c>
      <c r="Y351" s="577">
        <f>+'NF-KSF-TRIAL-BAL-2025'!R351+'RA-TRIAL-BAL-2025'!R351+'DES-TRIAL-BAL-2025'!R351+'DMP-TRIAL-BAL-2025'!R351</f>
        <v>0</v>
      </c>
      <c r="Z351" s="578">
        <f>+'NF-KSF-TRIAL-BAL-2025'!S351+'RA-TRIAL-BAL-2025'!S351+'DES-TRIAL-BAL-2025'!S351+'DMP-TRIAL-BAL-2025'!S351</f>
        <v>0</v>
      </c>
      <c r="AA351" s="579">
        <f>+'NF-KSF-TRIAL-BAL-2025'!T351+'RA-TRIAL-BAL-2025'!T351+'DES-TRIAL-BAL-2025'!T351+'DMP-TRIAL-BAL-2025'!T351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+'NF-KSF-TRIAL-BAL-2025'!O352+'RA-TRIAL-BAL-2025'!O352+'DES-TRIAL-BAL-2025'!O352+'DMP-TRIAL-BAL-2025'!O352</f>
        <v>0</v>
      </c>
      <c r="W352" s="520">
        <f>+'NF-KSF-TRIAL-BAL-2025'!P352+'RA-TRIAL-BAL-2025'!P352+'DES-TRIAL-BAL-2025'!P352+'DMP-TRIAL-BAL-2025'!P352</f>
        <v>0</v>
      </c>
      <c r="X352" s="578">
        <f>+'NF-KSF-TRIAL-BAL-2025'!Q352+'RA-TRIAL-BAL-2025'!Q352+'DES-TRIAL-BAL-2025'!Q352+'DMP-TRIAL-BAL-2025'!Q352</f>
        <v>0</v>
      </c>
      <c r="Y352" s="577">
        <f>+'NF-KSF-TRIAL-BAL-2025'!R352+'RA-TRIAL-BAL-2025'!R352+'DES-TRIAL-BAL-2025'!R352+'DMP-TRIAL-BAL-2025'!R352</f>
        <v>0</v>
      </c>
      <c r="Z352" s="578">
        <f>+'NF-KSF-TRIAL-BAL-2025'!S352+'RA-TRIAL-BAL-2025'!S352+'DES-TRIAL-BAL-2025'!S352+'DMP-TRIAL-BAL-2025'!S352</f>
        <v>0</v>
      </c>
      <c r="AA352" s="579">
        <f>+'NF-KSF-TRIAL-BAL-2025'!T352+'RA-TRIAL-BAL-2025'!T352+'DES-TRIAL-BAL-2025'!T352+'DMP-TRIAL-BAL-2025'!T352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+'NF-KSF-TRIAL-BAL-2025'!O353+'RA-TRIAL-BAL-2025'!O353+'DES-TRIAL-BAL-2025'!O353+'DMP-TRIAL-BAL-2025'!O353</f>
        <v>0</v>
      </c>
      <c r="W353" s="520">
        <f>+'NF-KSF-TRIAL-BAL-2025'!P353+'RA-TRIAL-BAL-2025'!P353+'DES-TRIAL-BAL-2025'!P353+'DMP-TRIAL-BAL-2025'!P353</f>
        <v>0</v>
      </c>
      <c r="X353" s="578">
        <f>+'NF-KSF-TRIAL-BAL-2025'!Q353+'RA-TRIAL-BAL-2025'!Q353+'DES-TRIAL-BAL-2025'!Q353+'DMP-TRIAL-BAL-2025'!Q353</f>
        <v>0</v>
      </c>
      <c r="Y353" s="577">
        <f>+'NF-KSF-TRIAL-BAL-2025'!R353+'RA-TRIAL-BAL-2025'!R353+'DES-TRIAL-BAL-2025'!R353+'DMP-TRIAL-BAL-2025'!R353</f>
        <v>0</v>
      </c>
      <c r="Z353" s="578">
        <f>+'NF-KSF-TRIAL-BAL-2025'!S353+'RA-TRIAL-BAL-2025'!S353+'DES-TRIAL-BAL-2025'!S353+'DMP-TRIAL-BAL-2025'!S353</f>
        <v>0</v>
      </c>
      <c r="AA353" s="579">
        <f>+'NF-KSF-TRIAL-BAL-2025'!T353+'RA-TRIAL-BAL-2025'!T353+'DES-TRIAL-BAL-2025'!T353+'DMP-TRIAL-BAL-2025'!T353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+'NF-KSF-TRIAL-BAL-2025'!O354+'RA-TRIAL-BAL-2025'!O354+'DES-TRIAL-BAL-2025'!O354+'DMP-TRIAL-BAL-2025'!O354</f>
        <v>0</v>
      </c>
      <c r="W354" s="520">
        <f>+'NF-KSF-TRIAL-BAL-2025'!P354+'RA-TRIAL-BAL-2025'!P354+'DES-TRIAL-BAL-2025'!P354+'DMP-TRIAL-BAL-2025'!P354</f>
        <v>0</v>
      </c>
      <c r="X354" s="578">
        <f>+'NF-KSF-TRIAL-BAL-2025'!Q354+'RA-TRIAL-BAL-2025'!Q354+'DES-TRIAL-BAL-2025'!Q354+'DMP-TRIAL-BAL-2025'!Q354</f>
        <v>0</v>
      </c>
      <c r="Y354" s="577">
        <f>+'NF-KSF-TRIAL-BAL-2025'!R354+'RA-TRIAL-BAL-2025'!R354+'DES-TRIAL-BAL-2025'!R354+'DMP-TRIAL-BAL-2025'!R354</f>
        <v>0</v>
      </c>
      <c r="Z354" s="578">
        <f>+'NF-KSF-TRIAL-BAL-2025'!S354+'RA-TRIAL-BAL-2025'!S354+'DES-TRIAL-BAL-2025'!S354+'DMP-TRIAL-BAL-2025'!S354</f>
        <v>0</v>
      </c>
      <c r="AA354" s="579">
        <f>+'NF-KSF-TRIAL-BAL-2025'!T354+'RA-TRIAL-BAL-2025'!T354+'DES-TRIAL-BAL-2025'!T354+'DMP-TRIAL-BAL-2025'!T354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+'NF-KSF-TRIAL-BAL-2025'!O355+'RA-TRIAL-BAL-2025'!O355+'DES-TRIAL-BAL-2025'!O355+'DMP-TRIAL-BAL-2025'!O355</f>
        <v>0</v>
      </c>
      <c r="W355" s="520">
        <f>+'NF-KSF-TRIAL-BAL-2025'!P355+'RA-TRIAL-BAL-2025'!P355+'DES-TRIAL-BAL-2025'!P355+'DMP-TRIAL-BAL-2025'!P355</f>
        <v>0</v>
      </c>
      <c r="X355" s="578">
        <f>+'NF-KSF-TRIAL-BAL-2025'!Q355+'RA-TRIAL-BAL-2025'!Q355+'DES-TRIAL-BAL-2025'!Q355+'DMP-TRIAL-BAL-2025'!Q355</f>
        <v>0</v>
      </c>
      <c r="Y355" s="577">
        <f>+'NF-KSF-TRIAL-BAL-2025'!R355+'RA-TRIAL-BAL-2025'!R355+'DES-TRIAL-BAL-2025'!R355+'DMP-TRIAL-BAL-2025'!R355</f>
        <v>0</v>
      </c>
      <c r="Z355" s="578">
        <f>+'NF-KSF-TRIAL-BAL-2025'!S355+'RA-TRIAL-BAL-2025'!S355+'DES-TRIAL-BAL-2025'!S355+'DMP-TRIAL-BAL-2025'!S355</f>
        <v>0</v>
      </c>
      <c r="AA355" s="579">
        <f>+'NF-KSF-TRIAL-BAL-2025'!T355+'RA-TRIAL-BAL-2025'!T355+'DES-TRIAL-BAL-2025'!T355+'DMP-TRIAL-BAL-2025'!T355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+'NF-KSF-TRIAL-BAL-2025'!O356+'RA-TRIAL-BAL-2025'!O356+'DES-TRIAL-BAL-2025'!O356+'DMP-TRIAL-BAL-2025'!O356</f>
        <v>0</v>
      </c>
      <c r="W356" s="520">
        <f>+'NF-KSF-TRIAL-BAL-2025'!P356+'RA-TRIAL-BAL-2025'!P356+'DES-TRIAL-BAL-2025'!P356+'DMP-TRIAL-BAL-2025'!P356</f>
        <v>0</v>
      </c>
      <c r="X356" s="578">
        <f>+'NF-KSF-TRIAL-BAL-2025'!Q356+'RA-TRIAL-BAL-2025'!Q356+'DES-TRIAL-BAL-2025'!Q356+'DMP-TRIAL-BAL-2025'!Q356</f>
        <v>0</v>
      </c>
      <c r="Y356" s="577">
        <f>+'NF-KSF-TRIAL-BAL-2025'!R356+'RA-TRIAL-BAL-2025'!R356+'DES-TRIAL-BAL-2025'!R356+'DMP-TRIAL-BAL-2025'!R356</f>
        <v>0</v>
      </c>
      <c r="Z356" s="578">
        <f>+'NF-KSF-TRIAL-BAL-2025'!S356+'RA-TRIAL-BAL-2025'!S356+'DES-TRIAL-BAL-2025'!S356+'DMP-TRIAL-BAL-2025'!S356</f>
        <v>0</v>
      </c>
      <c r="AA356" s="579">
        <f>+'NF-KSF-TRIAL-BAL-2025'!T356+'RA-TRIAL-BAL-2025'!T356+'DES-TRIAL-BAL-2025'!T356+'DMP-TRIAL-BAL-2025'!T356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+'NF-KSF-TRIAL-BAL-2025'!O357+'RA-TRIAL-BAL-2025'!O357+'DES-TRIAL-BAL-2025'!O357+'DMP-TRIAL-BAL-2025'!O357</f>
        <v>0</v>
      </c>
      <c r="W357" s="520">
        <f>+'NF-KSF-TRIAL-BAL-2025'!P357+'RA-TRIAL-BAL-2025'!P357+'DES-TRIAL-BAL-2025'!P357+'DMP-TRIAL-BAL-2025'!P357</f>
        <v>0</v>
      </c>
      <c r="X357" s="578">
        <f>+'NF-KSF-TRIAL-BAL-2025'!Q357+'RA-TRIAL-BAL-2025'!Q357+'DES-TRIAL-BAL-2025'!Q357+'DMP-TRIAL-BAL-2025'!Q357</f>
        <v>0</v>
      </c>
      <c r="Y357" s="577">
        <f>+'NF-KSF-TRIAL-BAL-2025'!R357+'RA-TRIAL-BAL-2025'!R357+'DES-TRIAL-BAL-2025'!R357+'DMP-TRIAL-BAL-2025'!R357</f>
        <v>0</v>
      </c>
      <c r="Z357" s="578">
        <f>+'NF-KSF-TRIAL-BAL-2025'!S357+'RA-TRIAL-BAL-2025'!S357+'DES-TRIAL-BAL-2025'!S357+'DMP-TRIAL-BAL-2025'!S357</f>
        <v>0</v>
      </c>
      <c r="AA357" s="579">
        <f>+'NF-KSF-TRIAL-BAL-2025'!T357+'RA-TRIAL-BAL-2025'!T357+'DES-TRIAL-BAL-2025'!T357+'DMP-TRIAL-BAL-2025'!T357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+'NF-KSF-TRIAL-BAL-2025'!O358+'RA-TRIAL-BAL-2025'!O358+'DES-TRIAL-BAL-2025'!O358+'DMP-TRIAL-BAL-2025'!O358</f>
        <v>0</v>
      </c>
      <c r="W358" s="520">
        <f>+'NF-KSF-TRIAL-BAL-2025'!P358+'RA-TRIAL-BAL-2025'!P358+'DES-TRIAL-BAL-2025'!P358+'DMP-TRIAL-BAL-2025'!P358</f>
        <v>0</v>
      </c>
      <c r="X358" s="578">
        <f>+'NF-KSF-TRIAL-BAL-2025'!Q358+'RA-TRIAL-BAL-2025'!Q358+'DES-TRIAL-BAL-2025'!Q358+'DMP-TRIAL-BAL-2025'!Q358</f>
        <v>0</v>
      </c>
      <c r="Y358" s="577">
        <f>+'NF-KSF-TRIAL-BAL-2025'!R358+'RA-TRIAL-BAL-2025'!R358+'DES-TRIAL-BAL-2025'!R358+'DMP-TRIAL-BAL-2025'!R358</f>
        <v>0</v>
      </c>
      <c r="Z358" s="578">
        <f>+'NF-KSF-TRIAL-BAL-2025'!S358+'RA-TRIAL-BAL-2025'!S358+'DES-TRIAL-BAL-2025'!S358+'DMP-TRIAL-BAL-2025'!S358</f>
        <v>0</v>
      </c>
      <c r="AA358" s="579">
        <f>+'NF-KSF-TRIAL-BAL-2025'!T358+'RA-TRIAL-BAL-2025'!T358+'DES-TRIAL-BAL-2025'!T358+'DMP-TRIAL-BAL-2025'!T358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+'NF-KSF-TRIAL-BAL-2025'!O359+'RA-TRIAL-BAL-2025'!O359+'DES-TRIAL-BAL-2025'!O359+'DMP-TRIAL-BAL-2025'!O359</f>
        <v>0</v>
      </c>
      <c r="W359" s="520">
        <f>+'NF-KSF-TRIAL-BAL-2025'!P359+'RA-TRIAL-BAL-2025'!P359+'DES-TRIAL-BAL-2025'!P359+'DMP-TRIAL-BAL-2025'!P359</f>
        <v>0</v>
      </c>
      <c r="X359" s="578">
        <f>+'NF-KSF-TRIAL-BAL-2025'!Q359+'RA-TRIAL-BAL-2025'!Q359+'DES-TRIAL-BAL-2025'!Q359+'DMP-TRIAL-BAL-2025'!Q359</f>
        <v>0</v>
      </c>
      <c r="Y359" s="577">
        <f>+'NF-KSF-TRIAL-BAL-2025'!R359+'RA-TRIAL-BAL-2025'!R359+'DES-TRIAL-BAL-2025'!R359+'DMP-TRIAL-BAL-2025'!R359</f>
        <v>0</v>
      </c>
      <c r="Z359" s="578">
        <f>+'NF-KSF-TRIAL-BAL-2025'!S359+'RA-TRIAL-BAL-2025'!S359+'DES-TRIAL-BAL-2025'!S359+'DMP-TRIAL-BAL-2025'!S359</f>
        <v>0</v>
      </c>
      <c r="AA359" s="579">
        <f>+'NF-KSF-TRIAL-BAL-2025'!T359+'RA-TRIAL-BAL-2025'!T359+'DES-TRIAL-BAL-2025'!T359+'DMP-TRIAL-BAL-2025'!T359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+'NF-KSF-TRIAL-BAL-2025'!O360+'RA-TRIAL-BAL-2025'!O360+'DES-TRIAL-BAL-2025'!O360+'DMP-TRIAL-BAL-2025'!O360</f>
        <v>0</v>
      </c>
      <c r="W360" s="520">
        <f>+'NF-KSF-TRIAL-BAL-2025'!P360+'RA-TRIAL-BAL-2025'!P360+'DES-TRIAL-BAL-2025'!P360+'DMP-TRIAL-BAL-2025'!P360</f>
        <v>0</v>
      </c>
      <c r="X360" s="578">
        <f>+'NF-KSF-TRIAL-BAL-2025'!Q360+'RA-TRIAL-BAL-2025'!Q360+'DES-TRIAL-BAL-2025'!Q360+'DMP-TRIAL-BAL-2025'!Q360</f>
        <v>0</v>
      </c>
      <c r="Y360" s="577">
        <f>+'NF-KSF-TRIAL-BAL-2025'!R360+'RA-TRIAL-BAL-2025'!R360+'DES-TRIAL-BAL-2025'!R360+'DMP-TRIAL-BAL-2025'!R360</f>
        <v>0</v>
      </c>
      <c r="Z360" s="578">
        <f>+'NF-KSF-TRIAL-BAL-2025'!S360+'RA-TRIAL-BAL-2025'!S360+'DES-TRIAL-BAL-2025'!S360+'DMP-TRIAL-BAL-2025'!S360</f>
        <v>0</v>
      </c>
      <c r="AA360" s="579">
        <f>+'NF-KSF-TRIAL-BAL-2025'!T360+'RA-TRIAL-BAL-2025'!T360+'DES-TRIAL-BAL-2025'!T360+'DMP-TRIAL-BAL-2025'!T360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+'NF-KSF-TRIAL-BAL-2025'!O361+'RA-TRIAL-BAL-2025'!O361+'DES-TRIAL-BAL-2025'!O361+'DMP-TRIAL-BAL-2025'!O361</f>
        <v>0</v>
      </c>
      <c r="W361" s="520">
        <f>+'NF-KSF-TRIAL-BAL-2025'!P361+'RA-TRIAL-BAL-2025'!P361+'DES-TRIAL-BAL-2025'!P361+'DMP-TRIAL-BAL-2025'!P361</f>
        <v>0</v>
      </c>
      <c r="X361" s="578">
        <f>+'NF-KSF-TRIAL-BAL-2025'!Q361+'RA-TRIAL-BAL-2025'!Q361+'DES-TRIAL-BAL-2025'!Q361+'DMP-TRIAL-BAL-2025'!Q361</f>
        <v>0</v>
      </c>
      <c r="Y361" s="577">
        <f>+'NF-KSF-TRIAL-BAL-2025'!R361+'RA-TRIAL-BAL-2025'!R361+'DES-TRIAL-BAL-2025'!R361+'DMP-TRIAL-BAL-2025'!R361</f>
        <v>0</v>
      </c>
      <c r="Z361" s="578">
        <f>+'NF-KSF-TRIAL-BAL-2025'!S361+'RA-TRIAL-BAL-2025'!S361+'DES-TRIAL-BAL-2025'!S361+'DMP-TRIAL-BAL-2025'!S361</f>
        <v>0</v>
      </c>
      <c r="AA361" s="579">
        <f>+'NF-KSF-TRIAL-BAL-2025'!T361+'RA-TRIAL-BAL-2025'!T361+'DES-TRIAL-BAL-2025'!T361+'DMP-TRIAL-BAL-2025'!T361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+'NF-KSF-TRIAL-BAL-2025'!O362+'RA-TRIAL-BAL-2025'!O362+'DES-TRIAL-BAL-2025'!O362+'DMP-TRIAL-BAL-2025'!O362</f>
        <v>0</v>
      </c>
      <c r="W362" s="520">
        <f>+'NF-KSF-TRIAL-BAL-2025'!P362+'RA-TRIAL-BAL-2025'!P362+'DES-TRIAL-BAL-2025'!P362+'DMP-TRIAL-BAL-2025'!P362</f>
        <v>0</v>
      </c>
      <c r="X362" s="578">
        <f>+'NF-KSF-TRIAL-BAL-2025'!Q362+'RA-TRIAL-BAL-2025'!Q362+'DES-TRIAL-BAL-2025'!Q362+'DMP-TRIAL-BAL-2025'!Q362</f>
        <v>0</v>
      </c>
      <c r="Y362" s="577">
        <f>+'NF-KSF-TRIAL-BAL-2025'!R362+'RA-TRIAL-BAL-2025'!R362+'DES-TRIAL-BAL-2025'!R362+'DMP-TRIAL-BAL-2025'!R362</f>
        <v>0</v>
      </c>
      <c r="Z362" s="578">
        <f>+'NF-KSF-TRIAL-BAL-2025'!S362+'RA-TRIAL-BAL-2025'!S362+'DES-TRIAL-BAL-2025'!S362+'DMP-TRIAL-BAL-2025'!S362</f>
        <v>0</v>
      </c>
      <c r="AA362" s="579">
        <f>+'NF-KSF-TRIAL-BAL-2025'!T362+'RA-TRIAL-BAL-2025'!T362+'DES-TRIAL-BAL-2025'!T362+'DMP-TRIAL-BAL-2025'!T362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+'NF-KSF-TRIAL-BAL-2025'!O363+'RA-TRIAL-BAL-2025'!O363+'DES-TRIAL-BAL-2025'!O363+'DMP-TRIAL-BAL-2025'!O363</f>
        <v>0</v>
      </c>
      <c r="W363" s="520">
        <f>+'NF-KSF-TRIAL-BAL-2025'!P363+'RA-TRIAL-BAL-2025'!P363+'DES-TRIAL-BAL-2025'!P363+'DMP-TRIAL-BAL-2025'!P363</f>
        <v>0</v>
      </c>
      <c r="X363" s="578">
        <f>+'NF-KSF-TRIAL-BAL-2025'!Q363+'RA-TRIAL-BAL-2025'!Q363+'DES-TRIAL-BAL-2025'!Q363+'DMP-TRIAL-BAL-2025'!Q363</f>
        <v>0</v>
      </c>
      <c r="Y363" s="577">
        <f>+'NF-KSF-TRIAL-BAL-2025'!R363+'RA-TRIAL-BAL-2025'!R363+'DES-TRIAL-BAL-2025'!R363+'DMP-TRIAL-BAL-2025'!R363</f>
        <v>0</v>
      </c>
      <c r="Z363" s="578">
        <f>+'NF-KSF-TRIAL-BAL-2025'!S363+'RA-TRIAL-BAL-2025'!S363+'DES-TRIAL-BAL-2025'!S363+'DMP-TRIAL-BAL-2025'!S363</f>
        <v>0</v>
      </c>
      <c r="AA363" s="579">
        <f>+'NF-KSF-TRIAL-BAL-2025'!T363+'RA-TRIAL-BAL-2025'!T363+'DES-TRIAL-BAL-2025'!T363+'DMP-TRIAL-BAL-2025'!T363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+'NF-KSF-TRIAL-BAL-2025'!O364+'RA-TRIAL-BAL-2025'!O364+'DES-TRIAL-BAL-2025'!O364+'DMP-TRIAL-BAL-2025'!O364</f>
        <v>0</v>
      </c>
      <c r="W364" s="520">
        <f>+'NF-KSF-TRIAL-BAL-2025'!P364+'RA-TRIAL-BAL-2025'!P364+'DES-TRIAL-BAL-2025'!P364+'DMP-TRIAL-BAL-2025'!P364</f>
        <v>0</v>
      </c>
      <c r="X364" s="578">
        <f>+'NF-KSF-TRIAL-BAL-2025'!Q364+'RA-TRIAL-BAL-2025'!Q364+'DES-TRIAL-BAL-2025'!Q364+'DMP-TRIAL-BAL-2025'!Q364</f>
        <v>0</v>
      </c>
      <c r="Y364" s="577">
        <f>+'NF-KSF-TRIAL-BAL-2025'!R364+'RA-TRIAL-BAL-2025'!R364+'DES-TRIAL-BAL-2025'!R364+'DMP-TRIAL-BAL-2025'!R364</f>
        <v>0</v>
      </c>
      <c r="Z364" s="578">
        <f>+'NF-KSF-TRIAL-BAL-2025'!S364+'RA-TRIAL-BAL-2025'!S364+'DES-TRIAL-BAL-2025'!S364+'DMP-TRIAL-BAL-2025'!S364</f>
        <v>0</v>
      </c>
      <c r="AA364" s="579">
        <f>+'NF-KSF-TRIAL-BAL-2025'!T364+'RA-TRIAL-BAL-2025'!T364+'DES-TRIAL-BAL-2025'!T364+'DMP-TRIAL-BAL-2025'!T364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+'NF-KSF-TRIAL-BAL-2025'!O365+'RA-TRIAL-BAL-2025'!O365+'DES-TRIAL-BAL-2025'!O365+'DMP-TRIAL-BAL-2025'!O365</f>
        <v>0</v>
      </c>
      <c r="W365" s="520">
        <f>+'NF-KSF-TRIAL-BAL-2025'!P365+'RA-TRIAL-BAL-2025'!P365+'DES-TRIAL-BAL-2025'!P365+'DMP-TRIAL-BAL-2025'!P365</f>
        <v>0</v>
      </c>
      <c r="X365" s="578">
        <f>+'NF-KSF-TRIAL-BAL-2025'!Q365+'RA-TRIAL-BAL-2025'!Q365+'DES-TRIAL-BAL-2025'!Q365+'DMP-TRIAL-BAL-2025'!Q365</f>
        <v>0</v>
      </c>
      <c r="Y365" s="577">
        <f>+'NF-KSF-TRIAL-BAL-2025'!R365+'RA-TRIAL-BAL-2025'!R365+'DES-TRIAL-BAL-2025'!R365+'DMP-TRIAL-BAL-2025'!R365</f>
        <v>0</v>
      </c>
      <c r="Z365" s="578">
        <f>+'NF-KSF-TRIAL-BAL-2025'!S365+'RA-TRIAL-BAL-2025'!S365+'DES-TRIAL-BAL-2025'!S365+'DMP-TRIAL-BAL-2025'!S365</f>
        <v>0</v>
      </c>
      <c r="AA365" s="579">
        <f>+'NF-KSF-TRIAL-BAL-2025'!T365+'RA-TRIAL-BAL-2025'!T365+'DES-TRIAL-BAL-2025'!T365+'DMP-TRIAL-BAL-2025'!T365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+'NF-KSF-TRIAL-BAL-2025'!O366+'RA-TRIAL-BAL-2025'!O366+'DES-TRIAL-BAL-2025'!O366+'DMP-TRIAL-BAL-2025'!O366</f>
        <v>0</v>
      </c>
      <c r="W366" s="520">
        <f>+'NF-KSF-TRIAL-BAL-2025'!P366+'RA-TRIAL-BAL-2025'!P366+'DES-TRIAL-BAL-2025'!P366+'DMP-TRIAL-BAL-2025'!P366</f>
        <v>0</v>
      </c>
      <c r="X366" s="578">
        <f>+'NF-KSF-TRIAL-BAL-2025'!Q366+'RA-TRIAL-BAL-2025'!Q366+'DES-TRIAL-BAL-2025'!Q366+'DMP-TRIAL-BAL-2025'!Q366</f>
        <v>0</v>
      </c>
      <c r="Y366" s="577">
        <f>+'NF-KSF-TRIAL-BAL-2025'!R366+'RA-TRIAL-BAL-2025'!R366+'DES-TRIAL-BAL-2025'!R366+'DMP-TRIAL-BAL-2025'!R366</f>
        <v>0</v>
      </c>
      <c r="Z366" s="578">
        <f>+'NF-KSF-TRIAL-BAL-2025'!S366+'RA-TRIAL-BAL-2025'!S366+'DES-TRIAL-BAL-2025'!S366+'DMP-TRIAL-BAL-2025'!S366</f>
        <v>0</v>
      </c>
      <c r="AA366" s="579">
        <f>+'NF-KSF-TRIAL-BAL-2025'!T366+'RA-TRIAL-BAL-2025'!T366+'DES-TRIAL-BAL-2025'!T366+'DMP-TRIAL-BAL-2025'!T366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+'NF-KSF-TRIAL-BAL-2025'!O367+'RA-TRIAL-BAL-2025'!O367+'DES-TRIAL-BAL-2025'!O367+'DMP-TRIAL-BAL-2025'!O367</f>
        <v>0</v>
      </c>
      <c r="W367" s="520">
        <f>+'NF-KSF-TRIAL-BAL-2025'!P367+'RA-TRIAL-BAL-2025'!P367+'DES-TRIAL-BAL-2025'!P367+'DMP-TRIAL-BAL-2025'!P367</f>
        <v>0</v>
      </c>
      <c r="X367" s="578">
        <f>+'NF-KSF-TRIAL-BAL-2025'!Q367+'RA-TRIAL-BAL-2025'!Q367+'DES-TRIAL-BAL-2025'!Q367+'DMP-TRIAL-BAL-2025'!Q367</f>
        <v>0</v>
      </c>
      <c r="Y367" s="577">
        <f>+'NF-KSF-TRIAL-BAL-2025'!R367+'RA-TRIAL-BAL-2025'!R367+'DES-TRIAL-BAL-2025'!R367+'DMP-TRIAL-BAL-2025'!R367</f>
        <v>0</v>
      </c>
      <c r="Z367" s="578">
        <f>+'NF-KSF-TRIAL-BAL-2025'!S367+'RA-TRIAL-BAL-2025'!S367+'DES-TRIAL-BAL-2025'!S367+'DMP-TRIAL-BAL-2025'!S367</f>
        <v>0</v>
      </c>
      <c r="AA367" s="579">
        <f>+'NF-KSF-TRIAL-BAL-2025'!T367+'RA-TRIAL-BAL-2025'!T367+'DES-TRIAL-BAL-2025'!T367+'DMP-TRIAL-BAL-2025'!T367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+'NF-KSF-TRIAL-BAL-2025'!O368+'RA-TRIAL-BAL-2025'!O368+'DES-TRIAL-BAL-2025'!O368+'DMP-TRIAL-BAL-2025'!O368</f>
        <v>0</v>
      </c>
      <c r="W368" s="520">
        <f>+'NF-KSF-TRIAL-BAL-2025'!P368+'RA-TRIAL-BAL-2025'!P368+'DES-TRIAL-BAL-2025'!P368+'DMP-TRIAL-BAL-2025'!P368</f>
        <v>0</v>
      </c>
      <c r="X368" s="578">
        <f>+'NF-KSF-TRIAL-BAL-2025'!Q368+'RA-TRIAL-BAL-2025'!Q368+'DES-TRIAL-BAL-2025'!Q368+'DMP-TRIAL-BAL-2025'!Q368</f>
        <v>0</v>
      </c>
      <c r="Y368" s="577">
        <f>+'NF-KSF-TRIAL-BAL-2025'!R368+'RA-TRIAL-BAL-2025'!R368+'DES-TRIAL-BAL-2025'!R368+'DMP-TRIAL-BAL-2025'!R368</f>
        <v>0</v>
      </c>
      <c r="Z368" s="578">
        <f>+'NF-KSF-TRIAL-BAL-2025'!S368+'RA-TRIAL-BAL-2025'!S368+'DES-TRIAL-BAL-2025'!S368+'DMP-TRIAL-BAL-2025'!S368</f>
        <v>0</v>
      </c>
      <c r="AA368" s="579">
        <f>+'NF-KSF-TRIAL-BAL-2025'!T368+'RA-TRIAL-BAL-2025'!T368+'DES-TRIAL-BAL-2025'!T368+'DMP-TRIAL-BAL-2025'!T368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+'NF-KSF-TRIAL-BAL-2025'!O369+'RA-TRIAL-BAL-2025'!O369+'DES-TRIAL-BAL-2025'!O369+'DMP-TRIAL-BAL-2025'!O369</f>
        <v>0</v>
      </c>
      <c r="W369" s="520">
        <f>+'NF-KSF-TRIAL-BAL-2025'!P369+'RA-TRIAL-BAL-2025'!P369+'DES-TRIAL-BAL-2025'!P369+'DMP-TRIAL-BAL-2025'!P369</f>
        <v>0</v>
      </c>
      <c r="X369" s="578">
        <f>+'NF-KSF-TRIAL-BAL-2025'!Q369+'RA-TRIAL-BAL-2025'!Q369+'DES-TRIAL-BAL-2025'!Q369+'DMP-TRIAL-BAL-2025'!Q369</f>
        <v>0</v>
      </c>
      <c r="Y369" s="577">
        <f>+'NF-KSF-TRIAL-BAL-2025'!R369+'RA-TRIAL-BAL-2025'!R369+'DES-TRIAL-BAL-2025'!R369+'DMP-TRIAL-BAL-2025'!R369</f>
        <v>0</v>
      </c>
      <c r="Z369" s="578">
        <f>+'NF-KSF-TRIAL-BAL-2025'!S369+'RA-TRIAL-BAL-2025'!S369+'DES-TRIAL-BAL-2025'!S369+'DMP-TRIAL-BAL-2025'!S369</f>
        <v>0</v>
      </c>
      <c r="AA369" s="579">
        <f>+'NF-KSF-TRIAL-BAL-2025'!T369+'RA-TRIAL-BAL-2025'!T369+'DES-TRIAL-BAL-2025'!T369+'DMP-TRIAL-BAL-2025'!T369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+'NF-KSF-TRIAL-BAL-2025'!O370+'RA-TRIAL-BAL-2025'!O370+'DES-TRIAL-BAL-2025'!O370+'DMP-TRIAL-BAL-2025'!O370</f>
        <v>0</v>
      </c>
      <c r="W370" s="520">
        <f>+'NF-KSF-TRIAL-BAL-2025'!P370+'RA-TRIAL-BAL-2025'!P370+'DES-TRIAL-BAL-2025'!P370+'DMP-TRIAL-BAL-2025'!P370</f>
        <v>0</v>
      </c>
      <c r="X370" s="578">
        <f>+'NF-KSF-TRIAL-BAL-2025'!Q370+'RA-TRIAL-BAL-2025'!Q370+'DES-TRIAL-BAL-2025'!Q370+'DMP-TRIAL-BAL-2025'!Q370</f>
        <v>0</v>
      </c>
      <c r="Y370" s="577">
        <f>+'NF-KSF-TRIAL-BAL-2025'!R370+'RA-TRIAL-BAL-2025'!R370+'DES-TRIAL-BAL-2025'!R370+'DMP-TRIAL-BAL-2025'!R370</f>
        <v>0</v>
      </c>
      <c r="Z370" s="578">
        <f>+'NF-KSF-TRIAL-BAL-2025'!S370+'RA-TRIAL-BAL-2025'!S370+'DES-TRIAL-BAL-2025'!S370+'DMP-TRIAL-BAL-2025'!S370</f>
        <v>0</v>
      </c>
      <c r="AA370" s="579">
        <f>+'NF-KSF-TRIAL-BAL-2025'!T370+'RA-TRIAL-BAL-2025'!T370+'DES-TRIAL-BAL-2025'!T370+'DMP-TRIAL-BAL-2025'!T370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+'NF-KSF-TRIAL-BAL-2025'!O371+'RA-TRIAL-BAL-2025'!O371+'DES-TRIAL-BAL-2025'!O371+'DMP-TRIAL-BAL-2025'!O371</f>
        <v>0</v>
      </c>
      <c r="W371" s="520">
        <f>+'NF-KSF-TRIAL-BAL-2025'!P371+'RA-TRIAL-BAL-2025'!P371+'DES-TRIAL-BAL-2025'!P371+'DMP-TRIAL-BAL-2025'!P371</f>
        <v>0</v>
      </c>
      <c r="X371" s="578">
        <f>+'NF-KSF-TRIAL-BAL-2025'!Q371+'RA-TRIAL-BAL-2025'!Q371+'DES-TRIAL-BAL-2025'!Q371+'DMP-TRIAL-BAL-2025'!Q371</f>
        <v>0</v>
      </c>
      <c r="Y371" s="577">
        <f>+'NF-KSF-TRIAL-BAL-2025'!R371+'RA-TRIAL-BAL-2025'!R371+'DES-TRIAL-BAL-2025'!R371+'DMP-TRIAL-BAL-2025'!R371</f>
        <v>0</v>
      </c>
      <c r="Z371" s="578">
        <f>+'NF-KSF-TRIAL-BAL-2025'!S371+'RA-TRIAL-BAL-2025'!S371+'DES-TRIAL-BAL-2025'!S371+'DMP-TRIAL-BAL-2025'!S371</f>
        <v>0</v>
      </c>
      <c r="AA371" s="579">
        <f>+'NF-KSF-TRIAL-BAL-2025'!T371+'RA-TRIAL-BAL-2025'!T371+'DES-TRIAL-BAL-2025'!T371+'DMP-TRIAL-BAL-2025'!T371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+'NF-KSF-TRIAL-BAL-2025'!O372+'RA-TRIAL-BAL-2025'!O372+'DES-TRIAL-BAL-2025'!O372+'DMP-TRIAL-BAL-2025'!O372</f>
        <v>0</v>
      </c>
      <c r="W372" s="520">
        <f>+'NF-KSF-TRIAL-BAL-2025'!P372+'RA-TRIAL-BAL-2025'!P372+'DES-TRIAL-BAL-2025'!P372+'DMP-TRIAL-BAL-2025'!P372</f>
        <v>0</v>
      </c>
      <c r="X372" s="578">
        <f>+'NF-KSF-TRIAL-BAL-2025'!Q372+'RA-TRIAL-BAL-2025'!Q372+'DES-TRIAL-BAL-2025'!Q372+'DMP-TRIAL-BAL-2025'!Q372</f>
        <v>0</v>
      </c>
      <c r="Y372" s="577">
        <f>+'NF-KSF-TRIAL-BAL-2025'!R372+'RA-TRIAL-BAL-2025'!R372+'DES-TRIAL-BAL-2025'!R372+'DMP-TRIAL-BAL-2025'!R372</f>
        <v>0</v>
      </c>
      <c r="Z372" s="578">
        <f>+'NF-KSF-TRIAL-BAL-2025'!S372+'RA-TRIAL-BAL-2025'!S372+'DES-TRIAL-BAL-2025'!S372+'DMP-TRIAL-BAL-2025'!S372</f>
        <v>0</v>
      </c>
      <c r="AA372" s="579">
        <f>+'NF-KSF-TRIAL-BAL-2025'!T372+'RA-TRIAL-BAL-2025'!T372+'DES-TRIAL-BAL-2025'!T372+'DMP-TRIAL-BAL-2025'!T372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+'NF-KSF-TRIAL-BAL-2025'!O373+'RA-TRIAL-BAL-2025'!O373+'DES-TRIAL-BAL-2025'!O373+'DMP-TRIAL-BAL-2025'!O373</f>
        <v>0</v>
      </c>
      <c r="W373" s="520">
        <f>+'NF-KSF-TRIAL-BAL-2025'!P373+'RA-TRIAL-BAL-2025'!P373+'DES-TRIAL-BAL-2025'!P373+'DMP-TRIAL-BAL-2025'!P373</f>
        <v>0</v>
      </c>
      <c r="X373" s="578">
        <f>+'NF-KSF-TRIAL-BAL-2025'!Q373+'RA-TRIAL-BAL-2025'!Q373+'DES-TRIAL-BAL-2025'!Q373+'DMP-TRIAL-BAL-2025'!Q373</f>
        <v>0</v>
      </c>
      <c r="Y373" s="577">
        <f>+'NF-KSF-TRIAL-BAL-2025'!R373+'RA-TRIAL-BAL-2025'!R373+'DES-TRIAL-BAL-2025'!R373+'DMP-TRIAL-BAL-2025'!R373</f>
        <v>0</v>
      </c>
      <c r="Z373" s="578">
        <f>+'NF-KSF-TRIAL-BAL-2025'!S373+'RA-TRIAL-BAL-2025'!S373+'DES-TRIAL-BAL-2025'!S373+'DMP-TRIAL-BAL-2025'!S373</f>
        <v>0</v>
      </c>
      <c r="AA373" s="579">
        <f>+'NF-KSF-TRIAL-BAL-2025'!T373+'RA-TRIAL-BAL-2025'!T373+'DES-TRIAL-BAL-2025'!T373+'DMP-TRIAL-BAL-2025'!T373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+'NF-KSF-TRIAL-BAL-2025'!O374+'RA-TRIAL-BAL-2025'!O374+'DES-TRIAL-BAL-2025'!O374+'DMP-TRIAL-BAL-2025'!O374</f>
        <v>0</v>
      </c>
      <c r="W374" s="520">
        <f>+'NF-KSF-TRIAL-BAL-2025'!P374+'RA-TRIAL-BAL-2025'!P374+'DES-TRIAL-BAL-2025'!P374+'DMP-TRIAL-BAL-2025'!P374</f>
        <v>0</v>
      </c>
      <c r="X374" s="578">
        <f>+'NF-KSF-TRIAL-BAL-2025'!Q374+'RA-TRIAL-BAL-2025'!Q374+'DES-TRIAL-BAL-2025'!Q374+'DMP-TRIAL-BAL-2025'!Q374</f>
        <v>0</v>
      </c>
      <c r="Y374" s="577">
        <f>+'NF-KSF-TRIAL-BAL-2025'!R374+'RA-TRIAL-BAL-2025'!R374+'DES-TRIAL-BAL-2025'!R374+'DMP-TRIAL-BAL-2025'!R374</f>
        <v>0</v>
      </c>
      <c r="Z374" s="578">
        <f>+'NF-KSF-TRIAL-BAL-2025'!S374+'RA-TRIAL-BAL-2025'!S374+'DES-TRIAL-BAL-2025'!S374+'DMP-TRIAL-BAL-2025'!S374</f>
        <v>0</v>
      </c>
      <c r="AA374" s="579">
        <f>+'NF-KSF-TRIAL-BAL-2025'!T374+'RA-TRIAL-BAL-2025'!T374+'DES-TRIAL-BAL-2025'!T374+'DMP-TRIAL-BAL-2025'!T374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+'NF-KSF-TRIAL-BAL-2025'!O375+'RA-TRIAL-BAL-2025'!O375+'DES-TRIAL-BAL-2025'!O375+'DMP-TRIAL-BAL-2025'!O375</f>
        <v>0</v>
      </c>
      <c r="W375" s="520">
        <f>+'NF-KSF-TRIAL-BAL-2025'!P375+'RA-TRIAL-BAL-2025'!P375+'DES-TRIAL-BAL-2025'!P375+'DMP-TRIAL-BAL-2025'!P375</f>
        <v>0</v>
      </c>
      <c r="X375" s="578">
        <f>+'NF-KSF-TRIAL-BAL-2025'!Q375+'RA-TRIAL-BAL-2025'!Q375+'DES-TRIAL-BAL-2025'!Q375+'DMP-TRIAL-BAL-2025'!Q375</f>
        <v>0</v>
      </c>
      <c r="Y375" s="577">
        <f>+'NF-KSF-TRIAL-BAL-2025'!R375+'RA-TRIAL-BAL-2025'!R375+'DES-TRIAL-BAL-2025'!R375+'DMP-TRIAL-BAL-2025'!R375</f>
        <v>0</v>
      </c>
      <c r="Z375" s="578">
        <f>+'NF-KSF-TRIAL-BAL-2025'!S375+'RA-TRIAL-BAL-2025'!S375+'DES-TRIAL-BAL-2025'!S375+'DMP-TRIAL-BAL-2025'!S375</f>
        <v>0</v>
      </c>
      <c r="AA375" s="579">
        <f>+'NF-KSF-TRIAL-BAL-2025'!T375+'RA-TRIAL-BAL-2025'!T375+'DES-TRIAL-BAL-2025'!T375+'DMP-TRIAL-BAL-2025'!T375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+'NF-KSF-TRIAL-BAL-2025'!O376+'RA-TRIAL-BAL-2025'!O376+'DES-TRIAL-BAL-2025'!O376+'DMP-TRIAL-BAL-2025'!O376</f>
        <v>0</v>
      </c>
      <c r="W376" s="520">
        <f>+'NF-KSF-TRIAL-BAL-2025'!P376+'RA-TRIAL-BAL-2025'!P376+'DES-TRIAL-BAL-2025'!P376+'DMP-TRIAL-BAL-2025'!P376</f>
        <v>0</v>
      </c>
      <c r="X376" s="578">
        <f>+'NF-KSF-TRIAL-BAL-2025'!Q376+'RA-TRIAL-BAL-2025'!Q376+'DES-TRIAL-BAL-2025'!Q376+'DMP-TRIAL-BAL-2025'!Q376</f>
        <v>0</v>
      </c>
      <c r="Y376" s="577">
        <f>+'NF-KSF-TRIAL-BAL-2025'!R376+'RA-TRIAL-BAL-2025'!R376+'DES-TRIAL-BAL-2025'!R376+'DMP-TRIAL-BAL-2025'!R376</f>
        <v>0</v>
      </c>
      <c r="Z376" s="578">
        <f>+'NF-KSF-TRIAL-BAL-2025'!S376+'RA-TRIAL-BAL-2025'!S376+'DES-TRIAL-BAL-2025'!S376+'DMP-TRIAL-BAL-2025'!S376</f>
        <v>0</v>
      </c>
      <c r="AA376" s="579">
        <f>+'NF-KSF-TRIAL-BAL-2025'!T376+'RA-TRIAL-BAL-2025'!T376+'DES-TRIAL-BAL-2025'!T376+'DMP-TRIAL-BAL-2025'!T376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+'NF-KSF-TRIAL-BAL-2025'!O377+'RA-TRIAL-BAL-2025'!O377+'DES-TRIAL-BAL-2025'!O377+'DMP-TRIAL-BAL-2025'!O377</f>
        <v>0</v>
      </c>
      <c r="W377" s="520">
        <f>+'NF-KSF-TRIAL-BAL-2025'!P377+'RA-TRIAL-BAL-2025'!P377+'DES-TRIAL-BAL-2025'!P377+'DMP-TRIAL-BAL-2025'!P377</f>
        <v>0</v>
      </c>
      <c r="X377" s="578">
        <f>+'NF-KSF-TRIAL-BAL-2025'!Q377+'RA-TRIAL-BAL-2025'!Q377+'DES-TRIAL-BAL-2025'!Q377+'DMP-TRIAL-BAL-2025'!Q377</f>
        <v>0</v>
      </c>
      <c r="Y377" s="577">
        <f>+'NF-KSF-TRIAL-BAL-2025'!R377+'RA-TRIAL-BAL-2025'!R377+'DES-TRIAL-BAL-2025'!R377+'DMP-TRIAL-BAL-2025'!R377</f>
        <v>0</v>
      </c>
      <c r="Z377" s="578">
        <f>+'NF-KSF-TRIAL-BAL-2025'!S377+'RA-TRIAL-BAL-2025'!S377+'DES-TRIAL-BAL-2025'!S377+'DMP-TRIAL-BAL-2025'!S377</f>
        <v>0</v>
      </c>
      <c r="AA377" s="579">
        <f>+'NF-KSF-TRIAL-BAL-2025'!T377+'RA-TRIAL-BAL-2025'!T377+'DES-TRIAL-BAL-2025'!T377+'DMP-TRIAL-BAL-2025'!T377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+'NF-KSF-TRIAL-BAL-2025'!O378+'RA-TRIAL-BAL-2025'!O378+'DES-TRIAL-BAL-2025'!O378+'DMP-TRIAL-BAL-2025'!O378</f>
        <v>0</v>
      </c>
      <c r="W378" s="520">
        <f>+'NF-KSF-TRIAL-BAL-2025'!P378+'RA-TRIAL-BAL-2025'!P378+'DES-TRIAL-BAL-2025'!P378+'DMP-TRIAL-BAL-2025'!P378</f>
        <v>0</v>
      </c>
      <c r="X378" s="578">
        <f>+'NF-KSF-TRIAL-BAL-2025'!Q378+'RA-TRIAL-BAL-2025'!Q378+'DES-TRIAL-BAL-2025'!Q378+'DMP-TRIAL-BAL-2025'!Q378</f>
        <v>0</v>
      </c>
      <c r="Y378" s="577">
        <f>+'NF-KSF-TRIAL-BAL-2025'!R378+'RA-TRIAL-BAL-2025'!R378+'DES-TRIAL-BAL-2025'!R378+'DMP-TRIAL-BAL-2025'!R378</f>
        <v>0</v>
      </c>
      <c r="Z378" s="578">
        <f>+'NF-KSF-TRIAL-BAL-2025'!S378+'RA-TRIAL-BAL-2025'!S378+'DES-TRIAL-BAL-2025'!S378+'DMP-TRIAL-BAL-2025'!S378</f>
        <v>0</v>
      </c>
      <c r="AA378" s="579">
        <f>+'NF-KSF-TRIAL-BAL-2025'!T378+'RA-TRIAL-BAL-2025'!T378+'DES-TRIAL-BAL-2025'!T378+'DMP-TRIAL-BAL-2025'!T378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+'NF-KSF-TRIAL-BAL-2025'!O379+'RA-TRIAL-BAL-2025'!O379+'DES-TRIAL-BAL-2025'!O379+'DMP-TRIAL-BAL-2025'!O379</f>
        <v>0</v>
      </c>
      <c r="W379" s="520">
        <f>+'NF-KSF-TRIAL-BAL-2025'!P379+'RA-TRIAL-BAL-2025'!P379+'DES-TRIAL-BAL-2025'!P379+'DMP-TRIAL-BAL-2025'!P379</f>
        <v>0</v>
      </c>
      <c r="X379" s="578">
        <f>+'NF-KSF-TRIAL-BAL-2025'!Q379+'RA-TRIAL-BAL-2025'!Q379+'DES-TRIAL-BAL-2025'!Q379+'DMP-TRIAL-BAL-2025'!Q379</f>
        <v>0</v>
      </c>
      <c r="Y379" s="577">
        <f>+'NF-KSF-TRIAL-BAL-2025'!R379+'RA-TRIAL-BAL-2025'!R379+'DES-TRIAL-BAL-2025'!R379+'DMP-TRIAL-BAL-2025'!R379</f>
        <v>0</v>
      </c>
      <c r="Z379" s="578">
        <f>+'NF-KSF-TRIAL-BAL-2025'!S379+'RA-TRIAL-BAL-2025'!S379+'DES-TRIAL-BAL-2025'!S379+'DMP-TRIAL-BAL-2025'!S379</f>
        <v>0</v>
      </c>
      <c r="AA379" s="579">
        <f>+'NF-KSF-TRIAL-BAL-2025'!T379+'RA-TRIAL-BAL-2025'!T379+'DES-TRIAL-BAL-2025'!T379+'DMP-TRIAL-BAL-2025'!T379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+'NF-KSF-TRIAL-BAL-2025'!O380+'RA-TRIAL-BAL-2025'!O380+'DES-TRIAL-BAL-2025'!O380+'DMP-TRIAL-BAL-2025'!O380</f>
        <v>0</v>
      </c>
      <c r="W380" s="520">
        <f>+'NF-KSF-TRIAL-BAL-2025'!P380+'RA-TRIAL-BAL-2025'!P380+'DES-TRIAL-BAL-2025'!P380+'DMP-TRIAL-BAL-2025'!P380</f>
        <v>0</v>
      </c>
      <c r="X380" s="578">
        <f>+'NF-KSF-TRIAL-BAL-2025'!Q380+'RA-TRIAL-BAL-2025'!Q380+'DES-TRIAL-BAL-2025'!Q380+'DMP-TRIAL-BAL-2025'!Q380</f>
        <v>0</v>
      </c>
      <c r="Y380" s="577">
        <f>+'NF-KSF-TRIAL-BAL-2025'!R380+'RA-TRIAL-BAL-2025'!R380+'DES-TRIAL-BAL-2025'!R380+'DMP-TRIAL-BAL-2025'!R380</f>
        <v>0</v>
      </c>
      <c r="Z380" s="578">
        <f>+'NF-KSF-TRIAL-BAL-2025'!S380+'RA-TRIAL-BAL-2025'!S380+'DES-TRIAL-BAL-2025'!S380+'DMP-TRIAL-BAL-2025'!S380</f>
        <v>0</v>
      </c>
      <c r="AA380" s="579">
        <f>+'NF-KSF-TRIAL-BAL-2025'!T380+'RA-TRIAL-BAL-2025'!T380+'DES-TRIAL-BAL-2025'!T380+'DMP-TRIAL-BAL-2025'!T380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+'NF-KSF-TRIAL-BAL-2025'!O381+'RA-TRIAL-BAL-2025'!O381+'DES-TRIAL-BAL-2025'!O381+'DMP-TRIAL-BAL-2025'!O381</f>
        <v>0</v>
      </c>
      <c r="W381" s="520">
        <f>+'NF-KSF-TRIAL-BAL-2025'!P381+'RA-TRIAL-BAL-2025'!P381+'DES-TRIAL-BAL-2025'!P381+'DMP-TRIAL-BAL-2025'!P381</f>
        <v>0</v>
      </c>
      <c r="X381" s="578">
        <f>+'NF-KSF-TRIAL-BAL-2025'!Q381+'RA-TRIAL-BAL-2025'!Q381+'DES-TRIAL-BAL-2025'!Q381+'DMP-TRIAL-BAL-2025'!Q381</f>
        <v>0</v>
      </c>
      <c r="Y381" s="577">
        <f>+'NF-KSF-TRIAL-BAL-2025'!R381+'RA-TRIAL-BAL-2025'!R381+'DES-TRIAL-BAL-2025'!R381+'DMP-TRIAL-BAL-2025'!R381</f>
        <v>0</v>
      </c>
      <c r="Z381" s="578">
        <f>+'NF-KSF-TRIAL-BAL-2025'!S381+'RA-TRIAL-BAL-2025'!S381+'DES-TRIAL-BAL-2025'!S381+'DMP-TRIAL-BAL-2025'!S381</f>
        <v>0</v>
      </c>
      <c r="AA381" s="579">
        <f>+'NF-KSF-TRIAL-BAL-2025'!T381+'RA-TRIAL-BAL-2025'!T381+'DES-TRIAL-BAL-2025'!T381+'DMP-TRIAL-BAL-2025'!T381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+'NF-KSF-TRIAL-BAL-2025'!O382+'RA-TRIAL-BAL-2025'!O382+'DES-TRIAL-BAL-2025'!O382+'DMP-TRIAL-BAL-2025'!O382</f>
        <v>0</v>
      </c>
      <c r="W382" s="533">
        <f>+'NF-KSF-TRIAL-BAL-2025'!P382+'RA-TRIAL-BAL-2025'!P382+'DES-TRIAL-BAL-2025'!P382+'DMP-TRIAL-BAL-2025'!P382</f>
        <v>0</v>
      </c>
      <c r="X382" s="593">
        <f>+'NF-KSF-TRIAL-BAL-2025'!Q382+'RA-TRIAL-BAL-2025'!Q382+'DES-TRIAL-BAL-2025'!Q382+'DMP-TRIAL-BAL-2025'!Q382</f>
        <v>0</v>
      </c>
      <c r="Y382" s="592">
        <f>+'NF-KSF-TRIAL-BAL-2025'!R382+'RA-TRIAL-BAL-2025'!R382+'DES-TRIAL-BAL-2025'!R382+'DMP-TRIAL-BAL-2025'!R382</f>
        <v>0</v>
      </c>
      <c r="Z382" s="593">
        <f>+'NF-KSF-TRIAL-BAL-2025'!S382+'RA-TRIAL-BAL-2025'!S382+'DES-TRIAL-BAL-2025'!S382+'DMP-TRIAL-BAL-2025'!S382</f>
        <v>0</v>
      </c>
      <c r="AA382" s="594">
        <f>+'NF-KSF-TRIAL-BAL-2025'!T382+'RA-TRIAL-BAL-2025'!T382+'DES-TRIAL-BAL-2025'!T382+'DMP-TRIAL-BAL-2025'!T382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579489.31999999995</v>
      </c>
      <c r="R384" s="315">
        <v>51271.35</v>
      </c>
      <c r="S384" s="317">
        <f t="shared" ref="S384:S401" si="213">+IF(ABS(+O384+Q384)&gt;=ABS(P384+R384),+O384-P384+Q384-R384,0)</f>
        <v>528217.97</v>
      </c>
      <c r="T384" s="318">
        <f t="shared" ref="T384:T401" si="214">+IF(ABS(+O384+Q384)&lt;=ABS(P384+R384),-O384+P384-Q384+R384,0)</f>
        <v>0</v>
      </c>
      <c r="U384" s="51"/>
      <c r="V384" s="534">
        <f>+'NF-KSF-TRIAL-BAL-2025'!O384+'RA-TRIAL-BAL-2025'!O384+'DES-TRIAL-BAL-2025'!O384+'DMP-TRIAL-BAL-2025'!O384</f>
        <v>0</v>
      </c>
      <c r="W384" s="517">
        <f>+'NF-KSF-TRIAL-BAL-2025'!P384+'RA-TRIAL-BAL-2025'!P384+'DES-TRIAL-BAL-2025'!P384+'DMP-TRIAL-BAL-2025'!P384</f>
        <v>0</v>
      </c>
      <c r="X384" s="516">
        <f>+'NF-KSF-TRIAL-BAL-2025'!Q384+'RA-TRIAL-BAL-2025'!Q384+'DES-TRIAL-BAL-2025'!Q384+'DMP-TRIAL-BAL-2025'!Q384</f>
        <v>9600.82</v>
      </c>
      <c r="Y384" s="517">
        <f>+'NF-KSF-TRIAL-BAL-2025'!R384+'RA-TRIAL-BAL-2025'!R384+'DES-TRIAL-BAL-2025'!R384+'DMP-TRIAL-BAL-2025'!R384</f>
        <v>0</v>
      </c>
      <c r="Z384" s="516">
        <f>+'NF-KSF-TRIAL-BAL-2025'!S384+'RA-TRIAL-BAL-2025'!S384+'DES-TRIAL-BAL-2025'!S384+'DMP-TRIAL-BAL-2025'!S384</f>
        <v>9600.82</v>
      </c>
      <c r="AA384" s="518">
        <f>+'NF-KSF-TRIAL-BAL-2025'!T384+'RA-TRIAL-BAL-2025'!T384+'DES-TRIAL-BAL-2025'!T384+'DMP-TRIAL-BAL-2025'!T384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589090.14</v>
      </c>
      <c r="AN384" s="957">
        <f t="shared" si="217"/>
        <v>51271.35</v>
      </c>
      <c r="AO384" s="317">
        <f t="shared" ref="AO384:AO415" si="218">+S384+Z384+AG384</f>
        <v>537818.78999999992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30580.6</v>
      </c>
      <c r="R385" s="315"/>
      <c r="S385" s="27">
        <f t="shared" si="213"/>
        <v>30580.6</v>
      </c>
      <c r="T385" s="28">
        <f t="shared" si="214"/>
        <v>0</v>
      </c>
      <c r="U385" s="51"/>
      <c r="V385" s="532">
        <f>+'NF-KSF-TRIAL-BAL-2025'!O385+'RA-TRIAL-BAL-2025'!O385+'DES-TRIAL-BAL-2025'!O385+'DMP-TRIAL-BAL-2025'!O385</f>
        <v>0</v>
      </c>
      <c r="W385" s="520">
        <f>+'NF-KSF-TRIAL-BAL-2025'!P385+'RA-TRIAL-BAL-2025'!P385+'DES-TRIAL-BAL-2025'!P385+'DMP-TRIAL-BAL-2025'!P385</f>
        <v>0</v>
      </c>
      <c r="X385" s="519">
        <f>+'NF-KSF-TRIAL-BAL-2025'!Q385+'RA-TRIAL-BAL-2025'!Q385+'DES-TRIAL-BAL-2025'!Q385+'DMP-TRIAL-BAL-2025'!Q385</f>
        <v>14569.09</v>
      </c>
      <c r="Y385" s="520">
        <f>+'NF-KSF-TRIAL-BAL-2025'!R385+'RA-TRIAL-BAL-2025'!R385+'DES-TRIAL-BAL-2025'!R385+'DMP-TRIAL-BAL-2025'!R385</f>
        <v>0</v>
      </c>
      <c r="Z385" s="519">
        <f>+'NF-KSF-TRIAL-BAL-2025'!S385+'RA-TRIAL-BAL-2025'!S385+'DES-TRIAL-BAL-2025'!S385+'DMP-TRIAL-BAL-2025'!S385</f>
        <v>14569.09</v>
      </c>
      <c r="AA385" s="338">
        <f>+'NF-KSF-TRIAL-BAL-2025'!T385+'RA-TRIAL-BAL-2025'!T385+'DES-TRIAL-BAL-2025'!T385+'DMP-TRIAL-BAL-2025'!T385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45149.69</v>
      </c>
      <c r="AN385" s="957">
        <f t="shared" si="217"/>
        <v>0</v>
      </c>
      <c r="AO385" s="317">
        <f t="shared" si="218"/>
        <v>45149.69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422804.3</v>
      </c>
      <c r="R386" s="315">
        <v>164.16</v>
      </c>
      <c r="S386" s="27">
        <f t="shared" si="213"/>
        <v>422640.14</v>
      </c>
      <c r="T386" s="28">
        <f t="shared" si="214"/>
        <v>0</v>
      </c>
      <c r="U386" s="51"/>
      <c r="V386" s="532">
        <f>+'NF-KSF-TRIAL-BAL-2025'!O386+'RA-TRIAL-BAL-2025'!O386+'DES-TRIAL-BAL-2025'!O386+'DMP-TRIAL-BAL-2025'!O386</f>
        <v>0</v>
      </c>
      <c r="W386" s="520">
        <f>+'NF-KSF-TRIAL-BAL-2025'!P386+'RA-TRIAL-BAL-2025'!P386+'DES-TRIAL-BAL-2025'!P386+'DMP-TRIAL-BAL-2025'!P386</f>
        <v>0</v>
      </c>
      <c r="X386" s="519">
        <f>+'NF-KSF-TRIAL-BAL-2025'!Q386+'RA-TRIAL-BAL-2025'!Q386+'DES-TRIAL-BAL-2025'!Q386+'DMP-TRIAL-BAL-2025'!Q386</f>
        <v>135409.25</v>
      </c>
      <c r="Y386" s="520">
        <f>+'NF-KSF-TRIAL-BAL-2025'!R386+'RA-TRIAL-BAL-2025'!R386+'DES-TRIAL-BAL-2025'!R386+'DMP-TRIAL-BAL-2025'!R386</f>
        <v>0</v>
      </c>
      <c r="Z386" s="519">
        <f>+'NF-KSF-TRIAL-BAL-2025'!S386+'RA-TRIAL-BAL-2025'!S386+'DES-TRIAL-BAL-2025'!S386+'DMP-TRIAL-BAL-2025'!S386</f>
        <v>135409.25</v>
      </c>
      <c r="AA386" s="338">
        <f>+'NF-KSF-TRIAL-BAL-2025'!T386+'RA-TRIAL-BAL-2025'!T386+'DES-TRIAL-BAL-2025'!T386+'DMP-TRIAL-BAL-2025'!T386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558213.55000000005</v>
      </c>
      <c r="AN386" s="957">
        <f t="shared" si="217"/>
        <v>164.16</v>
      </c>
      <c r="AO386" s="317">
        <f t="shared" si="218"/>
        <v>558049.39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809.71</v>
      </c>
      <c r="R387" s="315">
        <v>10</v>
      </c>
      <c r="S387" s="27">
        <f t="shared" si="213"/>
        <v>799.71</v>
      </c>
      <c r="T387" s="28">
        <f t="shared" si="214"/>
        <v>0</v>
      </c>
      <c r="U387" s="51"/>
      <c r="V387" s="532">
        <f>+'NF-KSF-TRIAL-BAL-2025'!O387+'RA-TRIAL-BAL-2025'!O387+'DES-TRIAL-BAL-2025'!O387+'DMP-TRIAL-BAL-2025'!O387</f>
        <v>0</v>
      </c>
      <c r="W387" s="520">
        <f>+'NF-KSF-TRIAL-BAL-2025'!P387+'RA-TRIAL-BAL-2025'!P387+'DES-TRIAL-BAL-2025'!P387+'DMP-TRIAL-BAL-2025'!P387</f>
        <v>0</v>
      </c>
      <c r="X387" s="519">
        <f>+'NF-KSF-TRIAL-BAL-2025'!Q387+'RA-TRIAL-BAL-2025'!Q387+'DES-TRIAL-BAL-2025'!Q387+'DMP-TRIAL-BAL-2025'!Q387</f>
        <v>0</v>
      </c>
      <c r="Y387" s="520">
        <f>+'NF-KSF-TRIAL-BAL-2025'!R387+'RA-TRIAL-BAL-2025'!R387+'DES-TRIAL-BAL-2025'!R387+'DMP-TRIAL-BAL-2025'!R387</f>
        <v>0</v>
      </c>
      <c r="Z387" s="519">
        <f>+'NF-KSF-TRIAL-BAL-2025'!S387+'RA-TRIAL-BAL-2025'!S387+'DES-TRIAL-BAL-2025'!S387+'DMP-TRIAL-BAL-2025'!S387</f>
        <v>0</v>
      </c>
      <c r="AA387" s="338">
        <f>+'NF-KSF-TRIAL-BAL-2025'!T387+'RA-TRIAL-BAL-2025'!T387+'DES-TRIAL-BAL-2025'!T387+'DMP-TRIAL-BAL-2025'!T387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809.71</v>
      </c>
      <c r="AN387" s="957">
        <f t="shared" si="217"/>
        <v>10</v>
      </c>
      <c r="AO387" s="317">
        <f t="shared" si="218"/>
        <v>799.71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46636.67</v>
      </c>
      <c r="R388" s="315"/>
      <c r="S388" s="27">
        <f t="shared" si="213"/>
        <v>46636.67</v>
      </c>
      <c r="T388" s="28">
        <f t="shared" si="214"/>
        <v>0</v>
      </c>
      <c r="U388" s="51"/>
      <c r="V388" s="532">
        <f>+'NF-KSF-TRIAL-BAL-2025'!O388+'RA-TRIAL-BAL-2025'!O388+'DES-TRIAL-BAL-2025'!O388+'DMP-TRIAL-BAL-2025'!O388</f>
        <v>0</v>
      </c>
      <c r="W388" s="520">
        <f>+'NF-KSF-TRIAL-BAL-2025'!P388+'RA-TRIAL-BAL-2025'!P388+'DES-TRIAL-BAL-2025'!P388+'DMP-TRIAL-BAL-2025'!P388</f>
        <v>0</v>
      </c>
      <c r="X388" s="519">
        <f>+'NF-KSF-TRIAL-BAL-2025'!Q388+'RA-TRIAL-BAL-2025'!Q388+'DES-TRIAL-BAL-2025'!Q388+'DMP-TRIAL-BAL-2025'!Q388</f>
        <v>0</v>
      </c>
      <c r="Y388" s="520">
        <f>+'NF-KSF-TRIAL-BAL-2025'!R388+'RA-TRIAL-BAL-2025'!R388+'DES-TRIAL-BAL-2025'!R388+'DMP-TRIAL-BAL-2025'!R388</f>
        <v>0</v>
      </c>
      <c r="Z388" s="519">
        <f>+'NF-KSF-TRIAL-BAL-2025'!S388+'RA-TRIAL-BAL-2025'!S388+'DES-TRIAL-BAL-2025'!S388+'DMP-TRIAL-BAL-2025'!S388</f>
        <v>0</v>
      </c>
      <c r="AA388" s="338">
        <f>+'NF-KSF-TRIAL-BAL-2025'!T388+'RA-TRIAL-BAL-2025'!T388+'DES-TRIAL-BAL-2025'!T388+'DMP-TRIAL-BAL-2025'!T388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46636.67</v>
      </c>
      <c r="AN388" s="957">
        <f t="shared" si="217"/>
        <v>0</v>
      </c>
      <c r="AO388" s="317">
        <f t="shared" si="218"/>
        <v>46636.67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6918.12</v>
      </c>
      <c r="R389" s="315"/>
      <c r="S389" s="27">
        <f t="shared" si="213"/>
        <v>6918.12</v>
      </c>
      <c r="T389" s="28">
        <f t="shared" si="214"/>
        <v>0</v>
      </c>
      <c r="U389" s="51"/>
      <c r="V389" s="532">
        <f>+'NF-KSF-TRIAL-BAL-2025'!O389+'RA-TRIAL-BAL-2025'!O389+'DES-TRIAL-BAL-2025'!O389+'DMP-TRIAL-BAL-2025'!O389</f>
        <v>0</v>
      </c>
      <c r="W389" s="520">
        <f>+'NF-KSF-TRIAL-BAL-2025'!P389+'RA-TRIAL-BAL-2025'!P389+'DES-TRIAL-BAL-2025'!P389+'DMP-TRIAL-BAL-2025'!P389</f>
        <v>0</v>
      </c>
      <c r="X389" s="519">
        <f>+'NF-KSF-TRIAL-BAL-2025'!Q389+'RA-TRIAL-BAL-2025'!Q389+'DES-TRIAL-BAL-2025'!Q389+'DMP-TRIAL-BAL-2025'!Q389</f>
        <v>0</v>
      </c>
      <c r="Y389" s="520">
        <f>+'NF-KSF-TRIAL-BAL-2025'!R389+'RA-TRIAL-BAL-2025'!R389+'DES-TRIAL-BAL-2025'!R389+'DMP-TRIAL-BAL-2025'!R389</f>
        <v>0</v>
      </c>
      <c r="Z389" s="519">
        <f>+'NF-KSF-TRIAL-BAL-2025'!S389+'RA-TRIAL-BAL-2025'!S389+'DES-TRIAL-BAL-2025'!S389+'DMP-TRIAL-BAL-2025'!S389</f>
        <v>0</v>
      </c>
      <c r="AA389" s="338">
        <f>+'NF-KSF-TRIAL-BAL-2025'!T389+'RA-TRIAL-BAL-2025'!T389+'DES-TRIAL-BAL-2025'!T389+'DMP-TRIAL-BAL-2025'!T389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6918.12</v>
      </c>
      <c r="AN389" s="957">
        <f t="shared" si="217"/>
        <v>0</v>
      </c>
      <c r="AO389" s="317">
        <f t="shared" si="218"/>
        <v>6918.12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2939.09</v>
      </c>
      <c r="R390" s="315"/>
      <c r="S390" s="27">
        <f t="shared" si="213"/>
        <v>2939.09</v>
      </c>
      <c r="T390" s="28">
        <f t="shared" si="214"/>
        <v>0</v>
      </c>
      <c r="U390" s="51"/>
      <c r="V390" s="532">
        <f>+'NF-KSF-TRIAL-BAL-2025'!O390+'RA-TRIAL-BAL-2025'!O390+'DES-TRIAL-BAL-2025'!O390+'DMP-TRIAL-BAL-2025'!O390</f>
        <v>0</v>
      </c>
      <c r="W390" s="520">
        <f>+'NF-KSF-TRIAL-BAL-2025'!P390+'RA-TRIAL-BAL-2025'!P390+'DES-TRIAL-BAL-2025'!P390+'DMP-TRIAL-BAL-2025'!P390</f>
        <v>0</v>
      </c>
      <c r="X390" s="519">
        <f>+'NF-KSF-TRIAL-BAL-2025'!Q390+'RA-TRIAL-BAL-2025'!Q390+'DES-TRIAL-BAL-2025'!Q390+'DMP-TRIAL-BAL-2025'!Q390</f>
        <v>0</v>
      </c>
      <c r="Y390" s="520">
        <f>+'NF-KSF-TRIAL-BAL-2025'!R390+'RA-TRIAL-BAL-2025'!R390+'DES-TRIAL-BAL-2025'!R390+'DMP-TRIAL-BAL-2025'!R390</f>
        <v>0</v>
      </c>
      <c r="Z390" s="519">
        <f>+'NF-KSF-TRIAL-BAL-2025'!S390+'RA-TRIAL-BAL-2025'!S390+'DES-TRIAL-BAL-2025'!S390+'DMP-TRIAL-BAL-2025'!S390</f>
        <v>0</v>
      </c>
      <c r="AA390" s="338">
        <f>+'NF-KSF-TRIAL-BAL-2025'!T390+'RA-TRIAL-BAL-2025'!T390+'DES-TRIAL-BAL-2025'!T390+'DMP-TRIAL-BAL-2025'!T390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2939.09</v>
      </c>
      <c r="AN390" s="957">
        <f t="shared" si="217"/>
        <v>0</v>
      </c>
      <c r="AO390" s="317">
        <f t="shared" si="218"/>
        <v>2939.09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9422.5400000000009</v>
      </c>
      <c r="R391" s="315"/>
      <c r="S391" s="27">
        <f t="shared" si="213"/>
        <v>9422.5400000000009</v>
      </c>
      <c r="T391" s="28">
        <f t="shared" si="214"/>
        <v>0</v>
      </c>
      <c r="U391" s="51"/>
      <c r="V391" s="532">
        <f>+'NF-KSF-TRIAL-BAL-2025'!O391+'RA-TRIAL-BAL-2025'!O391+'DES-TRIAL-BAL-2025'!O391+'DMP-TRIAL-BAL-2025'!O391</f>
        <v>0</v>
      </c>
      <c r="W391" s="520">
        <f>+'NF-KSF-TRIAL-BAL-2025'!P391+'RA-TRIAL-BAL-2025'!P391+'DES-TRIAL-BAL-2025'!P391+'DMP-TRIAL-BAL-2025'!P391</f>
        <v>0</v>
      </c>
      <c r="X391" s="519">
        <f>+'NF-KSF-TRIAL-BAL-2025'!Q391+'RA-TRIAL-BAL-2025'!Q391+'DES-TRIAL-BAL-2025'!Q391+'DMP-TRIAL-BAL-2025'!Q391</f>
        <v>1387</v>
      </c>
      <c r="Y391" s="520">
        <f>+'NF-KSF-TRIAL-BAL-2025'!R391+'RA-TRIAL-BAL-2025'!R391+'DES-TRIAL-BAL-2025'!R391+'DMP-TRIAL-BAL-2025'!R391</f>
        <v>0</v>
      </c>
      <c r="Z391" s="519">
        <f>+'NF-KSF-TRIAL-BAL-2025'!S391+'RA-TRIAL-BAL-2025'!S391+'DES-TRIAL-BAL-2025'!S391+'DMP-TRIAL-BAL-2025'!S391</f>
        <v>1387</v>
      </c>
      <c r="AA391" s="338">
        <f>+'NF-KSF-TRIAL-BAL-2025'!T391+'RA-TRIAL-BAL-2025'!T391+'DES-TRIAL-BAL-2025'!T391+'DMP-TRIAL-BAL-2025'!T391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10809.54</v>
      </c>
      <c r="AN391" s="957">
        <f t="shared" si="217"/>
        <v>0</v>
      </c>
      <c r="AO391" s="317">
        <f t="shared" si="218"/>
        <v>10809.54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44484.31</v>
      </c>
      <c r="R392" s="315"/>
      <c r="S392" s="27">
        <f t="shared" si="213"/>
        <v>44484.31</v>
      </c>
      <c r="T392" s="28">
        <f t="shared" si="214"/>
        <v>0</v>
      </c>
      <c r="U392" s="51"/>
      <c r="V392" s="532">
        <f>+'NF-KSF-TRIAL-BAL-2025'!O392+'RA-TRIAL-BAL-2025'!O392+'DES-TRIAL-BAL-2025'!O392+'DMP-TRIAL-BAL-2025'!O392</f>
        <v>0</v>
      </c>
      <c r="W392" s="520">
        <f>+'NF-KSF-TRIAL-BAL-2025'!P392+'RA-TRIAL-BAL-2025'!P392+'DES-TRIAL-BAL-2025'!P392+'DMP-TRIAL-BAL-2025'!P392</f>
        <v>0</v>
      </c>
      <c r="X392" s="519">
        <f>+'NF-KSF-TRIAL-BAL-2025'!Q392+'RA-TRIAL-BAL-2025'!Q392+'DES-TRIAL-BAL-2025'!Q392+'DMP-TRIAL-BAL-2025'!Q392</f>
        <v>0</v>
      </c>
      <c r="Y392" s="520">
        <f>+'NF-KSF-TRIAL-BAL-2025'!R392+'RA-TRIAL-BAL-2025'!R392+'DES-TRIAL-BAL-2025'!R392+'DMP-TRIAL-BAL-2025'!R392</f>
        <v>0</v>
      </c>
      <c r="Z392" s="519">
        <f>+'NF-KSF-TRIAL-BAL-2025'!S392+'RA-TRIAL-BAL-2025'!S392+'DES-TRIAL-BAL-2025'!S392+'DMP-TRIAL-BAL-2025'!S392</f>
        <v>0</v>
      </c>
      <c r="AA392" s="338">
        <f>+'NF-KSF-TRIAL-BAL-2025'!T392+'RA-TRIAL-BAL-2025'!T392+'DES-TRIAL-BAL-2025'!T392+'DMP-TRIAL-BAL-2025'!T392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44484.31</v>
      </c>
      <c r="AN392" s="957">
        <f t="shared" si="217"/>
        <v>0</v>
      </c>
      <c r="AO392" s="317">
        <f t="shared" si="218"/>
        <v>44484.31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386410.15</v>
      </c>
      <c r="R393" s="315">
        <v>342.03</v>
      </c>
      <c r="S393" s="27">
        <f t="shared" si="213"/>
        <v>386068.12</v>
      </c>
      <c r="T393" s="28">
        <f t="shared" si="214"/>
        <v>0</v>
      </c>
      <c r="U393" s="51"/>
      <c r="V393" s="532">
        <f>+'NF-KSF-TRIAL-BAL-2025'!O393+'RA-TRIAL-BAL-2025'!O393+'DES-TRIAL-BAL-2025'!O393+'DMP-TRIAL-BAL-2025'!O393</f>
        <v>0</v>
      </c>
      <c r="W393" s="520">
        <f>+'NF-KSF-TRIAL-BAL-2025'!P393+'RA-TRIAL-BAL-2025'!P393+'DES-TRIAL-BAL-2025'!P393+'DMP-TRIAL-BAL-2025'!P393</f>
        <v>0</v>
      </c>
      <c r="X393" s="519">
        <f>+'NF-KSF-TRIAL-BAL-2025'!Q393+'RA-TRIAL-BAL-2025'!Q393+'DES-TRIAL-BAL-2025'!Q393+'DMP-TRIAL-BAL-2025'!Q393</f>
        <v>27602.29</v>
      </c>
      <c r="Y393" s="520">
        <f>+'NF-KSF-TRIAL-BAL-2025'!R393+'RA-TRIAL-BAL-2025'!R393+'DES-TRIAL-BAL-2025'!R393+'DMP-TRIAL-BAL-2025'!R393</f>
        <v>0</v>
      </c>
      <c r="Z393" s="519">
        <f>+'NF-KSF-TRIAL-BAL-2025'!S393+'RA-TRIAL-BAL-2025'!S393+'DES-TRIAL-BAL-2025'!S393+'DMP-TRIAL-BAL-2025'!S393</f>
        <v>27602.29</v>
      </c>
      <c r="AA393" s="338">
        <f>+'NF-KSF-TRIAL-BAL-2025'!T393+'RA-TRIAL-BAL-2025'!T393+'DES-TRIAL-BAL-2025'!T393+'DMP-TRIAL-BAL-2025'!T393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414012.44</v>
      </c>
      <c r="AN393" s="957">
        <f t="shared" si="217"/>
        <v>342.03</v>
      </c>
      <c r="AO393" s="317">
        <f t="shared" si="218"/>
        <v>413670.41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89282.72</v>
      </c>
      <c r="R394" s="315"/>
      <c r="S394" s="27">
        <f t="shared" si="213"/>
        <v>89282.72</v>
      </c>
      <c r="T394" s="28">
        <f t="shared" si="214"/>
        <v>0</v>
      </c>
      <c r="U394" s="51"/>
      <c r="V394" s="532">
        <f>+'NF-KSF-TRIAL-BAL-2025'!O394+'RA-TRIAL-BAL-2025'!O394+'DES-TRIAL-BAL-2025'!O394+'DMP-TRIAL-BAL-2025'!O394</f>
        <v>0</v>
      </c>
      <c r="W394" s="520">
        <f>+'NF-KSF-TRIAL-BAL-2025'!P394+'RA-TRIAL-BAL-2025'!P394+'DES-TRIAL-BAL-2025'!P394+'DMP-TRIAL-BAL-2025'!P394</f>
        <v>0</v>
      </c>
      <c r="X394" s="519">
        <f>+'NF-KSF-TRIAL-BAL-2025'!Q394+'RA-TRIAL-BAL-2025'!Q394+'DES-TRIAL-BAL-2025'!Q394+'DMP-TRIAL-BAL-2025'!Q394</f>
        <v>102210.6</v>
      </c>
      <c r="Y394" s="520">
        <f>+'NF-KSF-TRIAL-BAL-2025'!R394+'RA-TRIAL-BAL-2025'!R394+'DES-TRIAL-BAL-2025'!R394+'DMP-TRIAL-BAL-2025'!R394</f>
        <v>0</v>
      </c>
      <c r="Z394" s="519">
        <f>+'NF-KSF-TRIAL-BAL-2025'!S394+'RA-TRIAL-BAL-2025'!S394+'DES-TRIAL-BAL-2025'!S394+'DMP-TRIAL-BAL-2025'!S394</f>
        <v>102210.6</v>
      </c>
      <c r="AA394" s="338">
        <f>+'NF-KSF-TRIAL-BAL-2025'!T394+'RA-TRIAL-BAL-2025'!T394+'DES-TRIAL-BAL-2025'!T394+'DMP-TRIAL-BAL-2025'!T394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191493.32</v>
      </c>
      <c r="AN394" s="957">
        <f t="shared" si="217"/>
        <v>0</v>
      </c>
      <c r="AO394" s="317">
        <f t="shared" si="218"/>
        <v>191493.32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9293.6</v>
      </c>
      <c r="R395" s="315"/>
      <c r="S395" s="27">
        <f t="shared" si="213"/>
        <v>9293.6</v>
      </c>
      <c r="T395" s="28">
        <f t="shared" si="214"/>
        <v>0</v>
      </c>
      <c r="U395" s="51"/>
      <c r="V395" s="532">
        <f>+'NF-KSF-TRIAL-BAL-2025'!O395+'RA-TRIAL-BAL-2025'!O395+'DES-TRIAL-BAL-2025'!O395+'DMP-TRIAL-BAL-2025'!O395</f>
        <v>0</v>
      </c>
      <c r="W395" s="520">
        <f>+'NF-KSF-TRIAL-BAL-2025'!P395+'RA-TRIAL-BAL-2025'!P395+'DES-TRIAL-BAL-2025'!P395+'DMP-TRIAL-BAL-2025'!P395</f>
        <v>0</v>
      </c>
      <c r="X395" s="519">
        <f>+'NF-KSF-TRIAL-BAL-2025'!Q395+'RA-TRIAL-BAL-2025'!Q395+'DES-TRIAL-BAL-2025'!Q395+'DMP-TRIAL-BAL-2025'!Q395</f>
        <v>0</v>
      </c>
      <c r="Y395" s="520">
        <f>+'NF-KSF-TRIAL-BAL-2025'!R395+'RA-TRIAL-BAL-2025'!R395+'DES-TRIAL-BAL-2025'!R395+'DMP-TRIAL-BAL-2025'!R395</f>
        <v>0</v>
      </c>
      <c r="Z395" s="519">
        <f>+'NF-KSF-TRIAL-BAL-2025'!S395+'RA-TRIAL-BAL-2025'!S395+'DES-TRIAL-BAL-2025'!S395+'DMP-TRIAL-BAL-2025'!S395</f>
        <v>0</v>
      </c>
      <c r="AA395" s="338">
        <f>+'NF-KSF-TRIAL-BAL-2025'!T395+'RA-TRIAL-BAL-2025'!T395+'DES-TRIAL-BAL-2025'!T395+'DMP-TRIAL-BAL-2025'!T395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9293.6</v>
      </c>
      <c r="AN395" s="957">
        <f t="shared" si="217"/>
        <v>0</v>
      </c>
      <c r="AO395" s="317">
        <f t="shared" si="218"/>
        <v>9293.6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55403.47</v>
      </c>
      <c r="R396" s="315">
        <v>205.2</v>
      </c>
      <c r="S396" s="27">
        <f t="shared" si="213"/>
        <v>55198.270000000004</v>
      </c>
      <c r="T396" s="28">
        <f t="shared" si="214"/>
        <v>0</v>
      </c>
      <c r="U396" s="51"/>
      <c r="V396" s="532">
        <f>+'NF-KSF-TRIAL-BAL-2025'!O396+'RA-TRIAL-BAL-2025'!O396+'DES-TRIAL-BAL-2025'!O396+'DMP-TRIAL-BAL-2025'!O396</f>
        <v>0</v>
      </c>
      <c r="W396" s="520">
        <f>+'NF-KSF-TRIAL-BAL-2025'!P396+'RA-TRIAL-BAL-2025'!P396+'DES-TRIAL-BAL-2025'!P396+'DMP-TRIAL-BAL-2025'!P396</f>
        <v>0</v>
      </c>
      <c r="X396" s="519">
        <f>+'NF-KSF-TRIAL-BAL-2025'!Q396+'RA-TRIAL-BAL-2025'!Q396+'DES-TRIAL-BAL-2025'!Q396+'DMP-TRIAL-BAL-2025'!Q396</f>
        <v>0</v>
      </c>
      <c r="Y396" s="520">
        <f>+'NF-KSF-TRIAL-BAL-2025'!R396+'RA-TRIAL-BAL-2025'!R396+'DES-TRIAL-BAL-2025'!R396+'DMP-TRIAL-BAL-2025'!R396</f>
        <v>0</v>
      </c>
      <c r="Z396" s="519">
        <f>+'NF-KSF-TRIAL-BAL-2025'!S396+'RA-TRIAL-BAL-2025'!S396+'DES-TRIAL-BAL-2025'!S396+'DMP-TRIAL-BAL-2025'!S396</f>
        <v>0</v>
      </c>
      <c r="AA396" s="338">
        <f>+'NF-KSF-TRIAL-BAL-2025'!T396+'RA-TRIAL-BAL-2025'!T396+'DES-TRIAL-BAL-2025'!T396+'DMP-TRIAL-BAL-2025'!T396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55403.47</v>
      </c>
      <c r="AN396" s="957">
        <f t="shared" si="217"/>
        <v>205.2</v>
      </c>
      <c r="AO396" s="317">
        <f t="shared" si="218"/>
        <v>55198.270000000004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49836</v>
      </c>
      <c r="R397" s="315">
        <v>110</v>
      </c>
      <c r="S397" s="27">
        <f t="shared" si="213"/>
        <v>49726</v>
      </c>
      <c r="T397" s="28">
        <f t="shared" si="214"/>
        <v>0</v>
      </c>
      <c r="U397" s="51"/>
      <c r="V397" s="532">
        <f>+'NF-KSF-TRIAL-BAL-2025'!O397+'RA-TRIAL-BAL-2025'!O397+'DES-TRIAL-BAL-2025'!O397+'DMP-TRIAL-BAL-2025'!O397</f>
        <v>0</v>
      </c>
      <c r="W397" s="520">
        <f>+'NF-KSF-TRIAL-BAL-2025'!P397+'RA-TRIAL-BAL-2025'!P397+'DES-TRIAL-BAL-2025'!P397+'DMP-TRIAL-BAL-2025'!P397</f>
        <v>0</v>
      </c>
      <c r="X397" s="519">
        <f>+'NF-KSF-TRIAL-BAL-2025'!Q397+'RA-TRIAL-BAL-2025'!Q397+'DES-TRIAL-BAL-2025'!Q397+'DMP-TRIAL-BAL-2025'!Q397</f>
        <v>735</v>
      </c>
      <c r="Y397" s="520">
        <f>+'NF-KSF-TRIAL-BAL-2025'!R397+'RA-TRIAL-BAL-2025'!R397+'DES-TRIAL-BAL-2025'!R397+'DMP-TRIAL-BAL-2025'!R397</f>
        <v>0</v>
      </c>
      <c r="Z397" s="519">
        <f>+'NF-KSF-TRIAL-BAL-2025'!S397+'RA-TRIAL-BAL-2025'!S397+'DES-TRIAL-BAL-2025'!S397+'DMP-TRIAL-BAL-2025'!S397</f>
        <v>735</v>
      </c>
      <c r="AA397" s="338">
        <f>+'NF-KSF-TRIAL-BAL-2025'!T397+'RA-TRIAL-BAL-2025'!T397+'DES-TRIAL-BAL-2025'!T397+'DMP-TRIAL-BAL-2025'!T397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50571</v>
      </c>
      <c r="AN397" s="957">
        <f t="shared" si="217"/>
        <v>110</v>
      </c>
      <c r="AO397" s="317">
        <f t="shared" si="218"/>
        <v>50461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13142.34</v>
      </c>
      <c r="R398" s="315"/>
      <c r="S398" s="27">
        <f t="shared" si="213"/>
        <v>13142.34</v>
      </c>
      <c r="T398" s="28">
        <f t="shared" si="214"/>
        <v>0</v>
      </c>
      <c r="U398" s="51"/>
      <c r="V398" s="532">
        <f>+'NF-KSF-TRIAL-BAL-2025'!O398+'RA-TRIAL-BAL-2025'!O398+'DES-TRIAL-BAL-2025'!O398+'DMP-TRIAL-BAL-2025'!O398</f>
        <v>0</v>
      </c>
      <c r="W398" s="520">
        <f>+'NF-KSF-TRIAL-BAL-2025'!P398+'RA-TRIAL-BAL-2025'!P398+'DES-TRIAL-BAL-2025'!P398+'DMP-TRIAL-BAL-2025'!P398</f>
        <v>0</v>
      </c>
      <c r="X398" s="519">
        <f>+'NF-KSF-TRIAL-BAL-2025'!Q398+'RA-TRIAL-BAL-2025'!Q398+'DES-TRIAL-BAL-2025'!Q398+'DMP-TRIAL-BAL-2025'!Q398</f>
        <v>0</v>
      </c>
      <c r="Y398" s="520">
        <f>+'NF-KSF-TRIAL-BAL-2025'!R398+'RA-TRIAL-BAL-2025'!R398+'DES-TRIAL-BAL-2025'!R398+'DMP-TRIAL-BAL-2025'!R398</f>
        <v>0</v>
      </c>
      <c r="Z398" s="519">
        <f>+'NF-KSF-TRIAL-BAL-2025'!S398+'RA-TRIAL-BAL-2025'!S398+'DES-TRIAL-BAL-2025'!S398+'DMP-TRIAL-BAL-2025'!S398</f>
        <v>0</v>
      </c>
      <c r="AA398" s="338">
        <f>+'NF-KSF-TRIAL-BAL-2025'!T398+'RA-TRIAL-BAL-2025'!T398+'DES-TRIAL-BAL-2025'!T398+'DMP-TRIAL-BAL-2025'!T398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13142.34</v>
      </c>
      <c r="AN398" s="957">
        <f t="shared" si="217"/>
        <v>0</v>
      </c>
      <c r="AO398" s="317">
        <f t="shared" si="218"/>
        <v>13142.34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+'NF-KSF-TRIAL-BAL-2025'!O399+'RA-TRIAL-BAL-2025'!O399+'DES-TRIAL-BAL-2025'!O399+'DMP-TRIAL-BAL-2025'!O399</f>
        <v>0</v>
      </c>
      <c r="W399" s="520">
        <f>+'NF-KSF-TRIAL-BAL-2025'!P399+'RA-TRIAL-BAL-2025'!P399+'DES-TRIAL-BAL-2025'!P399+'DMP-TRIAL-BAL-2025'!P399</f>
        <v>0</v>
      </c>
      <c r="X399" s="519">
        <f>+'NF-KSF-TRIAL-BAL-2025'!Q399+'RA-TRIAL-BAL-2025'!Q399+'DES-TRIAL-BAL-2025'!Q399+'DMP-TRIAL-BAL-2025'!Q399</f>
        <v>0</v>
      </c>
      <c r="Y399" s="520">
        <f>+'NF-KSF-TRIAL-BAL-2025'!R399+'RA-TRIAL-BAL-2025'!R399+'DES-TRIAL-BAL-2025'!R399+'DMP-TRIAL-BAL-2025'!R399</f>
        <v>0</v>
      </c>
      <c r="Z399" s="519">
        <f>+'NF-KSF-TRIAL-BAL-2025'!S399+'RA-TRIAL-BAL-2025'!S399+'DES-TRIAL-BAL-2025'!S399+'DMP-TRIAL-BAL-2025'!S399</f>
        <v>0</v>
      </c>
      <c r="AA399" s="338">
        <f>+'NF-KSF-TRIAL-BAL-2025'!T399+'RA-TRIAL-BAL-2025'!T399+'DES-TRIAL-BAL-2025'!T399+'DMP-TRIAL-BAL-2025'!T399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1572</v>
      </c>
      <c r="R400" s="315"/>
      <c r="S400" s="27">
        <f t="shared" si="213"/>
        <v>1572</v>
      </c>
      <c r="T400" s="28">
        <f t="shared" si="214"/>
        <v>0</v>
      </c>
      <c r="U400" s="51"/>
      <c r="V400" s="532">
        <f>+'NF-KSF-TRIAL-BAL-2025'!O400+'RA-TRIAL-BAL-2025'!O400+'DES-TRIAL-BAL-2025'!O400+'DMP-TRIAL-BAL-2025'!O400</f>
        <v>0</v>
      </c>
      <c r="W400" s="520">
        <f>+'NF-KSF-TRIAL-BAL-2025'!P400+'RA-TRIAL-BAL-2025'!P400+'DES-TRIAL-BAL-2025'!P400+'DMP-TRIAL-BAL-2025'!P400</f>
        <v>0</v>
      </c>
      <c r="X400" s="519">
        <f>+'NF-KSF-TRIAL-BAL-2025'!Q400+'RA-TRIAL-BAL-2025'!Q400+'DES-TRIAL-BAL-2025'!Q400+'DMP-TRIAL-BAL-2025'!Q400</f>
        <v>0</v>
      </c>
      <c r="Y400" s="520">
        <f>+'NF-KSF-TRIAL-BAL-2025'!R400+'RA-TRIAL-BAL-2025'!R400+'DES-TRIAL-BAL-2025'!R400+'DMP-TRIAL-BAL-2025'!R400</f>
        <v>0</v>
      </c>
      <c r="Z400" s="519">
        <f>+'NF-KSF-TRIAL-BAL-2025'!S400+'RA-TRIAL-BAL-2025'!S400+'DES-TRIAL-BAL-2025'!S400+'DMP-TRIAL-BAL-2025'!S400</f>
        <v>0</v>
      </c>
      <c r="AA400" s="338">
        <f>+'NF-KSF-TRIAL-BAL-2025'!T400+'RA-TRIAL-BAL-2025'!T400+'DES-TRIAL-BAL-2025'!T400+'DMP-TRIAL-BAL-2025'!T400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1572</v>
      </c>
      <c r="AN400" s="957">
        <f t="shared" si="217"/>
        <v>0</v>
      </c>
      <c r="AO400" s="317">
        <f t="shared" si="218"/>
        <v>1572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609726.66</v>
      </c>
      <c r="R401" s="315">
        <v>1170</v>
      </c>
      <c r="S401" s="27">
        <f t="shared" si="213"/>
        <v>608556.66</v>
      </c>
      <c r="T401" s="28">
        <f t="shared" si="214"/>
        <v>0</v>
      </c>
      <c r="U401" s="51"/>
      <c r="V401" s="532">
        <f>+'NF-KSF-TRIAL-BAL-2025'!O401+'RA-TRIAL-BAL-2025'!O401+'DES-TRIAL-BAL-2025'!O401+'DMP-TRIAL-BAL-2025'!O401</f>
        <v>0</v>
      </c>
      <c r="W401" s="520">
        <f>+'NF-KSF-TRIAL-BAL-2025'!P401+'RA-TRIAL-BAL-2025'!P401+'DES-TRIAL-BAL-2025'!P401+'DMP-TRIAL-BAL-2025'!P401</f>
        <v>0</v>
      </c>
      <c r="X401" s="519">
        <f>+'NF-KSF-TRIAL-BAL-2025'!Q401+'RA-TRIAL-BAL-2025'!Q401+'DES-TRIAL-BAL-2025'!Q401+'DMP-TRIAL-BAL-2025'!Q401</f>
        <v>64602.719999999994</v>
      </c>
      <c r="Y401" s="520">
        <f>+'NF-KSF-TRIAL-BAL-2025'!R401+'RA-TRIAL-BAL-2025'!R401+'DES-TRIAL-BAL-2025'!R401+'DMP-TRIAL-BAL-2025'!R401</f>
        <v>445.71</v>
      </c>
      <c r="Z401" s="519">
        <f>+'NF-KSF-TRIAL-BAL-2025'!S401+'RA-TRIAL-BAL-2025'!S401+'DES-TRIAL-BAL-2025'!S401+'DMP-TRIAL-BAL-2025'!S401</f>
        <v>64157.009999999995</v>
      </c>
      <c r="AA401" s="338">
        <f>+'NF-KSF-TRIAL-BAL-2025'!T401+'RA-TRIAL-BAL-2025'!T401+'DES-TRIAL-BAL-2025'!T401+'DMP-TRIAL-BAL-2025'!T401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674329.38</v>
      </c>
      <c r="AN401" s="957">
        <f t="shared" si="217"/>
        <v>1615.71</v>
      </c>
      <c r="AO401" s="317">
        <f t="shared" si="218"/>
        <v>672713.67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12387.45</v>
      </c>
      <c r="R402" s="315"/>
      <c r="S402" s="27">
        <f t="shared" ref="S402:S407" si="224">+IF(ABS(+O402+Q402)&gt;=ABS(P402+R402),+O402-P402+Q402-R402,0)</f>
        <v>12387.45</v>
      </c>
      <c r="T402" s="28">
        <f t="shared" ref="T402:T407" si="225">+IF(ABS(+O402+Q402)&lt;=ABS(P402+R402),-O402+P402-Q402+R402,0)</f>
        <v>0</v>
      </c>
      <c r="U402" s="51"/>
      <c r="V402" s="532">
        <f>+'NF-KSF-TRIAL-BAL-2025'!O402+'RA-TRIAL-BAL-2025'!O402+'DES-TRIAL-BAL-2025'!O402+'DMP-TRIAL-BAL-2025'!O402</f>
        <v>0</v>
      </c>
      <c r="W402" s="520">
        <f>+'NF-KSF-TRIAL-BAL-2025'!P402+'RA-TRIAL-BAL-2025'!P402+'DES-TRIAL-BAL-2025'!P402+'DMP-TRIAL-BAL-2025'!P402</f>
        <v>0</v>
      </c>
      <c r="X402" s="519">
        <f>+'NF-KSF-TRIAL-BAL-2025'!Q402+'RA-TRIAL-BAL-2025'!Q402+'DES-TRIAL-BAL-2025'!Q402+'DMP-TRIAL-BAL-2025'!Q402</f>
        <v>0</v>
      </c>
      <c r="Y402" s="520">
        <f>+'NF-KSF-TRIAL-BAL-2025'!R402+'RA-TRIAL-BAL-2025'!R402+'DES-TRIAL-BAL-2025'!R402+'DMP-TRIAL-BAL-2025'!R402</f>
        <v>0</v>
      </c>
      <c r="Z402" s="519">
        <f>+'NF-KSF-TRIAL-BAL-2025'!S402+'RA-TRIAL-BAL-2025'!S402+'DES-TRIAL-BAL-2025'!S402+'DMP-TRIAL-BAL-2025'!S402</f>
        <v>0</v>
      </c>
      <c r="AA402" s="338">
        <f>+'NF-KSF-TRIAL-BAL-2025'!T402+'RA-TRIAL-BAL-2025'!T402+'DES-TRIAL-BAL-2025'!T402+'DMP-TRIAL-BAL-2025'!T402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12387.45</v>
      </c>
      <c r="AN402" s="2096">
        <f t="shared" ref="AN402:AN409" si="228">+ROUND(+R402+Y402+AF402,2)</f>
        <v>0</v>
      </c>
      <c r="AO402" s="574">
        <f t="shared" si="218"/>
        <v>12387.45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+'NF-KSF-TRIAL-BAL-2025'!O403+'RA-TRIAL-BAL-2025'!O403+'DES-TRIAL-BAL-2025'!O403+'DMP-TRIAL-BAL-2025'!O403</f>
        <v>0</v>
      </c>
      <c r="W403" s="520">
        <f>+'NF-KSF-TRIAL-BAL-2025'!P403+'RA-TRIAL-BAL-2025'!P403+'DES-TRIAL-BAL-2025'!P403+'DMP-TRIAL-BAL-2025'!P403</f>
        <v>0</v>
      </c>
      <c r="X403" s="519">
        <f>+'NF-KSF-TRIAL-BAL-2025'!Q403+'RA-TRIAL-BAL-2025'!Q403+'DES-TRIAL-BAL-2025'!Q403+'DMP-TRIAL-BAL-2025'!Q403</f>
        <v>0</v>
      </c>
      <c r="Y403" s="520">
        <f>+'NF-KSF-TRIAL-BAL-2025'!R403+'RA-TRIAL-BAL-2025'!R403+'DES-TRIAL-BAL-2025'!R403+'DMP-TRIAL-BAL-2025'!R403</f>
        <v>0</v>
      </c>
      <c r="Z403" s="519">
        <f>+'NF-KSF-TRIAL-BAL-2025'!S403+'RA-TRIAL-BAL-2025'!S403+'DES-TRIAL-BAL-2025'!S403+'DMP-TRIAL-BAL-2025'!S403</f>
        <v>0</v>
      </c>
      <c r="AA403" s="338">
        <f>+'NF-KSF-TRIAL-BAL-2025'!T403+'RA-TRIAL-BAL-2025'!T403+'DES-TRIAL-BAL-2025'!T403+'DMP-TRIAL-BAL-2025'!T403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59660.59</v>
      </c>
      <c r="R404" s="315"/>
      <c r="S404" s="27">
        <f t="shared" si="224"/>
        <v>59660.59</v>
      </c>
      <c r="T404" s="28">
        <f t="shared" si="225"/>
        <v>0</v>
      </c>
      <c r="U404" s="51"/>
      <c r="V404" s="532">
        <f>+'NF-KSF-TRIAL-BAL-2025'!O404+'RA-TRIAL-BAL-2025'!O404+'DES-TRIAL-BAL-2025'!O404+'DMP-TRIAL-BAL-2025'!O404</f>
        <v>0</v>
      </c>
      <c r="W404" s="520">
        <f>+'NF-KSF-TRIAL-BAL-2025'!P404+'RA-TRIAL-BAL-2025'!P404+'DES-TRIAL-BAL-2025'!P404+'DMP-TRIAL-BAL-2025'!P404</f>
        <v>0</v>
      </c>
      <c r="X404" s="519">
        <f>+'NF-KSF-TRIAL-BAL-2025'!Q404+'RA-TRIAL-BAL-2025'!Q404+'DES-TRIAL-BAL-2025'!Q404+'DMP-TRIAL-BAL-2025'!Q404</f>
        <v>0</v>
      </c>
      <c r="Y404" s="520">
        <f>+'NF-KSF-TRIAL-BAL-2025'!R404+'RA-TRIAL-BAL-2025'!R404+'DES-TRIAL-BAL-2025'!R404+'DMP-TRIAL-BAL-2025'!R404</f>
        <v>0</v>
      </c>
      <c r="Z404" s="519">
        <f>+'NF-KSF-TRIAL-BAL-2025'!S404+'RA-TRIAL-BAL-2025'!S404+'DES-TRIAL-BAL-2025'!S404+'DMP-TRIAL-BAL-2025'!S404</f>
        <v>0</v>
      </c>
      <c r="AA404" s="338">
        <f>+'NF-KSF-TRIAL-BAL-2025'!T404+'RA-TRIAL-BAL-2025'!T404+'DES-TRIAL-BAL-2025'!T404+'DMP-TRIAL-BAL-2025'!T404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59660.59</v>
      </c>
      <c r="AN404" s="2096">
        <f t="shared" si="228"/>
        <v>0</v>
      </c>
      <c r="AO404" s="574">
        <f t="shared" si="218"/>
        <v>59660.59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461421.74</v>
      </c>
      <c r="R405" s="315"/>
      <c r="S405" s="27">
        <f t="shared" si="224"/>
        <v>461421.74</v>
      </c>
      <c r="T405" s="28">
        <f t="shared" si="225"/>
        <v>0</v>
      </c>
      <c r="U405" s="51"/>
      <c r="V405" s="532">
        <f>+'NF-KSF-TRIAL-BAL-2025'!O405+'RA-TRIAL-BAL-2025'!O405+'DES-TRIAL-BAL-2025'!O405+'DMP-TRIAL-BAL-2025'!O405</f>
        <v>0</v>
      </c>
      <c r="W405" s="520">
        <f>+'NF-KSF-TRIAL-BAL-2025'!P405+'RA-TRIAL-BAL-2025'!P405+'DES-TRIAL-BAL-2025'!P405+'DMP-TRIAL-BAL-2025'!P405</f>
        <v>0</v>
      </c>
      <c r="X405" s="519">
        <f>+'NF-KSF-TRIAL-BAL-2025'!Q405+'RA-TRIAL-BAL-2025'!Q405+'DES-TRIAL-BAL-2025'!Q405+'DMP-TRIAL-BAL-2025'!Q405</f>
        <v>0</v>
      </c>
      <c r="Y405" s="520">
        <f>+'NF-KSF-TRIAL-BAL-2025'!R405+'RA-TRIAL-BAL-2025'!R405+'DES-TRIAL-BAL-2025'!R405+'DMP-TRIAL-BAL-2025'!R405</f>
        <v>0</v>
      </c>
      <c r="Z405" s="519">
        <f>+'NF-KSF-TRIAL-BAL-2025'!S405+'RA-TRIAL-BAL-2025'!S405+'DES-TRIAL-BAL-2025'!S405+'DMP-TRIAL-BAL-2025'!S405</f>
        <v>0</v>
      </c>
      <c r="AA405" s="338">
        <f>+'NF-KSF-TRIAL-BAL-2025'!T405+'RA-TRIAL-BAL-2025'!T405+'DES-TRIAL-BAL-2025'!T405+'DMP-TRIAL-BAL-2025'!T405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461421.74</v>
      </c>
      <c r="AN405" s="2096">
        <f t="shared" si="228"/>
        <v>0</v>
      </c>
      <c r="AO405" s="574">
        <f t="shared" si="218"/>
        <v>461421.74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130989.56</v>
      </c>
      <c r="R406" s="315"/>
      <c r="S406" s="27">
        <f t="shared" si="224"/>
        <v>130989.56</v>
      </c>
      <c r="T406" s="28">
        <f t="shared" si="225"/>
        <v>0</v>
      </c>
      <c r="U406" s="51"/>
      <c r="V406" s="532">
        <f>+'NF-KSF-TRIAL-BAL-2025'!O406+'RA-TRIAL-BAL-2025'!O406+'DES-TRIAL-BAL-2025'!O406+'DMP-TRIAL-BAL-2025'!O406</f>
        <v>0</v>
      </c>
      <c r="W406" s="520">
        <f>+'NF-KSF-TRIAL-BAL-2025'!P406+'RA-TRIAL-BAL-2025'!P406+'DES-TRIAL-BAL-2025'!P406+'DMP-TRIAL-BAL-2025'!P406</f>
        <v>0</v>
      </c>
      <c r="X406" s="519">
        <f>+'NF-KSF-TRIAL-BAL-2025'!Q406+'RA-TRIAL-BAL-2025'!Q406+'DES-TRIAL-BAL-2025'!Q406+'DMP-TRIAL-BAL-2025'!Q406</f>
        <v>0</v>
      </c>
      <c r="Y406" s="520">
        <f>+'NF-KSF-TRIAL-BAL-2025'!R406+'RA-TRIAL-BAL-2025'!R406+'DES-TRIAL-BAL-2025'!R406+'DMP-TRIAL-BAL-2025'!R406</f>
        <v>0</v>
      </c>
      <c r="Z406" s="519">
        <f>+'NF-KSF-TRIAL-BAL-2025'!S406+'RA-TRIAL-BAL-2025'!S406+'DES-TRIAL-BAL-2025'!S406+'DMP-TRIAL-BAL-2025'!S406</f>
        <v>0</v>
      </c>
      <c r="AA406" s="338">
        <f>+'NF-KSF-TRIAL-BAL-2025'!T406+'RA-TRIAL-BAL-2025'!T406+'DES-TRIAL-BAL-2025'!T406+'DMP-TRIAL-BAL-2025'!T406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130989.56</v>
      </c>
      <c r="AN406" s="2096">
        <f t="shared" si="228"/>
        <v>0</v>
      </c>
      <c r="AO406" s="574">
        <f t="shared" si="218"/>
        <v>130989.56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17322.689999999999</v>
      </c>
      <c r="R407" s="315"/>
      <c r="S407" s="27">
        <f t="shared" si="224"/>
        <v>17322.689999999999</v>
      </c>
      <c r="T407" s="28">
        <f t="shared" si="225"/>
        <v>0</v>
      </c>
      <c r="U407" s="51"/>
      <c r="V407" s="532">
        <f>+'NF-KSF-TRIAL-BAL-2025'!O407+'RA-TRIAL-BAL-2025'!O407+'DES-TRIAL-BAL-2025'!O407+'DMP-TRIAL-BAL-2025'!O407</f>
        <v>0</v>
      </c>
      <c r="W407" s="520">
        <f>+'NF-KSF-TRIAL-BAL-2025'!P407+'RA-TRIAL-BAL-2025'!P407+'DES-TRIAL-BAL-2025'!P407+'DMP-TRIAL-BAL-2025'!P407</f>
        <v>0</v>
      </c>
      <c r="X407" s="519">
        <f>+'NF-KSF-TRIAL-BAL-2025'!Q407+'RA-TRIAL-BAL-2025'!Q407+'DES-TRIAL-BAL-2025'!Q407+'DMP-TRIAL-BAL-2025'!Q407</f>
        <v>0</v>
      </c>
      <c r="Y407" s="520">
        <f>+'NF-KSF-TRIAL-BAL-2025'!R407+'RA-TRIAL-BAL-2025'!R407+'DES-TRIAL-BAL-2025'!R407+'DMP-TRIAL-BAL-2025'!R407</f>
        <v>0</v>
      </c>
      <c r="Z407" s="519">
        <f>+'NF-KSF-TRIAL-BAL-2025'!S407+'RA-TRIAL-BAL-2025'!S407+'DES-TRIAL-BAL-2025'!S407+'DMP-TRIAL-BAL-2025'!S407</f>
        <v>0</v>
      </c>
      <c r="AA407" s="338">
        <f>+'NF-KSF-TRIAL-BAL-2025'!T407+'RA-TRIAL-BAL-2025'!T407+'DES-TRIAL-BAL-2025'!T407+'DMP-TRIAL-BAL-2025'!T407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17322.689999999999</v>
      </c>
      <c r="AN407" s="2096">
        <f t="shared" si="228"/>
        <v>0</v>
      </c>
      <c r="AO407" s="574">
        <f t="shared" si="218"/>
        <v>17322.689999999999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+'NF-KSF-TRIAL-BAL-2025'!O408+'RA-TRIAL-BAL-2025'!O408+'DES-TRIAL-BAL-2025'!O408+'DMP-TRIAL-BAL-2025'!O408</f>
        <v>0</v>
      </c>
      <c r="W408" s="577">
        <f>+'NF-KSF-TRIAL-BAL-2025'!P408+'RA-TRIAL-BAL-2025'!P408+'DES-TRIAL-BAL-2025'!P408+'DMP-TRIAL-BAL-2025'!P408</f>
        <v>0</v>
      </c>
      <c r="X408" s="578">
        <f>+'NF-KSF-TRIAL-BAL-2025'!Q408+'RA-TRIAL-BAL-2025'!Q408+'DES-TRIAL-BAL-2025'!Q408+'DMP-TRIAL-BAL-2025'!Q408</f>
        <v>0</v>
      </c>
      <c r="Y408" s="577">
        <f>+'NF-KSF-TRIAL-BAL-2025'!R408+'RA-TRIAL-BAL-2025'!R408+'DES-TRIAL-BAL-2025'!R408+'DMP-TRIAL-BAL-2025'!R408</f>
        <v>0</v>
      </c>
      <c r="Z408" s="578">
        <f>+'NF-KSF-TRIAL-BAL-2025'!S408+'RA-TRIAL-BAL-2025'!S408+'DES-TRIAL-BAL-2025'!S408+'DMP-TRIAL-BAL-2025'!S408</f>
        <v>0</v>
      </c>
      <c r="AA408" s="579">
        <f>+'NF-KSF-TRIAL-BAL-2025'!T408+'RA-TRIAL-BAL-2025'!T408+'DES-TRIAL-BAL-2025'!T408+'DMP-TRIAL-BAL-2025'!T408</f>
        <v>0</v>
      </c>
      <c r="AB408" s="51"/>
      <c r="AC408" s="8">
        <v>0</v>
      </c>
      <c r="AD408" s="9">
        <v>0</v>
      </c>
      <c r="AE408" s="122">
        <v>1998245.96</v>
      </c>
      <c r="AF408" s="121"/>
      <c r="AG408" s="27">
        <f t="shared" si="215"/>
        <v>1998245.96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1998245.96</v>
      </c>
      <c r="AN408" s="2096">
        <f t="shared" si="228"/>
        <v>0</v>
      </c>
      <c r="AO408" s="574">
        <f t="shared" si="218"/>
        <v>1998245.96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2414.98</v>
      </c>
      <c r="R409" s="315"/>
      <c r="S409" s="27">
        <f>+IF(ABS(+O409+Q409)&gt;=ABS(P409+R409),+O409-P409+Q409-R409,0)</f>
        <v>2414.98</v>
      </c>
      <c r="T409" s="28">
        <f t="shared" si="230"/>
        <v>0</v>
      </c>
      <c r="U409" s="51"/>
      <c r="V409" s="532">
        <f>+'NF-KSF-TRIAL-BAL-2025'!O409+'RA-TRIAL-BAL-2025'!O409+'DES-TRIAL-BAL-2025'!O409+'DMP-TRIAL-BAL-2025'!O409</f>
        <v>0</v>
      </c>
      <c r="W409" s="520">
        <f>+'NF-KSF-TRIAL-BAL-2025'!P409+'RA-TRIAL-BAL-2025'!P409+'DES-TRIAL-BAL-2025'!P409+'DMP-TRIAL-BAL-2025'!P409</f>
        <v>0</v>
      </c>
      <c r="X409" s="519">
        <f>+'NF-KSF-TRIAL-BAL-2025'!Q409+'RA-TRIAL-BAL-2025'!Q409+'DES-TRIAL-BAL-2025'!Q409+'DMP-TRIAL-BAL-2025'!Q409</f>
        <v>0</v>
      </c>
      <c r="Y409" s="520">
        <f>+'NF-KSF-TRIAL-BAL-2025'!R409+'RA-TRIAL-BAL-2025'!R409+'DES-TRIAL-BAL-2025'!R409+'DMP-TRIAL-BAL-2025'!R409</f>
        <v>0</v>
      </c>
      <c r="Z409" s="519">
        <f>+'NF-KSF-TRIAL-BAL-2025'!S409+'RA-TRIAL-BAL-2025'!S409+'DES-TRIAL-BAL-2025'!S409+'DMP-TRIAL-BAL-2025'!S409</f>
        <v>0</v>
      </c>
      <c r="AA409" s="338">
        <f>+'NF-KSF-TRIAL-BAL-2025'!T409+'RA-TRIAL-BAL-2025'!T409+'DES-TRIAL-BAL-2025'!T409+'DMP-TRIAL-BAL-2025'!T409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2414.98</v>
      </c>
      <c r="AN409" s="2096">
        <f t="shared" si="228"/>
        <v>0</v>
      </c>
      <c r="AO409" s="574">
        <f t="shared" si="218"/>
        <v>2414.98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285202.78000000003</v>
      </c>
      <c r="R410" s="315"/>
      <c r="S410" s="27">
        <f t="shared" ref="S410:S415" si="231">+IF(ABS(+O410+Q410)&gt;=ABS(P410+R410),+O410-P410+Q410-R410,0)</f>
        <v>285202.78000000003</v>
      </c>
      <c r="T410" s="28">
        <f t="shared" si="230"/>
        <v>0</v>
      </c>
      <c r="U410" s="51"/>
      <c r="V410" s="532">
        <f>+'NF-KSF-TRIAL-BAL-2025'!O410+'RA-TRIAL-BAL-2025'!O410+'DES-TRIAL-BAL-2025'!O410+'DMP-TRIAL-BAL-2025'!O410</f>
        <v>0</v>
      </c>
      <c r="W410" s="520">
        <f>+'NF-KSF-TRIAL-BAL-2025'!P410+'RA-TRIAL-BAL-2025'!P410+'DES-TRIAL-BAL-2025'!P410+'DMP-TRIAL-BAL-2025'!P410</f>
        <v>0</v>
      </c>
      <c r="X410" s="519">
        <f>+'NF-KSF-TRIAL-BAL-2025'!Q410+'RA-TRIAL-BAL-2025'!Q410+'DES-TRIAL-BAL-2025'!Q410+'DMP-TRIAL-BAL-2025'!Q410</f>
        <v>12295.97</v>
      </c>
      <c r="Y410" s="520">
        <f>+'NF-KSF-TRIAL-BAL-2025'!R410+'RA-TRIAL-BAL-2025'!R410+'DES-TRIAL-BAL-2025'!R410+'DMP-TRIAL-BAL-2025'!R410</f>
        <v>0</v>
      </c>
      <c r="Z410" s="519">
        <f>+'NF-KSF-TRIAL-BAL-2025'!S410+'RA-TRIAL-BAL-2025'!S410+'DES-TRIAL-BAL-2025'!S410+'DMP-TRIAL-BAL-2025'!S410</f>
        <v>12295.97</v>
      </c>
      <c r="AA410" s="338">
        <f>+'NF-KSF-TRIAL-BAL-2025'!T410+'RA-TRIAL-BAL-2025'!T410+'DES-TRIAL-BAL-2025'!T410+'DMP-TRIAL-BAL-2025'!T410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297498.75</v>
      </c>
      <c r="AN410" s="957">
        <f t="shared" si="233"/>
        <v>0</v>
      </c>
      <c r="AO410" s="317">
        <f t="shared" si="218"/>
        <v>297498.75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6525876.0700000003</v>
      </c>
      <c r="R411" s="315">
        <v>102.68</v>
      </c>
      <c r="S411" s="27">
        <f t="shared" si="231"/>
        <v>6525773.3900000006</v>
      </c>
      <c r="T411" s="28">
        <f t="shared" si="230"/>
        <v>0</v>
      </c>
      <c r="U411" s="51"/>
      <c r="V411" s="532">
        <f>+'NF-KSF-TRIAL-BAL-2025'!O411+'RA-TRIAL-BAL-2025'!O411+'DES-TRIAL-BAL-2025'!O411+'DMP-TRIAL-BAL-2025'!O411</f>
        <v>0</v>
      </c>
      <c r="W411" s="520">
        <f>+'NF-KSF-TRIAL-BAL-2025'!P411+'RA-TRIAL-BAL-2025'!P411+'DES-TRIAL-BAL-2025'!P411+'DMP-TRIAL-BAL-2025'!P411</f>
        <v>0</v>
      </c>
      <c r="X411" s="519">
        <f>+'NF-KSF-TRIAL-BAL-2025'!Q411+'RA-TRIAL-BAL-2025'!Q411+'DES-TRIAL-BAL-2025'!Q411+'DMP-TRIAL-BAL-2025'!Q411</f>
        <v>124258.31</v>
      </c>
      <c r="Y411" s="520">
        <f>+'NF-KSF-TRIAL-BAL-2025'!R411+'RA-TRIAL-BAL-2025'!R411+'DES-TRIAL-BAL-2025'!R411+'DMP-TRIAL-BAL-2025'!R411</f>
        <v>0</v>
      </c>
      <c r="Z411" s="519">
        <f>+'NF-KSF-TRIAL-BAL-2025'!S411+'RA-TRIAL-BAL-2025'!S411+'DES-TRIAL-BAL-2025'!S411+'DMP-TRIAL-BAL-2025'!S411</f>
        <v>124258.31</v>
      </c>
      <c r="AA411" s="338">
        <f>+'NF-KSF-TRIAL-BAL-2025'!T411+'RA-TRIAL-BAL-2025'!T411+'DES-TRIAL-BAL-2025'!T411+'DMP-TRIAL-BAL-2025'!T411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6650134.3799999999</v>
      </c>
      <c r="AN411" s="957">
        <f t="shared" si="233"/>
        <v>102.68</v>
      </c>
      <c r="AO411" s="317">
        <f t="shared" si="218"/>
        <v>6650031.7000000002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5292932.84</v>
      </c>
      <c r="R412" s="315"/>
      <c r="S412" s="27">
        <f t="shared" si="231"/>
        <v>5292932.84</v>
      </c>
      <c r="T412" s="28">
        <f t="shared" si="230"/>
        <v>0</v>
      </c>
      <c r="U412" s="51"/>
      <c r="V412" s="532">
        <f>+'NF-KSF-TRIAL-BAL-2025'!O412+'RA-TRIAL-BAL-2025'!O412+'DES-TRIAL-BAL-2025'!O412+'DMP-TRIAL-BAL-2025'!O412</f>
        <v>0</v>
      </c>
      <c r="W412" s="520">
        <f>+'NF-KSF-TRIAL-BAL-2025'!P412+'RA-TRIAL-BAL-2025'!P412+'DES-TRIAL-BAL-2025'!P412+'DMP-TRIAL-BAL-2025'!P412</f>
        <v>0</v>
      </c>
      <c r="X412" s="519">
        <f>+'NF-KSF-TRIAL-BAL-2025'!Q412+'RA-TRIAL-BAL-2025'!Q412+'DES-TRIAL-BAL-2025'!Q412+'DMP-TRIAL-BAL-2025'!Q412</f>
        <v>152615.21</v>
      </c>
      <c r="Y412" s="520">
        <f>+'NF-KSF-TRIAL-BAL-2025'!R412+'RA-TRIAL-BAL-2025'!R412+'DES-TRIAL-BAL-2025'!R412+'DMP-TRIAL-BAL-2025'!R412</f>
        <v>0</v>
      </c>
      <c r="Z412" s="519">
        <f>+'NF-KSF-TRIAL-BAL-2025'!S412+'RA-TRIAL-BAL-2025'!S412+'DES-TRIAL-BAL-2025'!S412+'DMP-TRIAL-BAL-2025'!S412</f>
        <v>152615.21</v>
      </c>
      <c r="AA412" s="338">
        <f>+'NF-KSF-TRIAL-BAL-2025'!T412+'RA-TRIAL-BAL-2025'!T412+'DES-TRIAL-BAL-2025'!T412+'DMP-TRIAL-BAL-2025'!T412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5445548.0499999998</v>
      </c>
      <c r="AN412" s="957">
        <f t="shared" si="233"/>
        <v>0</v>
      </c>
      <c r="AO412" s="317">
        <f t="shared" si="218"/>
        <v>5445548.0499999998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332531.75</v>
      </c>
      <c r="R413" s="315"/>
      <c r="S413" s="27">
        <f t="shared" si="231"/>
        <v>332531.75</v>
      </c>
      <c r="T413" s="28">
        <f t="shared" si="230"/>
        <v>0</v>
      </c>
      <c r="U413" s="51"/>
      <c r="V413" s="532">
        <f>+'NF-KSF-TRIAL-BAL-2025'!O413+'RA-TRIAL-BAL-2025'!O413+'DES-TRIAL-BAL-2025'!O413+'DMP-TRIAL-BAL-2025'!O413</f>
        <v>0</v>
      </c>
      <c r="W413" s="520">
        <f>+'NF-KSF-TRIAL-BAL-2025'!P413+'RA-TRIAL-BAL-2025'!P413+'DES-TRIAL-BAL-2025'!P413+'DMP-TRIAL-BAL-2025'!P413</f>
        <v>0</v>
      </c>
      <c r="X413" s="519">
        <f>+'NF-KSF-TRIAL-BAL-2025'!Q413+'RA-TRIAL-BAL-2025'!Q413+'DES-TRIAL-BAL-2025'!Q413+'DMP-TRIAL-BAL-2025'!Q413</f>
        <v>80610.22</v>
      </c>
      <c r="Y413" s="520">
        <f>+'NF-KSF-TRIAL-BAL-2025'!R413+'RA-TRIAL-BAL-2025'!R413+'DES-TRIAL-BAL-2025'!R413+'DMP-TRIAL-BAL-2025'!R413</f>
        <v>0</v>
      </c>
      <c r="Z413" s="519">
        <f>+'NF-KSF-TRIAL-BAL-2025'!S413+'RA-TRIAL-BAL-2025'!S413+'DES-TRIAL-BAL-2025'!S413+'DMP-TRIAL-BAL-2025'!S413</f>
        <v>80610.22</v>
      </c>
      <c r="AA413" s="338">
        <f>+'NF-KSF-TRIAL-BAL-2025'!T413+'RA-TRIAL-BAL-2025'!T413+'DES-TRIAL-BAL-2025'!T413+'DMP-TRIAL-BAL-2025'!T413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413141.97</v>
      </c>
      <c r="AN413" s="957">
        <f t="shared" si="233"/>
        <v>0</v>
      </c>
      <c r="AO413" s="317">
        <f t="shared" si="218"/>
        <v>413141.97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+'NF-KSF-TRIAL-BAL-2025'!O414+'RA-TRIAL-BAL-2025'!O414+'DES-TRIAL-BAL-2025'!O414+'DMP-TRIAL-BAL-2025'!O414</f>
        <v>0</v>
      </c>
      <c r="W414" s="520">
        <f>+'NF-KSF-TRIAL-BAL-2025'!P414+'RA-TRIAL-BAL-2025'!P414+'DES-TRIAL-BAL-2025'!P414+'DMP-TRIAL-BAL-2025'!P414</f>
        <v>0</v>
      </c>
      <c r="X414" s="519">
        <f>+'NF-KSF-TRIAL-BAL-2025'!Q414+'RA-TRIAL-BAL-2025'!Q414+'DES-TRIAL-BAL-2025'!Q414+'DMP-TRIAL-BAL-2025'!Q414</f>
        <v>0</v>
      </c>
      <c r="Y414" s="520">
        <f>+'NF-KSF-TRIAL-BAL-2025'!R414+'RA-TRIAL-BAL-2025'!R414+'DES-TRIAL-BAL-2025'!R414+'DMP-TRIAL-BAL-2025'!R414</f>
        <v>0</v>
      </c>
      <c r="Z414" s="519">
        <f>+'NF-KSF-TRIAL-BAL-2025'!S414+'RA-TRIAL-BAL-2025'!S414+'DES-TRIAL-BAL-2025'!S414+'DMP-TRIAL-BAL-2025'!S414</f>
        <v>0</v>
      </c>
      <c r="AA414" s="338">
        <f>+'NF-KSF-TRIAL-BAL-2025'!T414+'RA-TRIAL-BAL-2025'!T414+'DES-TRIAL-BAL-2025'!T414+'DMP-TRIAL-BAL-2025'!T414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+'NF-KSF-TRIAL-BAL-2025'!O415+'RA-TRIAL-BAL-2025'!O415+'DES-TRIAL-BAL-2025'!O415+'DMP-TRIAL-BAL-2025'!O415</f>
        <v>0</v>
      </c>
      <c r="W415" s="520">
        <f>+'NF-KSF-TRIAL-BAL-2025'!P415+'RA-TRIAL-BAL-2025'!P415+'DES-TRIAL-BAL-2025'!P415+'DMP-TRIAL-BAL-2025'!P415</f>
        <v>0</v>
      </c>
      <c r="X415" s="519">
        <f>+'NF-KSF-TRIAL-BAL-2025'!Q415+'RA-TRIAL-BAL-2025'!Q415+'DES-TRIAL-BAL-2025'!Q415+'DMP-TRIAL-BAL-2025'!Q415</f>
        <v>0</v>
      </c>
      <c r="Y415" s="520">
        <f>+'NF-KSF-TRIAL-BAL-2025'!R415+'RA-TRIAL-BAL-2025'!R415+'DES-TRIAL-BAL-2025'!R415+'DMP-TRIAL-BAL-2025'!R415</f>
        <v>0</v>
      </c>
      <c r="Z415" s="519">
        <f>+'NF-KSF-TRIAL-BAL-2025'!S415+'RA-TRIAL-BAL-2025'!S415+'DES-TRIAL-BAL-2025'!S415+'DMP-TRIAL-BAL-2025'!S415</f>
        <v>0</v>
      </c>
      <c r="AA415" s="338">
        <f>+'NF-KSF-TRIAL-BAL-2025'!T415+'RA-TRIAL-BAL-2025'!T415+'DES-TRIAL-BAL-2025'!T415+'DMP-TRIAL-BAL-2025'!T415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662269.5</v>
      </c>
      <c r="S416" s="29">
        <v>0</v>
      </c>
      <c r="T416" s="28">
        <f t="shared" ref="T416:T482" si="234">+IF(ABS(+O416+Q416)&lt;=ABS(P416+R416),-O416+P416-Q416+R416,0)</f>
        <v>662269.5</v>
      </c>
      <c r="U416" s="51"/>
      <c r="V416" s="532">
        <f>+'NF-KSF-TRIAL-BAL-2025'!O416+'RA-TRIAL-BAL-2025'!O416+'DES-TRIAL-BAL-2025'!O416+'DMP-TRIAL-BAL-2025'!O416</f>
        <v>0</v>
      </c>
      <c r="W416" s="520">
        <f>+'NF-KSF-TRIAL-BAL-2025'!P416+'RA-TRIAL-BAL-2025'!P416+'DES-TRIAL-BAL-2025'!P416+'DMP-TRIAL-BAL-2025'!P416</f>
        <v>0</v>
      </c>
      <c r="X416" s="519">
        <f>+'NF-KSF-TRIAL-BAL-2025'!Q416+'RA-TRIAL-BAL-2025'!Q416+'DES-TRIAL-BAL-2025'!Q416+'DMP-TRIAL-BAL-2025'!Q416</f>
        <v>0</v>
      </c>
      <c r="Y416" s="520">
        <f>+'NF-KSF-TRIAL-BAL-2025'!R416+'RA-TRIAL-BAL-2025'!R416+'DES-TRIAL-BAL-2025'!R416+'DMP-TRIAL-BAL-2025'!R416</f>
        <v>0</v>
      </c>
      <c r="Z416" s="519">
        <f>+'NF-KSF-TRIAL-BAL-2025'!S416+'RA-TRIAL-BAL-2025'!S416+'DES-TRIAL-BAL-2025'!S416+'DMP-TRIAL-BAL-2025'!S416</f>
        <v>0</v>
      </c>
      <c r="AA416" s="338">
        <f>+'NF-KSF-TRIAL-BAL-2025'!T416+'RA-TRIAL-BAL-2025'!T416+'DES-TRIAL-BAL-2025'!T416+'DMP-TRIAL-BAL-2025'!T416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662269.5</v>
      </c>
      <c r="AO416" s="8">
        <v>0</v>
      </c>
      <c r="AP416" s="318">
        <f t="shared" si="219"/>
        <v>662269.5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42750.92</v>
      </c>
      <c r="R417" s="315"/>
      <c r="S417" s="27">
        <f>+IF(ABS(+O417+Q417)&gt;=ABS(P417+R417),+O417-P417+Q417-R417,0)</f>
        <v>42750.92</v>
      </c>
      <c r="T417" s="28">
        <f t="shared" si="234"/>
        <v>0</v>
      </c>
      <c r="U417" s="51"/>
      <c r="V417" s="532">
        <f>+'NF-KSF-TRIAL-BAL-2025'!O417+'RA-TRIAL-BAL-2025'!O417+'DES-TRIAL-BAL-2025'!O417+'DMP-TRIAL-BAL-2025'!O417</f>
        <v>0</v>
      </c>
      <c r="W417" s="520">
        <f>+'NF-KSF-TRIAL-BAL-2025'!P417+'RA-TRIAL-BAL-2025'!P417+'DES-TRIAL-BAL-2025'!P417+'DMP-TRIAL-BAL-2025'!P417</f>
        <v>0</v>
      </c>
      <c r="X417" s="519">
        <f>+'NF-KSF-TRIAL-BAL-2025'!Q417+'RA-TRIAL-BAL-2025'!Q417+'DES-TRIAL-BAL-2025'!Q417+'DMP-TRIAL-BAL-2025'!Q417</f>
        <v>0</v>
      </c>
      <c r="Y417" s="520">
        <f>+'NF-KSF-TRIAL-BAL-2025'!R417+'RA-TRIAL-BAL-2025'!R417+'DES-TRIAL-BAL-2025'!R417+'DMP-TRIAL-BAL-2025'!R417</f>
        <v>0</v>
      </c>
      <c r="Z417" s="519">
        <f>+'NF-KSF-TRIAL-BAL-2025'!S417+'RA-TRIAL-BAL-2025'!S417+'DES-TRIAL-BAL-2025'!S417+'DMP-TRIAL-BAL-2025'!S417</f>
        <v>0</v>
      </c>
      <c r="AA417" s="338">
        <f>+'NF-KSF-TRIAL-BAL-2025'!T417+'RA-TRIAL-BAL-2025'!T417+'DES-TRIAL-BAL-2025'!T417+'DMP-TRIAL-BAL-2025'!T417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42750.92</v>
      </c>
      <c r="AN417" s="957">
        <f>+ROUND(+R417+Y417+AF417,2)</f>
        <v>0</v>
      </c>
      <c r="AO417" s="317">
        <f t="shared" ref="AO417:AO480" si="236">+S417+Z417+AG417</f>
        <v>42750.92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1558759.69</v>
      </c>
      <c r="R418" s="315"/>
      <c r="S418" s="27">
        <f t="shared" ref="S418:S482" si="238">+IF(ABS(+O418+Q418)&gt;=ABS(P418+R418),+O418-P418+Q418-R418,0)</f>
        <v>1558759.69</v>
      </c>
      <c r="T418" s="28">
        <f t="shared" si="234"/>
        <v>0</v>
      </c>
      <c r="U418" s="51"/>
      <c r="V418" s="532">
        <f>+'NF-KSF-TRIAL-BAL-2025'!O418+'RA-TRIAL-BAL-2025'!O418+'DES-TRIAL-BAL-2025'!O418+'DMP-TRIAL-BAL-2025'!O418</f>
        <v>0</v>
      </c>
      <c r="W418" s="520">
        <f>+'NF-KSF-TRIAL-BAL-2025'!P418+'RA-TRIAL-BAL-2025'!P418+'DES-TRIAL-BAL-2025'!P418+'DMP-TRIAL-BAL-2025'!P418</f>
        <v>0</v>
      </c>
      <c r="X418" s="519">
        <f>+'NF-KSF-TRIAL-BAL-2025'!Q418+'RA-TRIAL-BAL-2025'!Q418+'DES-TRIAL-BAL-2025'!Q418+'DMP-TRIAL-BAL-2025'!Q418</f>
        <v>35525.620000000003</v>
      </c>
      <c r="Y418" s="520">
        <f>+'NF-KSF-TRIAL-BAL-2025'!R418+'RA-TRIAL-BAL-2025'!R418+'DES-TRIAL-BAL-2025'!R418+'DMP-TRIAL-BAL-2025'!R418</f>
        <v>0</v>
      </c>
      <c r="Z418" s="519">
        <f>+'NF-KSF-TRIAL-BAL-2025'!S418+'RA-TRIAL-BAL-2025'!S418+'DES-TRIAL-BAL-2025'!S418+'DMP-TRIAL-BAL-2025'!S418</f>
        <v>35525.620000000003</v>
      </c>
      <c r="AA418" s="338">
        <f>+'NF-KSF-TRIAL-BAL-2025'!T418+'RA-TRIAL-BAL-2025'!T418+'DES-TRIAL-BAL-2025'!T418+'DMP-TRIAL-BAL-2025'!T418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1594285.31</v>
      </c>
      <c r="AN418" s="957">
        <f t="shared" si="233"/>
        <v>0</v>
      </c>
      <c r="AO418" s="317">
        <f t="shared" si="236"/>
        <v>1594285.31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594103.71</v>
      </c>
      <c r="R419" s="315"/>
      <c r="S419" s="27">
        <f t="shared" si="238"/>
        <v>594103.71</v>
      </c>
      <c r="T419" s="28">
        <f t="shared" si="234"/>
        <v>0</v>
      </c>
      <c r="U419" s="51"/>
      <c r="V419" s="532">
        <f>+'NF-KSF-TRIAL-BAL-2025'!O419+'RA-TRIAL-BAL-2025'!O419+'DES-TRIAL-BAL-2025'!O419+'DMP-TRIAL-BAL-2025'!O419</f>
        <v>0</v>
      </c>
      <c r="W419" s="520">
        <f>+'NF-KSF-TRIAL-BAL-2025'!P419+'RA-TRIAL-BAL-2025'!P419+'DES-TRIAL-BAL-2025'!P419+'DMP-TRIAL-BAL-2025'!P419</f>
        <v>0</v>
      </c>
      <c r="X419" s="519">
        <f>+'NF-KSF-TRIAL-BAL-2025'!Q419+'RA-TRIAL-BAL-2025'!Q419+'DES-TRIAL-BAL-2025'!Q419+'DMP-TRIAL-BAL-2025'!Q419</f>
        <v>13979.74</v>
      </c>
      <c r="Y419" s="520">
        <f>+'NF-KSF-TRIAL-BAL-2025'!R419+'RA-TRIAL-BAL-2025'!R419+'DES-TRIAL-BAL-2025'!R419+'DMP-TRIAL-BAL-2025'!R419</f>
        <v>0</v>
      </c>
      <c r="Z419" s="519">
        <f>+'NF-KSF-TRIAL-BAL-2025'!S419+'RA-TRIAL-BAL-2025'!S419+'DES-TRIAL-BAL-2025'!S419+'DMP-TRIAL-BAL-2025'!S419</f>
        <v>13979.74</v>
      </c>
      <c r="AA419" s="338">
        <f>+'NF-KSF-TRIAL-BAL-2025'!T419+'RA-TRIAL-BAL-2025'!T419+'DES-TRIAL-BAL-2025'!T419+'DMP-TRIAL-BAL-2025'!T419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608083.44999999995</v>
      </c>
      <c r="AN419" s="957">
        <f t="shared" si="233"/>
        <v>0</v>
      </c>
      <c r="AO419" s="317">
        <f t="shared" si="236"/>
        <v>608083.44999999995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+'NF-KSF-TRIAL-BAL-2025'!O420+'RA-TRIAL-BAL-2025'!O420+'DES-TRIAL-BAL-2025'!O420+'DMP-TRIAL-BAL-2025'!O420</f>
        <v>0</v>
      </c>
      <c r="W420" s="520">
        <f>+'NF-KSF-TRIAL-BAL-2025'!P420+'RA-TRIAL-BAL-2025'!P420+'DES-TRIAL-BAL-2025'!P420+'DMP-TRIAL-BAL-2025'!P420</f>
        <v>0</v>
      </c>
      <c r="X420" s="519">
        <f>+'NF-KSF-TRIAL-BAL-2025'!Q420+'RA-TRIAL-BAL-2025'!Q420+'DES-TRIAL-BAL-2025'!Q420+'DMP-TRIAL-BAL-2025'!Q420</f>
        <v>0</v>
      </c>
      <c r="Y420" s="520">
        <f>+'NF-KSF-TRIAL-BAL-2025'!R420+'RA-TRIAL-BAL-2025'!R420+'DES-TRIAL-BAL-2025'!R420+'DMP-TRIAL-BAL-2025'!R420</f>
        <v>0</v>
      </c>
      <c r="Z420" s="519">
        <f>+'NF-KSF-TRIAL-BAL-2025'!S420+'RA-TRIAL-BAL-2025'!S420+'DES-TRIAL-BAL-2025'!S420+'DMP-TRIAL-BAL-2025'!S420</f>
        <v>0</v>
      </c>
      <c r="AA420" s="338">
        <f>+'NF-KSF-TRIAL-BAL-2025'!T420+'RA-TRIAL-BAL-2025'!T420+'DES-TRIAL-BAL-2025'!T420+'DMP-TRIAL-BAL-2025'!T420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284115.61</v>
      </c>
      <c r="R421" s="315"/>
      <c r="S421" s="27">
        <f t="shared" si="238"/>
        <v>284115.61</v>
      </c>
      <c r="T421" s="28">
        <f t="shared" si="234"/>
        <v>0</v>
      </c>
      <c r="U421" s="51"/>
      <c r="V421" s="532">
        <f>+'NF-KSF-TRIAL-BAL-2025'!O421+'RA-TRIAL-BAL-2025'!O421+'DES-TRIAL-BAL-2025'!O421+'DMP-TRIAL-BAL-2025'!O421</f>
        <v>0</v>
      </c>
      <c r="W421" s="520">
        <f>+'NF-KSF-TRIAL-BAL-2025'!P421+'RA-TRIAL-BAL-2025'!P421+'DES-TRIAL-BAL-2025'!P421+'DMP-TRIAL-BAL-2025'!P421</f>
        <v>0</v>
      </c>
      <c r="X421" s="519">
        <f>+'NF-KSF-TRIAL-BAL-2025'!Q421+'RA-TRIAL-BAL-2025'!Q421+'DES-TRIAL-BAL-2025'!Q421+'DMP-TRIAL-BAL-2025'!Q421</f>
        <v>7865.78</v>
      </c>
      <c r="Y421" s="520">
        <f>+'NF-KSF-TRIAL-BAL-2025'!R421+'RA-TRIAL-BAL-2025'!R421+'DES-TRIAL-BAL-2025'!R421+'DMP-TRIAL-BAL-2025'!R421</f>
        <v>0</v>
      </c>
      <c r="Z421" s="519">
        <f>+'NF-KSF-TRIAL-BAL-2025'!S421+'RA-TRIAL-BAL-2025'!S421+'DES-TRIAL-BAL-2025'!S421+'DMP-TRIAL-BAL-2025'!S421</f>
        <v>7865.78</v>
      </c>
      <c r="AA421" s="338">
        <f>+'NF-KSF-TRIAL-BAL-2025'!T421+'RA-TRIAL-BAL-2025'!T421+'DES-TRIAL-BAL-2025'!T421+'DMP-TRIAL-BAL-2025'!T421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291981.39</v>
      </c>
      <c r="AN421" s="957">
        <f t="shared" si="233"/>
        <v>0</v>
      </c>
      <c r="AO421" s="317">
        <f t="shared" si="236"/>
        <v>291981.39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+'NF-KSF-TRIAL-BAL-2025'!O422+'RA-TRIAL-BAL-2025'!O422+'DES-TRIAL-BAL-2025'!O422+'DMP-TRIAL-BAL-2025'!O422</f>
        <v>0</v>
      </c>
      <c r="W422" s="520">
        <f>+'NF-KSF-TRIAL-BAL-2025'!P422+'RA-TRIAL-BAL-2025'!P422+'DES-TRIAL-BAL-2025'!P422+'DMP-TRIAL-BAL-2025'!P422</f>
        <v>0</v>
      </c>
      <c r="X422" s="519">
        <f>+'NF-KSF-TRIAL-BAL-2025'!Q422+'RA-TRIAL-BAL-2025'!Q422+'DES-TRIAL-BAL-2025'!Q422+'DMP-TRIAL-BAL-2025'!Q422</f>
        <v>0</v>
      </c>
      <c r="Y422" s="520">
        <f>+'NF-KSF-TRIAL-BAL-2025'!R422+'RA-TRIAL-BAL-2025'!R422+'DES-TRIAL-BAL-2025'!R422+'DMP-TRIAL-BAL-2025'!R422</f>
        <v>0</v>
      </c>
      <c r="Z422" s="519">
        <f>+'NF-KSF-TRIAL-BAL-2025'!S422+'RA-TRIAL-BAL-2025'!S422+'DES-TRIAL-BAL-2025'!S422+'DMP-TRIAL-BAL-2025'!S422</f>
        <v>0</v>
      </c>
      <c r="AA422" s="338">
        <f>+'NF-KSF-TRIAL-BAL-2025'!T422+'RA-TRIAL-BAL-2025'!T422+'DES-TRIAL-BAL-2025'!T422+'DMP-TRIAL-BAL-2025'!T422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+'NF-KSF-TRIAL-BAL-2025'!O423+'RA-TRIAL-BAL-2025'!O423+'DES-TRIAL-BAL-2025'!O423+'DMP-TRIAL-BAL-2025'!O423</f>
        <v>0</v>
      </c>
      <c r="W423" s="520">
        <f>+'NF-KSF-TRIAL-BAL-2025'!P423+'RA-TRIAL-BAL-2025'!P423+'DES-TRIAL-BAL-2025'!P423+'DMP-TRIAL-BAL-2025'!P423</f>
        <v>0</v>
      </c>
      <c r="X423" s="519">
        <f>+'NF-KSF-TRIAL-BAL-2025'!Q423+'RA-TRIAL-BAL-2025'!Q423+'DES-TRIAL-BAL-2025'!Q423+'DMP-TRIAL-BAL-2025'!Q423</f>
        <v>0</v>
      </c>
      <c r="Y423" s="520">
        <f>+'NF-KSF-TRIAL-BAL-2025'!R423+'RA-TRIAL-BAL-2025'!R423+'DES-TRIAL-BAL-2025'!R423+'DMP-TRIAL-BAL-2025'!R423</f>
        <v>0</v>
      </c>
      <c r="Z423" s="519">
        <f>+'NF-KSF-TRIAL-BAL-2025'!S423+'RA-TRIAL-BAL-2025'!S423+'DES-TRIAL-BAL-2025'!S423+'DMP-TRIAL-BAL-2025'!S423</f>
        <v>0</v>
      </c>
      <c r="AA423" s="338">
        <f>+'NF-KSF-TRIAL-BAL-2025'!T423+'RA-TRIAL-BAL-2025'!T423+'DES-TRIAL-BAL-2025'!T423+'DMP-TRIAL-BAL-2025'!T423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+'NF-KSF-TRIAL-BAL-2025'!O424+'RA-TRIAL-BAL-2025'!O424+'DES-TRIAL-BAL-2025'!O424+'DMP-TRIAL-BAL-2025'!O424</f>
        <v>0</v>
      </c>
      <c r="W424" s="520">
        <f>+'NF-KSF-TRIAL-BAL-2025'!P424+'RA-TRIAL-BAL-2025'!P424+'DES-TRIAL-BAL-2025'!P424+'DMP-TRIAL-BAL-2025'!P424</f>
        <v>0</v>
      </c>
      <c r="X424" s="519">
        <f>+'NF-KSF-TRIAL-BAL-2025'!Q424+'RA-TRIAL-BAL-2025'!Q424+'DES-TRIAL-BAL-2025'!Q424+'DMP-TRIAL-BAL-2025'!Q424</f>
        <v>0</v>
      </c>
      <c r="Y424" s="520">
        <f>+'NF-KSF-TRIAL-BAL-2025'!R424+'RA-TRIAL-BAL-2025'!R424+'DES-TRIAL-BAL-2025'!R424+'DMP-TRIAL-BAL-2025'!R424</f>
        <v>0</v>
      </c>
      <c r="Z424" s="519">
        <f>+'NF-KSF-TRIAL-BAL-2025'!S424+'RA-TRIAL-BAL-2025'!S424+'DES-TRIAL-BAL-2025'!S424+'DMP-TRIAL-BAL-2025'!S424</f>
        <v>0</v>
      </c>
      <c r="AA424" s="338">
        <f>+'NF-KSF-TRIAL-BAL-2025'!T424+'RA-TRIAL-BAL-2025'!T424+'DES-TRIAL-BAL-2025'!T424+'DMP-TRIAL-BAL-2025'!T424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14192.6</v>
      </c>
      <c r="R425" s="315"/>
      <c r="S425" s="27">
        <f t="shared" si="238"/>
        <v>14192.6</v>
      </c>
      <c r="T425" s="28">
        <f t="shared" si="234"/>
        <v>0</v>
      </c>
      <c r="U425" s="51"/>
      <c r="V425" s="532">
        <f>+'NF-KSF-TRIAL-BAL-2025'!O425+'RA-TRIAL-BAL-2025'!O425+'DES-TRIAL-BAL-2025'!O425+'DMP-TRIAL-BAL-2025'!O425</f>
        <v>0</v>
      </c>
      <c r="W425" s="520">
        <f>+'NF-KSF-TRIAL-BAL-2025'!P425+'RA-TRIAL-BAL-2025'!P425+'DES-TRIAL-BAL-2025'!P425+'DMP-TRIAL-BAL-2025'!P425</f>
        <v>0</v>
      </c>
      <c r="X425" s="519">
        <f>+'NF-KSF-TRIAL-BAL-2025'!Q425+'RA-TRIAL-BAL-2025'!Q425+'DES-TRIAL-BAL-2025'!Q425+'DMP-TRIAL-BAL-2025'!Q425</f>
        <v>0</v>
      </c>
      <c r="Y425" s="520">
        <f>+'NF-KSF-TRIAL-BAL-2025'!R425+'RA-TRIAL-BAL-2025'!R425+'DES-TRIAL-BAL-2025'!R425+'DMP-TRIAL-BAL-2025'!R425</f>
        <v>0</v>
      </c>
      <c r="Z425" s="519">
        <f>+'NF-KSF-TRIAL-BAL-2025'!S425+'RA-TRIAL-BAL-2025'!S425+'DES-TRIAL-BAL-2025'!S425+'DMP-TRIAL-BAL-2025'!S425</f>
        <v>0</v>
      </c>
      <c r="AA425" s="338">
        <f>+'NF-KSF-TRIAL-BAL-2025'!T425+'RA-TRIAL-BAL-2025'!T425+'DES-TRIAL-BAL-2025'!T425+'DMP-TRIAL-BAL-2025'!T425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14192.6</v>
      </c>
      <c r="AN425" s="957">
        <f t="shared" si="233"/>
        <v>0</v>
      </c>
      <c r="AO425" s="317">
        <f t="shared" si="236"/>
        <v>14192.6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3973.92</v>
      </c>
      <c r="R426" s="315"/>
      <c r="S426" s="27">
        <f t="shared" si="238"/>
        <v>3973.92</v>
      </c>
      <c r="T426" s="28">
        <f t="shared" si="234"/>
        <v>0</v>
      </c>
      <c r="U426" s="51"/>
      <c r="V426" s="532">
        <f>+'NF-KSF-TRIAL-BAL-2025'!O426+'RA-TRIAL-BAL-2025'!O426+'DES-TRIAL-BAL-2025'!O426+'DMP-TRIAL-BAL-2025'!O426</f>
        <v>0</v>
      </c>
      <c r="W426" s="520">
        <f>+'NF-KSF-TRIAL-BAL-2025'!P426+'RA-TRIAL-BAL-2025'!P426+'DES-TRIAL-BAL-2025'!P426+'DMP-TRIAL-BAL-2025'!P426</f>
        <v>0</v>
      </c>
      <c r="X426" s="519">
        <f>+'NF-KSF-TRIAL-BAL-2025'!Q426+'RA-TRIAL-BAL-2025'!Q426+'DES-TRIAL-BAL-2025'!Q426+'DMP-TRIAL-BAL-2025'!Q426</f>
        <v>0</v>
      </c>
      <c r="Y426" s="520">
        <f>+'NF-KSF-TRIAL-BAL-2025'!R426+'RA-TRIAL-BAL-2025'!R426+'DES-TRIAL-BAL-2025'!R426+'DMP-TRIAL-BAL-2025'!R426</f>
        <v>0</v>
      </c>
      <c r="Z426" s="519">
        <f>+'NF-KSF-TRIAL-BAL-2025'!S426+'RA-TRIAL-BAL-2025'!S426+'DES-TRIAL-BAL-2025'!S426+'DMP-TRIAL-BAL-2025'!S426</f>
        <v>0</v>
      </c>
      <c r="AA426" s="338">
        <f>+'NF-KSF-TRIAL-BAL-2025'!T426+'RA-TRIAL-BAL-2025'!T426+'DES-TRIAL-BAL-2025'!T426+'DMP-TRIAL-BAL-2025'!T426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3973.92</v>
      </c>
      <c r="AN426" s="957">
        <f t="shared" si="233"/>
        <v>0</v>
      </c>
      <c r="AO426" s="317">
        <f t="shared" si="236"/>
        <v>3973.92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+'NF-KSF-TRIAL-BAL-2025'!O427+'RA-TRIAL-BAL-2025'!O427+'DES-TRIAL-BAL-2025'!O427+'DMP-TRIAL-BAL-2025'!O427</f>
        <v>0</v>
      </c>
      <c r="W427" s="520">
        <f>+'NF-KSF-TRIAL-BAL-2025'!P427+'RA-TRIAL-BAL-2025'!P427+'DES-TRIAL-BAL-2025'!P427+'DMP-TRIAL-BAL-2025'!P427</f>
        <v>0</v>
      </c>
      <c r="X427" s="519">
        <f>+'NF-KSF-TRIAL-BAL-2025'!Q427+'RA-TRIAL-BAL-2025'!Q427+'DES-TRIAL-BAL-2025'!Q427+'DMP-TRIAL-BAL-2025'!Q427</f>
        <v>0</v>
      </c>
      <c r="Y427" s="520">
        <f>+'NF-KSF-TRIAL-BAL-2025'!R427+'RA-TRIAL-BAL-2025'!R427+'DES-TRIAL-BAL-2025'!R427+'DMP-TRIAL-BAL-2025'!R427</f>
        <v>0</v>
      </c>
      <c r="Z427" s="519">
        <f>+'NF-KSF-TRIAL-BAL-2025'!S427+'RA-TRIAL-BAL-2025'!S427+'DES-TRIAL-BAL-2025'!S427+'DMP-TRIAL-BAL-2025'!S427</f>
        <v>0</v>
      </c>
      <c r="AA427" s="338">
        <f>+'NF-KSF-TRIAL-BAL-2025'!T427+'RA-TRIAL-BAL-2025'!T427+'DES-TRIAL-BAL-2025'!T427+'DMP-TRIAL-BAL-2025'!T427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+'NF-KSF-TRIAL-BAL-2025'!O428+'RA-TRIAL-BAL-2025'!O428+'DES-TRIAL-BAL-2025'!O428+'DMP-TRIAL-BAL-2025'!O428</f>
        <v>0</v>
      </c>
      <c r="W428" s="520">
        <f>+'NF-KSF-TRIAL-BAL-2025'!P428+'RA-TRIAL-BAL-2025'!P428+'DES-TRIAL-BAL-2025'!P428+'DMP-TRIAL-BAL-2025'!P428</f>
        <v>0</v>
      </c>
      <c r="X428" s="519">
        <f>+'NF-KSF-TRIAL-BAL-2025'!Q428+'RA-TRIAL-BAL-2025'!Q428+'DES-TRIAL-BAL-2025'!Q428+'DMP-TRIAL-BAL-2025'!Q428</f>
        <v>0</v>
      </c>
      <c r="Y428" s="520">
        <f>+'NF-KSF-TRIAL-BAL-2025'!R428+'RA-TRIAL-BAL-2025'!R428+'DES-TRIAL-BAL-2025'!R428+'DMP-TRIAL-BAL-2025'!R428</f>
        <v>0</v>
      </c>
      <c r="Z428" s="519">
        <f>+'NF-KSF-TRIAL-BAL-2025'!S428+'RA-TRIAL-BAL-2025'!S428+'DES-TRIAL-BAL-2025'!S428+'DMP-TRIAL-BAL-2025'!S428</f>
        <v>0</v>
      </c>
      <c r="AA428" s="338">
        <f>+'NF-KSF-TRIAL-BAL-2025'!T428+'RA-TRIAL-BAL-2025'!T428+'DES-TRIAL-BAL-2025'!T428+'DMP-TRIAL-BAL-2025'!T428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3457.02</v>
      </c>
      <c r="R429" s="315"/>
      <c r="S429" s="27">
        <f t="shared" si="238"/>
        <v>3457.02</v>
      </c>
      <c r="T429" s="28">
        <f t="shared" si="234"/>
        <v>0</v>
      </c>
      <c r="U429" s="51"/>
      <c r="V429" s="532">
        <f>+'NF-KSF-TRIAL-BAL-2025'!O429+'RA-TRIAL-BAL-2025'!O429+'DES-TRIAL-BAL-2025'!O429+'DMP-TRIAL-BAL-2025'!O429</f>
        <v>0</v>
      </c>
      <c r="W429" s="520">
        <f>+'NF-KSF-TRIAL-BAL-2025'!P429+'RA-TRIAL-BAL-2025'!P429+'DES-TRIAL-BAL-2025'!P429+'DMP-TRIAL-BAL-2025'!P429</f>
        <v>0</v>
      </c>
      <c r="X429" s="519">
        <f>+'NF-KSF-TRIAL-BAL-2025'!Q429+'RA-TRIAL-BAL-2025'!Q429+'DES-TRIAL-BAL-2025'!Q429+'DMP-TRIAL-BAL-2025'!Q429</f>
        <v>0</v>
      </c>
      <c r="Y429" s="520">
        <f>+'NF-KSF-TRIAL-BAL-2025'!R429+'RA-TRIAL-BAL-2025'!R429+'DES-TRIAL-BAL-2025'!R429+'DMP-TRIAL-BAL-2025'!R429</f>
        <v>0</v>
      </c>
      <c r="Z429" s="519">
        <f>+'NF-KSF-TRIAL-BAL-2025'!S429+'RA-TRIAL-BAL-2025'!S429+'DES-TRIAL-BAL-2025'!S429+'DMP-TRIAL-BAL-2025'!S429</f>
        <v>0</v>
      </c>
      <c r="AA429" s="338">
        <f>+'NF-KSF-TRIAL-BAL-2025'!T429+'RA-TRIAL-BAL-2025'!T429+'DES-TRIAL-BAL-2025'!T429+'DMP-TRIAL-BAL-2025'!T429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3457.02</v>
      </c>
      <c r="AN429" s="957">
        <f t="shared" si="233"/>
        <v>0</v>
      </c>
      <c r="AO429" s="317">
        <f t="shared" si="236"/>
        <v>3457.02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+'NF-KSF-TRIAL-BAL-2025'!O430+'RA-TRIAL-BAL-2025'!O430+'DES-TRIAL-BAL-2025'!O430+'DMP-TRIAL-BAL-2025'!O430</f>
        <v>0</v>
      </c>
      <c r="W430" s="520">
        <f>+'NF-KSF-TRIAL-BAL-2025'!P430+'RA-TRIAL-BAL-2025'!P430+'DES-TRIAL-BAL-2025'!P430+'DMP-TRIAL-BAL-2025'!P430</f>
        <v>0</v>
      </c>
      <c r="X430" s="519">
        <f>+'NF-KSF-TRIAL-BAL-2025'!Q430+'RA-TRIAL-BAL-2025'!Q430+'DES-TRIAL-BAL-2025'!Q430+'DMP-TRIAL-BAL-2025'!Q430</f>
        <v>0</v>
      </c>
      <c r="Y430" s="520">
        <f>+'NF-KSF-TRIAL-BAL-2025'!R430+'RA-TRIAL-BAL-2025'!R430+'DES-TRIAL-BAL-2025'!R430+'DMP-TRIAL-BAL-2025'!R430</f>
        <v>0</v>
      </c>
      <c r="Z430" s="519">
        <f>+'NF-KSF-TRIAL-BAL-2025'!S430+'RA-TRIAL-BAL-2025'!S430+'DES-TRIAL-BAL-2025'!S430+'DMP-TRIAL-BAL-2025'!S430</f>
        <v>0</v>
      </c>
      <c r="AA430" s="338">
        <f>+'NF-KSF-TRIAL-BAL-2025'!T430+'RA-TRIAL-BAL-2025'!T430+'DES-TRIAL-BAL-2025'!T430+'DMP-TRIAL-BAL-2025'!T430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+'NF-KSF-TRIAL-BAL-2025'!O431+'RA-TRIAL-BAL-2025'!O431+'DES-TRIAL-BAL-2025'!O431+'DMP-TRIAL-BAL-2025'!O431</f>
        <v>0</v>
      </c>
      <c r="W431" s="520">
        <f>+'NF-KSF-TRIAL-BAL-2025'!P431+'RA-TRIAL-BAL-2025'!P431+'DES-TRIAL-BAL-2025'!P431+'DMP-TRIAL-BAL-2025'!P431</f>
        <v>0</v>
      </c>
      <c r="X431" s="519">
        <f>+'NF-KSF-TRIAL-BAL-2025'!Q431+'RA-TRIAL-BAL-2025'!Q431+'DES-TRIAL-BAL-2025'!Q431+'DMP-TRIAL-BAL-2025'!Q431</f>
        <v>0</v>
      </c>
      <c r="Y431" s="520">
        <f>+'NF-KSF-TRIAL-BAL-2025'!R431+'RA-TRIAL-BAL-2025'!R431+'DES-TRIAL-BAL-2025'!R431+'DMP-TRIAL-BAL-2025'!R431</f>
        <v>0</v>
      </c>
      <c r="Z431" s="519">
        <f>+'NF-KSF-TRIAL-BAL-2025'!S431+'RA-TRIAL-BAL-2025'!S431+'DES-TRIAL-BAL-2025'!S431+'DMP-TRIAL-BAL-2025'!S431</f>
        <v>0</v>
      </c>
      <c r="AA431" s="338">
        <f>+'NF-KSF-TRIAL-BAL-2025'!T431+'RA-TRIAL-BAL-2025'!T431+'DES-TRIAL-BAL-2025'!T431+'DMP-TRIAL-BAL-2025'!T431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+'NF-KSF-TRIAL-BAL-2025'!O432+'RA-TRIAL-BAL-2025'!O432+'DES-TRIAL-BAL-2025'!O432+'DMP-TRIAL-BAL-2025'!O432</f>
        <v>0</v>
      </c>
      <c r="W432" s="520">
        <f>+'NF-KSF-TRIAL-BAL-2025'!P432+'RA-TRIAL-BAL-2025'!P432+'DES-TRIAL-BAL-2025'!P432+'DMP-TRIAL-BAL-2025'!P432</f>
        <v>0</v>
      </c>
      <c r="X432" s="519">
        <f>+'NF-KSF-TRIAL-BAL-2025'!Q432+'RA-TRIAL-BAL-2025'!Q432+'DES-TRIAL-BAL-2025'!Q432+'DMP-TRIAL-BAL-2025'!Q432</f>
        <v>0</v>
      </c>
      <c r="Y432" s="520">
        <f>+'NF-KSF-TRIAL-BAL-2025'!R432+'RA-TRIAL-BAL-2025'!R432+'DES-TRIAL-BAL-2025'!R432+'DMP-TRIAL-BAL-2025'!R432</f>
        <v>0</v>
      </c>
      <c r="Z432" s="519">
        <f>+'NF-KSF-TRIAL-BAL-2025'!S432+'RA-TRIAL-BAL-2025'!S432+'DES-TRIAL-BAL-2025'!S432+'DMP-TRIAL-BAL-2025'!S432</f>
        <v>0</v>
      </c>
      <c r="AA432" s="338">
        <f>+'NF-KSF-TRIAL-BAL-2025'!T432+'RA-TRIAL-BAL-2025'!T432+'DES-TRIAL-BAL-2025'!T432+'DMP-TRIAL-BAL-2025'!T432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+'NF-KSF-TRIAL-BAL-2025'!O433+'RA-TRIAL-BAL-2025'!O433+'DES-TRIAL-BAL-2025'!O433+'DMP-TRIAL-BAL-2025'!O433</f>
        <v>0</v>
      </c>
      <c r="W433" s="520">
        <f>+'NF-KSF-TRIAL-BAL-2025'!P433+'RA-TRIAL-BAL-2025'!P433+'DES-TRIAL-BAL-2025'!P433+'DMP-TRIAL-BAL-2025'!P433</f>
        <v>0</v>
      </c>
      <c r="X433" s="519">
        <f>+'NF-KSF-TRIAL-BAL-2025'!Q433+'RA-TRIAL-BAL-2025'!Q433+'DES-TRIAL-BAL-2025'!Q433+'DMP-TRIAL-BAL-2025'!Q433</f>
        <v>0</v>
      </c>
      <c r="Y433" s="520">
        <f>+'NF-KSF-TRIAL-BAL-2025'!R433+'RA-TRIAL-BAL-2025'!R433+'DES-TRIAL-BAL-2025'!R433+'DMP-TRIAL-BAL-2025'!R433</f>
        <v>0</v>
      </c>
      <c r="Z433" s="519">
        <f>+'NF-KSF-TRIAL-BAL-2025'!S433+'RA-TRIAL-BAL-2025'!S433+'DES-TRIAL-BAL-2025'!S433+'DMP-TRIAL-BAL-2025'!S433</f>
        <v>0</v>
      </c>
      <c r="AA433" s="338">
        <f>+'NF-KSF-TRIAL-BAL-2025'!T433+'RA-TRIAL-BAL-2025'!T433+'DES-TRIAL-BAL-2025'!T433+'DMP-TRIAL-BAL-2025'!T433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+'NF-KSF-TRIAL-BAL-2025'!O434+'RA-TRIAL-BAL-2025'!O434+'DES-TRIAL-BAL-2025'!O434+'DMP-TRIAL-BAL-2025'!O434</f>
        <v>0</v>
      </c>
      <c r="W434" s="520">
        <f>+'NF-KSF-TRIAL-BAL-2025'!P434+'RA-TRIAL-BAL-2025'!P434+'DES-TRIAL-BAL-2025'!P434+'DMP-TRIAL-BAL-2025'!P434</f>
        <v>0</v>
      </c>
      <c r="X434" s="519">
        <f>+'NF-KSF-TRIAL-BAL-2025'!Q434+'RA-TRIAL-BAL-2025'!Q434+'DES-TRIAL-BAL-2025'!Q434+'DMP-TRIAL-BAL-2025'!Q434</f>
        <v>0</v>
      </c>
      <c r="Y434" s="520">
        <f>+'NF-KSF-TRIAL-BAL-2025'!R434+'RA-TRIAL-BAL-2025'!R434+'DES-TRIAL-BAL-2025'!R434+'DMP-TRIAL-BAL-2025'!R434</f>
        <v>0</v>
      </c>
      <c r="Z434" s="519">
        <f>+'NF-KSF-TRIAL-BAL-2025'!S434+'RA-TRIAL-BAL-2025'!S434+'DES-TRIAL-BAL-2025'!S434+'DMP-TRIAL-BAL-2025'!S434</f>
        <v>0</v>
      </c>
      <c r="AA434" s="338">
        <f>+'NF-KSF-TRIAL-BAL-2025'!T434+'RA-TRIAL-BAL-2025'!T434+'DES-TRIAL-BAL-2025'!T434+'DMP-TRIAL-BAL-2025'!T434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+'NF-KSF-TRIAL-BAL-2025'!O435+'RA-TRIAL-BAL-2025'!O435+'DES-TRIAL-BAL-2025'!O435+'DMP-TRIAL-BAL-2025'!O435</f>
        <v>0</v>
      </c>
      <c r="W435" s="520">
        <f>+'NF-KSF-TRIAL-BAL-2025'!P435+'RA-TRIAL-BAL-2025'!P435+'DES-TRIAL-BAL-2025'!P435+'DMP-TRIAL-BAL-2025'!P435</f>
        <v>0</v>
      </c>
      <c r="X435" s="519">
        <f>+'NF-KSF-TRIAL-BAL-2025'!Q435+'RA-TRIAL-BAL-2025'!Q435+'DES-TRIAL-BAL-2025'!Q435+'DMP-TRIAL-BAL-2025'!Q435</f>
        <v>0</v>
      </c>
      <c r="Y435" s="520">
        <f>+'NF-KSF-TRIAL-BAL-2025'!R435+'RA-TRIAL-BAL-2025'!R435+'DES-TRIAL-BAL-2025'!R435+'DMP-TRIAL-BAL-2025'!R435</f>
        <v>0</v>
      </c>
      <c r="Z435" s="519">
        <f>+'NF-KSF-TRIAL-BAL-2025'!S435+'RA-TRIAL-BAL-2025'!S435+'DES-TRIAL-BAL-2025'!S435+'DMP-TRIAL-BAL-2025'!S435</f>
        <v>0</v>
      </c>
      <c r="AA435" s="338">
        <f>+'NF-KSF-TRIAL-BAL-2025'!T435+'RA-TRIAL-BAL-2025'!T435+'DES-TRIAL-BAL-2025'!T435+'DMP-TRIAL-BAL-2025'!T435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+'NF-KSF-TRIAL-BAL-2025'!O436+'RA-TRIAL-BAL-2025'!O436+'DES-TRIAL-BAL-2025'!O436+'DMP-TRIAL-BAL-2025'!O436</f>
        <v>0</v>
      </c>
      <c r="W436" s="520">
        <f>+'NF-KSF-TRIAL-BAL-2025'!P436+'RA-TRIAL-BAL-2025'!P436+'DES-TRIAL-BAL-2025'!P436+'DMP-TRIAL-BAL-2025'!P436</f>
        <v>0</v>
      </c>
      <c r="X436" s="519">
        <f>+'NF-KSF-TRIAL-BAL-2025'!Q436+'RA-TRIAL-BAL-2025'!Q436+'DES-TRIAL-BAL-2025'!Q436+'DMP-TRIAL-BAL-2025'!Q436</f>
        <v>0</v>
      </c>
      <c r="Y436" s="520">
        <f>+'NF-KSF-TRIAL-BAL-2025'!R436+'RA-TRIAL-BAL-2025'!R436+'DES-TRIAL-BAL-2025'!R436+'DMP-TRIAL-BAL-2025'!R436</f>
        <v>0</v>
      </c>
      <c r="Z436" s="519">
        <f>+'NF-KSF-TRIAL-BAL-2025'!S436+'RA-TRIAL-BAL-2025'!S436+'DES-TRIAL-BAL-2025'!S436+'DMP-TRIAL-BAL-2025'!S436</f>
        <v>0</v>
      </c>
      <c r="AA436" s="338">
        <f>+'NF-KSF-TRIAL-BAL-2025'!T436+'RA-TRIAL-BAL-2025'!T436+'DES-TRIAL-BAL-2025'!T436+'DMP-TRIAL-BAL-2025'!T436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941076.66</v>
      </c>
      <c r="R437" s="315"/>
      <c r="S437" s="27">
        <f t="shared" si="238"/>
        <v>941076.66</v>
      </c>
      <c r="T437" s="28">
        <f t="shared" si="234"/>
        <v>0</v>
      </c>
      <c r="U437" s="51"/>
      <c r="V437" s="532">
        <f>+'NF-KSF-TRIAL-BAL-2025'!O437+'RA-TRIAL-BAL-2025'!O437+'DES-TRIAL-BAL-2025'!O437+'DMP-TRIAL-BAL-2025'!O437</f>
        <v>0</v>
      </c>
      <c r="W437" s="520">
        <f>+'NF-KSF-TRIAL-BAL-2025'!P437+'RA-TRIAL-BAL-2025'!P437+'DES-TRIAL-BAL-2025'!P437+'DMP-TRIAL-BAL-2025'!P437</f>
        <v>0</v>
      </c>
      <c r="X437" s="519">
        <f>+'NF-KSF-TRIAL-BAL-2025'!Q437+'RA-TRIAL-BAL-2025'!Q437+'DES-TRIAL-BAL-2025'!Q437+'DMP-TRIAL-BAL-2025'!Q437</f>
        <v>0</v>
      </c>
      <c r="Y437" s="520">
        <f>+'NF-KSF-TRIAL-BAL-2025'!R437+'RA-TRIAL-BAL-2025'!R437+'DES-TRIAL-BAL-2025'!R437+'DMP-TRIAL-BAL-2025'!R437</f>
        <v>0</v>
      </c>
      <c r="Z437" s="519">
        <f>+'NF-KSF-TRIAL-BAL-2025'!S437+'RA-TRIAL-BAL-2025'!S437+'DES-TRIAL-BAL-2025'!S437+'DMP-TRIAL-BAL-2025'!S437</f>
        <v>0</v>
      </c>
      <c r="AA437" s="338">
        <f>+'NF-KSF-TRIAL-BAL-2025'!T437+'RA-TRIAL-BAL-2025'!T437+'DES-TRIAL-BAL-2025'!T437+'DMP-TRIAL-BAL-2025'!T437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941076.66</v>
      </c>
      <c r="AN437" s="957">
        <f t="shared" si="233"/>
        <v>0</v>
      </c>
      <c r="AO437" s="317">
        <f t="shared" si="236"/>
        <v>941076.66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4814153.01</v>
      </c>
      <c r="R438" s="315"/>
      <c r="S438" s="27">
        <f t="shared" si="238"/>
        <v>4814153.01</v>
      </c>
      <c r="T438" s="28">
        <f t="shared" si="234"/>
        <v>0</v>
      </c>
      <c r="U438" s="51"/>
      <c r="V438" s="532">
        <f>+'NF-KSF-TRIAL-BAL-2025'!O438+'RA-TRIAL-BAL-2025'!O438+'DES-TRIAL-BAL-2025'!O438+'DMP-TRIAL-BAL-2025'!O438</f>
        <v>0</v>
      </c>
      <c r="W438" s="520">
        <f>+'NF-KSF-TRIAL-BAL-2025'!P438+'RA-TRIAL-BAL-2025'!P438+'DES-TRIAL-BAL-2025'!P438+'DMP-TRIAL-BAL-2025'!P438</f>
        <v>0</v>
      </c>
      <c r="X438" s="519">
        <f>+'NF-KSF-TRIAL-BAL-2025'!Q438+'RA-TRIAL-BAL-2025'!Q438+'DES-TRIAL-BAL-2025'!Q438+'DMP-TRIAL-BAL-2025'!Q438</f>
        <v>2177790.64</v>
      </c>
      <c r="Y438" s="520">
        <f>+'NF-KSF-TRIAL-BAL-2025'!R438+'RA-TRIAL-BAL-2025'!R438+'DES-TRIAL-BAL-2025'!R438+'DMP-TRIAL-BAL-2025'!R438</f>
        <v>0</v>
      </c>
      <c r="Z438" s="519">
        <f>+'NF-KSF-TRIAL-BAL-2025'!S438+'RA-TRIAL-BAL-2025'!S438+'DES-TRIAL-BAL-2025'!S438+'DMP-TRIAL-BAL-2025'!S438</f>
        <v>2177790.64</v>
      </c>
      <c r="AA438" s="338">
        <f>+'NF-KSF-TRIAL-BAL-2025'!T438+'RA-TRIAL-BAL-2025'!T438+'DES-TRIAL-BAL-2025'!T438+'DMP-TRIAL-BAL-2025'!T438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6991943.6500000004</v>
      </c>
      <c r="AN438" s="957">
        <f t="shared" si="233"/>
        <v>0</v>
      </c>
      <c r="AO438" s="317">
        <f t="shared" si="236"/>
        <v>6991943.6500000004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+'NF-KSF-TRIAL-BAL-2025'!O439+'RA-TRIAL-BAL-2025'!O439+'DES-TRIAL-BAL-2025'!O439+'DMP-TRIAL-BAL-2025'!O439</f>
        <v>0</v>
      </c>
      <c r="W439" s="520">
        <f>+'NF-KSF-TRIAL-BAL-2025'!P439+'RA-TRIAL-BAL-2025'!P439+'DES-TRIAL-BAL-2025'!P439+'DMP-TRIAL-BAL-2025'!P439</f>
        <v>0</v>
      </c>
      <c r="X439" s="519">
        <f>+'NF-KSF-TRIAL-BAL-2025'!Q439+'RA-TRIAL-BAL-2025'!Q439+'DES-TRIAL-BAL-2025'!Q439+'DMP-TRIAL-BAL-2025'!Q439</f>
        <v>0</v>
      </c>
      <c r="Y439" s="520">
        <f>+'NF-KSF-TRIAL-BAL-2025'!R439+'RA-TRIAL-BAL-2025'!R439+'DES-TRIAL-BAL-2025'!R439+'DMP-TRIAL-BAL-2025'!R439</f>
        <v>0</v>
      </c>
      <c r="Z439" s="519">
        <f>+'NF-KSF-TRIAL-BAL-2025'!S439+'RA-TRIAL-BAL-2025'!S439+'DES-TRIAL-BAL-2025'!S439+'DMP-TRIAL-BAL-2025'!S439</f>
        <v>0</v>
      </c>
      <c r="AA439" s="338">
        <f>+'NF-KSF-TRIAL-BAL-2025'!T439+'RA-TRIAL-BAL-2025'!T439+'DES-TRIAL-BAL-2025'!T439+'DMP-TRIAL-BAL-2025'!T439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+'NF-KSF-TRIAL-BAL-2025'!O440+'RA-TRIAL-BAL-2025'!O440+'DES-TRIAL-BAL-2025'!O440+'DMP-TRIAL-BAL-2025'!O440</f>
        <v>0</v>
      </c>
      <c r="W440" s="520">
        <f>+'NF-KSF-TRIAL-BAL-2025'!P440+'RA-TRIAL-BAL-2025'!P440+'DES-TRIAL-BAL-2025'!P440+'DMP-TRIAL-BAL-2025'!P440</f>
        <v>0</v>
      </c>
      <c r="X440" s="519">
        <f>+'NF-KSF-TRIAL-BAL-2025'!Q440+'RA-TRIAL-BAL-2025'!Q440+'DES-TRIAL-BAL-2025'!Q440+'DMP-TRIAL-BAL-2025'!Q440</f>
        <v>0</v>
      </c>
      <c r="Y440" s="520">
        <f>+'NF-KSF-TRIAL-BAL-2025'!R440+'RA-TRIAL-BAL-2025'!R440+'DES-TRIAL-BAL-2025'!R440+'DMP-TRIAL-BAL-2025'!R440</f>
        <v>0</v>
      </c>
      <c r="Z440" s="519">
        <f>+'NF-KSF-TRIAL-BAL-2025'!S440+'RA-TRIAL-BAL-2025'!S440+'DES-TRIAL-BAL-2025'!S440+'DMP-TRIAL-BAL-2025'!S440</f>
        <v>0</v>
      </c>
      <c r="AA440" s="338">
        <f>+'NF-KSF-TRIAL-BAL-2025'!T440+'RA-TRIAL-BAL-2025'!T440+'DES-TRIAL-BAL-2025'!T440+'DMP-TRIAL-BAL-2025'!T440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+'NF-KSF-TRIAL-BAL-2025'!O441+'RA-TRIAL-BAL-2025'!O441+'DES-TRIAL-BAL-2025'!O441+'DMP-TRIAL-BAL-2025'!O441</f>
        <v>0</v>
      </c>
      <c r="W441" s="520">
        <f>+'NF-KSF-TRIAL-BAL-2025'!P441+'RA-TRIAL-BAL-2025'!P441+'DES-TRIAL-BAL-2025'!P441+'DMP-TRIAL-BAL-2025'!P441</f>
        <v>0</v>
      </c>
      <c r="X441" s="519">
        <f>+'NF-KSF-TRIAL-BAL-2025'!Q441+'RA-TRIAL-BAL-2025'!Q441+'DES-TRIAL-BAL-2025'!Q441+'DMP-TRIAL-BAL-2025'!Q441</f>
        <v>0</v>
      </c>
      <c r="Y441" s="520">
        <f>+'NF-KSF-TRIAL-BAL-2025'!R441+'RA-TRIAL-BAL-2025'!R441+'DES-TRIAL-BAL-2025'!R441+'DMP-TRIAL-BAL-2025'!R441</f>
        <v>0</v>
      </c>
      <c r="Z441" s="519">
        <f>+'NF-KSF-TRIAL-BAL-2025'!S441+'RA-TRIAL-BAL-2025'!S441+'DES-TRIAL-BAL-2025'!S441+'DMP-TRIAL-BAL-2025'!S441</f>
        <v>0</v>
      </c>
      <c r="AA441" s="338">
        <f>+'NF-KSF-TRIAL-BAL-2025'!T441+'RA-TRIAL-BAL-2025'!T441+'DES-TRIAL-BAL-2025'!T441+'DMP-TRIAL-BAL-2025'!T441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+'NF-KSF-TRIAL-BAL-2025'!O442+'RA-TRIAL-BAL-2025'!O442+'DES-TRIAL-BAL-2025'!O442+'DMP-TRIAL-BAL-2025'!O442</f>
        <v>0</v>
      </c>
      <c r="W442" s="520">
        <f>+'NF-KSF-TRIAL-BAL-2025'!P442+'RA-TRIAL-BAL-2025'!P442+'DES-TRIAL-BAL-2025'!P442+'DMP-TRIAL-BAL-2025'!P442</f>
        <v>0</v>
      </c>
      <c r="X442" s="519">
        <f>+'NF-KSF-TRIAL-BAL-2025'!Q442+'RA-TRIAL-BAL-2025'!Q442+'DES-TRIAL-BAL-2025'!Q442+'DMP-TRIAL-BAL-2025'!Q442</f>
        <v>0</v>
      </c>
      <c r="Y442" s="520">
        <f>+'NF-KSF-TRIAL-BAL-2025'!R442+'RA-TRIAL-BAL-2025'!R442+'DES-TRIAL-BAL-2025'!R442+'DMP-TRIAL-BAL-2025'!R442</f>
        <v>0</v>
      </c>
      <c r="Z442" s="519">
        <f>+'NF-KSF-TRIAL-BAL-2025'!S442+'RA-TRIAL-BAL-2025'!S442+'DES-TRIAL-BAL-2025'!S442+'DMP-TRIAL-BAL-2025'!S442</f>
        <v>0</v>
      </c>
      <c r="AA442" s="338">
        <f>+'NF-KSF-TRIAL-BAL-2025'!T442+'RA-TRIAL-BAL-2025'!T442+'DES-TRIAL-BAL-2025'!T442+'DMP-TRIAL-BAL-2025'!T442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+'NF-KSF-TRIAL-BAL-2025'!O443+'RA-TRIAL-BAL-2025'!O443+'DES-TRIAL-BAL-2025'!O443+'DMP-TRIAL-BAL-2025'!O443</f>
        <v>0</v>
      </c>
      <c r="W443" s="520">
        <f>+'NF-KSF-TRIAL-BAL-2025'!P443+'RA-TRIAL-BAL-2025'!P443+'DES-TRIAL-BAL-2025'!P443+'DMP-TRIAL-BAL-2025'!P443</f>
        <v>0</v>
      </c>
      <c r="X443" s="519">
        <f>+'NF-KSF-TRIAL-BAL-2025'!Q443+'RA-TRIAL-BAL-2025'!Q443+'DES-TRIAL-BAL-2025'!Q443+'DMP-TRIAL-BAL-2025'!Q443</f>
        <v>0</v>
      </c>
      <c r="Y443" s="520">
        <f>+'NF-KSF-TRIAL-BAL-2025'!R443+'RA-TRIAL-BAL-2025'!R443+'DES-TRIAL-BAL-2025'!R443+'DMP-TRIAL-BAL-2025'!R443</f>
        <v>0</v>
      </c>
      <c r="Z443" s="519">
        <f>+'NF-KSF-TRIAL-BAL-2025'!S443+'RA-TRIAL-BAL-2025'!S443+'DES-TRIAL-BAL-2025'!S443+'DMP-TRIAL-BAL-2025'!S443</f>
        <v>0</v>
      </c>
      <c r="AA443" s="338">
        <f>+'NF-KSF-TRIAL-BAL-2025'!T443+'RA-TRIAL-BAL-2025'!T443+'DES-TRIAL-BAL-2025'!T443+'DMP-TRIAL-BAL-2025'!T443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+'NF-KSF-TRIAL-BAL-2025'!O444+'RA-TRIAL-BAL-2025'!O444+'DES-TRIAL-BAL-2025'!O444+'DMP-TRIAL-BAL-2025'!O444</f>
        <v>0</v>
      </c>
      <c r="W444" s="520">
        <f>+'NF-KSF-TRIAL-BAL-2025'!P444+'RA-TRIAL-BAL-2025'!P444+'DES-TRIAL-BAL-2025'!P444+'DMP-TRIAL-BAL-2025'!P444</f>
        <v>0</v>
      </c>
      <c r="X444" s="519">
        <f>+'NF-KSF-TRIAL-BAL-2025'!Q444+'RA-TRIAL-BAL-2025'!Q444+'DES-TRIAL-BAL-2025'!Q444+'DMP-TRIAL-BAL-2025'!Q444</f>
        <v>0</v>
      </c>
      <c r="Y444" s="520">
        <f>+'NF-KSF-TRIAL-BAL-2025'!R444+'RA-TRIAL-BAL-2025'!R444+'DES-TRIAL-BAL-2025'!R444+'DMP-TRIAL-BAL-2025'!R444</f>
        <v>0</v>
      </c>
      <c r="Z444" s="519">
        <f>+'NF-KSF-TRIAL-BAL-2025'!S444+'RA-TRIAL-BAL-2025'!S444+'DES-TRIAL-BAL-2025'!S444+'DMP-TRIAL-BAL-2025'!S444</f>
        <v>0</v>
      </c>
      <c r="AA444" s="338">
        <f>+'NF-KSF-TRIAL-BAL-2025'!T444+'RA-TRIAL-BAL-2025'!T444+'DES-TRIAL-BAL-2025'!T444+'DMP-TRIAL-BAL-2025'!T444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+'NF-KSF-TRIAL-BAL-2025'!O445+'RA-TRIAL-BAL-2025'!O445+'DES-TRIAL-BAL-2025'!O445+'DMP-TRIAL-BAL-2025'!O445</f>
        <v>0</v>
      </c>
      <c r="W445" s="520">
        <f>+'NF-KSF-TRIAL-BAL-2025'!P445+'RA-TRIAL-BAL-2025'!P445+'DES-TRIAL-BAL-2025'!P445+'DMP-TRIAL-BAL-2025'!P445</f>
        <v>0</v>
      </c>
      <c r="X445" s="519">
        <f>+'NF-KSF-TRIAL-BAL-2025'!Q445+'RA-TRIAL-BAL-2025'!Q445+'DES-TRIAL-BAL-2025'!Q445+'DMP-TRIAL-BAL-2025'!Q445</f>
        <v>0</v>
      </c>
      <c r="Y445" s="520">
        <f>+'NF-KSF-TRIAL-BAL-2025'!R445+'RA-TRIAL-BAL-2025'!R445+'DES-TRIAL-BAL-2025'!R445+'DMP-TRIAL-BAL-2025'!R445</f>
        <v>0</v>
      </c>
      <c r="Z445" s="519">
        <f>+'NF-KSF-TRIAL-BAL-2025'!S445+'RA-TRIAL-BAL-2025'!S445+'DES-TRIAL-BAL-2025'!S445+'DMP-TRIAL-BAL-2025'!S445</f>
        <v>0</v>
      </c>
      <c r="AA445" s="338">
        <f>+'NF-KSF-TRIAL-BAL-2025'!T445+'RA-TRIAL-BAL-2025'!T445+'DES-TRIAL-BAL-2025'!T445+'DMP-TRIAL-BAL-2025'!T445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+'NF-KSF-TRIAL-BAL-2025'!O446+'RA-TRIAL-BAL-2025'!O446+'DES-TRIAL-BAL-2025'!O446+'DMP-TRIAL-BAL-2025'!O446</f>
        <v>0</v>
      </c>
      <c r="W446" s="520">
        <f>+'NF-KSF-TRIAL-BAL-2025'!P446+'RA-TRIAL-BAL-2025'!P446+'DES-TRIAL-BAL-2025'!P446+'DMP-TRIAL-BAL-2025'!P446</f>
        <v>0</v>
      </c>
      <c r="X446" s="519">
        <f>+'NF-KSF-TRIAL-BAL-2025'!Q446+'RA-TRIAL-BAL-2025'!Q446+'DES-TRIAL-BAL-2025'!Q446+'DMP-TRIAL-BAL-2025'!Q446</f>
        <v>0</v>
      </c>
      <c r="Y446" s="520">
        <f>+'NF-KSF-TRIAL-BAL-2025'!R446+'RA-TRIAL-BAL-2025'!R446+'DES-TRIAL-BAL-2025'!R446+'DMP-TRIAL-BAL-2025'!R446</f>
        <v>0</v>
      </c>
      <c r="Z446" s="519">
        <f>+'NF-KSF-TRIAL-BAL-2025'!S446+'RA-TRIAL-BAL-2025'!S446+'DES-TRIAL-BAL-2025'!S446+'DMP-TRIAL-BAL-2025'!S446</f>
        <v>0</v>
      </c>
      <c r="AA446" s="338">
        <f>+'NF-KSF-TRIAL-BAL-2025'!T446+'RA-TRIAL-BAL-2025'!T446+'DES-TRIAL-BAL-2025'!T446+'DMP-TRIAL-BAL-2025'!T446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9922.6299999999992</v>
      </c>
      <c r="R447" s="315"/>
      <c r="S447" s="27">
        <f>+IF(ABS(+O447+Q447)&gt;=ABS(P447+R447),+O447-P447+Q447-R447,0)</f>
        <v>9922.6299999999992</v>
      </c>
      <c r="T447" s="28">
        <f>+IF(ABS(+O447+Q447)&lt;=ABS(P447+R447),-O447+P447-Q447+R447,0)</f>
        <v>0</v>
      </c>
      <c r="U447" s="51"/>
      <c r="V447" s="532">
        <f>+'NF-KSF-TRIAL-BAL-2025'!O447+'RA-TRIAL-BAL-2025'!O447+'DES-TRIAL-BAL-2025'!O447+'DMP-TRIAL-BAL-2025'!O447</f>
        <v>0</v>
      </c>
      <c r="W447" s="520">
        <f>+'NF-KSF-TRIAL-BAL-2025'!P447+'RA-TRIAL-BAL-2025'!P447+'DES-TRIAL-BAL-2025'!P447+'DMP-TRIAL-BAL-2025'!P447</f>
        <v>0</v>
      </c>
      <c r="X447" s="519">
        <f>+'NF-KSF-TRIAL-BAL-2025'!Q447+'RA-TRIAL-BAL-2025'!Q447+'DES-TRIAL-BAL-2025'!Q447+'DMP-TRIAL-BAL-2025'!Q447</f>
        <v>0</v>
      </c>
      <c r="Y447" s="520">
        <f>+'NF-KSF-TRIAL-BAL-2025'!R447+'RA-TRIAL-BAL-2025'!R447+'DES-TRIAL-BAL-2025'!R447+'DMP-TRIAL-BAL-2025'!R447</f>
        <v>0</v>
      </c>
      <c r="Z447" s="519">
        <f>+'NF-KSF-TRIAL-BAL-2025'!S447+'RA-TRIAL-BAL-2025'!S447+'DES-TRIAL-BAL-2025'!S447+'DMP-TRIAL-BAL-2025'!S447</f>
        <v>0</v>
      </c>
      <c r="AA447" s="338">
        <f>+'NF-KSF-TRIAL-BAL-2025'!T447+'RA-TRIAL-BAL-2025'!T447+'DES-TRIAL-BAL-2025'!T447+'DMP-TRIAL-BAL-2025'!T447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9922.6299999999992</v>
      </c>
      <c r="AN447" s="957">
        <f>+ROUND(+R447+Y447+AF447,2)</f>
        <v>0</v>
      </c>
      <c r="AO447" s="317">
        <f t="shared" si="236"/>
        <v>9922.6299999999992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122466.5</v>
      </c>
      <c r="R448" s="315">
        <v>4152.16</v>
      </c>
      <c r="S448" s="27">
        <f t="shared" si="238"/>
        <v>118314.34</v>
      </c>
      <c r="T448" s="28">
        <f t="shared" si="234"/>
        <v>0</v>
      </c>
      <c r="U448" s="51"/>
      <c r="V448" s="532">
        <f>+'NF-KSF-TRIAL-BAL-2025'!O448+'RA-TRIAL-BAL-2025'!O448+'DES-TRIAL-BAL-2025'!O448+'DMP-TRIAL-BAL-2025'!O448</f>
        <v>0</v>
      </c>
      <c r="W448" s="520">
        <f>+'NF-KSF-TRIAL-BAL-2025'!P448+'RA-TRIAL-BAL-2025'!P448+'DES-TRIAL-BAL-2025'!P448+'DMP-TRIAL-BAL-2025'!P448</f>
        <v>0</v>
      </c>
      <c r="X448" s="519">
        <f>+'NF-KSF-TRIAL-BAL-2025'!Q448+'RA-TRIAL-BAL-2025'!Q448+'DES-TRIAL-BAL-2025'!Q448+'DMP-TRIAL-BAL-2025'!Q448</f>
        <v>0</v>
      </c>
      <c r="Y448" s="520">
        <f>+'NF-KSF-TRIAL-BAL-2025'!R448+'RA-TRIAL-BAL-2025'!R448+'DES-TRIAL-BAL-2025'!R448+'DMP-TRIAL-BAL-2025'!R448</f>
        <v>0</v>
      </c>
      <c r="Z448" s="519">
        <f>+'NF-KSF-TRIAL-BAL-2025'!S448+'RA-TRIAL-BAL-2025'!S448+'DES-TRIAL-BAL-2025'!S448+'DMP-TRIAL-BAL-2025'!S448</f>
        <v>0</v>
      </c>
      <c r="AA448" s="338">
        <f>+'NF-KSF-TRIAL-BAL-2025'!T448+'RA-TRIAL-BAL-2025'!T448+'DES-TRIAL-BAL-2025'!T448+'DMP-TRIAL-BAL-2025'!T448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122466.5</v>
      </c>
      <c r="AN448" s="957">
        <f t="shared" si="233"/>
        <v>4152.16</v>
      </c>
      <c r="AO448" s="317">
        <f t="shared" si="236"/>
        <v>118314.34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+'NF-KSF-TRIAL-BAL-2025'!O449+'RA-TRIAL-BAL-2025'!O449+'DES-TRIAL-BAL-2025'!O449+'DMP-TRIAL-BAL-2025'!O449</f>
        <v>0</v>
      </c>
      <c r="W449" s="520">
        <f>+'NF-KSF-TRIAL-BAL-2025'!P449+'RA-TRIAL-BAL-2025'!P449+'DES-TRIAL-BAL-2025'!P449+'DMP-TRIAL-BAL-2025'!P449</f>
        <v>0</v>
      </c>
      <c r="X449" s="519">
        <f>+'NF-KSF-TRIAL-BAL-2025'!Q449+'RA-TRIAL-BAL-2025'!Q449+'DES-TRIAL-BAL-2025'!Q449+'DMP-TRIAL-BAL-2025'!Q449</f>
        <v>0</v>
      </c>
      <c r="Y449" s="520">
        <f>+'NF-KSF-TRIAL-BAL-2025'!R449+'RA-TRIAL-BAL-2025'!R449+'DES-TRIAL-BAL-2025'!R449+'DMP-TRIAL-BAL-2025'!R449</f>
        <v>0</v>
      </c>
      <c r="Z449" s="519">
        <f>+'NF-KSF-TRIAL-BAL-2025'!S449+'RA-TRIAL-BAL-2025'!S449+'DES-TRIAL-BAL-2025'!S449+'DMP-TRIAL-BAL-2025'!S449</f>
        <v>0</v>
      </c>
      <c r="AA449" s="338">
        <f>+'NF-KSF-TRIAL-BAL-2025'!T449+'RA-TRIAL-BAL-2025'!T449+'DES-TRIAL-BAL-2025'!T449+'DMP-TRIAL-BAL-2025'!T449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32216.22</v>
      </c>
      <c r="R450" s="315"/>
      <c r="S450" s="27">
        <f t="shared" si="238"/>
        <v>32216.22</v>
      </c>
      <c r="T450" s="28">
        <f t="shared" si="234"/>
        <v>0</v>
      </c>
      <c r="U450" s="51"/>
      <c r="V450" s="532">
        <f>+'NF-KSF-TRIAL-BAL-2025'!O450+'RA-TRIAL-BAL-2025'!O450+'DES-TRIAL-BAL-2025'!O450+'DMP-TRIAL-BAL-2025'!O450</f>
        <v>0</v>
      </c>
      <c r="W450" s="520">
        <f>+'NF-KSF-TRIAL-BAL-2025'!P450+'RA-TRIAL-BAL-2025'!P450+'DES-TRIAL-BAL-2025'!P450+'DMP-TRIAL-BAL-2025'!P450</f>
        <v>0</v>
      </c>
      <c r="X450" s="519">
        <f>+'NF-KSF-TRIAL-BAL-2025'!Q450+'RA-TRIAL-BAL-2025'!Q450+'DES-TRIAL-BAL-2025'!Q450+'DMP-TRIAL-BAL-2025'!Q450</f>
        <v>0</v>
      </c>
      <c r="Y450" s="520">
        <f>+'NF-KSF-TRIAL-BAL-2025'!R450+'RA-TRIAL-BAL-2025'!R450+'DES-TRIAL-BAL-2025'!R450+'DMP-TRIAL-BAL-2025'!R450</f>
        <v>0</v>
      </c>
      <c r="Z450" s="519">
        <f>+'NF-KSF-TRIAL-BAL-2025'!S450+'RA-TRIAL-BAL-2025'!S450+'DES-TRIAL-BAL-2025'!S450+'DMP-TRIAL-BAL-2025'!S450</f>
        <v>0</v>
      </c>
      <c r="AA450" s="338">
        <f>+'NF-KSF-TRIAL-BAL-2025'!T450+'RA-TRIAL-BAL-2025'!T450+'DES-TRIAL-BAL-2025'!T450+'DMP-TRIAL-BAL-2025'!T450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32216.22</v>
      </c>
      <c r="AN450" s="957">
        <f t="shared" si="233"/>
        <v>0</v>
      </c>
      <c r="AO450" s="317">
        <f t="shared" si="236"/>
        <v>32216.22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+'NF-KSF-TRIAL-BAL-2025'!O451+'RA-TRIAL-BAL-2025'!O451+'DES-TRIAL-BAL-2025'!O451+'DMP-TRIAL-BAL-2025'!O451</f>
        <v>0</v>
      </c>
      <c r="W451" s="520">
        <f>+'NF-KSF-TRIAL-BAL-2025'!P451+'RA-TRIAL-BAL-2025'!P451+'DES-TRIAL-BAL-2025'!P451+'DMP-TRIAL-BAL-2025'!P451</f>
        <v>0</v>
      </c>
      <c r="X451" s="519">
        <f>+'NF-KSF-TRIAL-BAL-2025'!Q451+'RA-TRIAL-BAL-2025'!Q451+'DES-TRIAL-BAL-2025'!Q451+'DMP-TRIAL-BAL-2025'!Q451</f>
        <v>11264.6</v>
      </c>
      <c r="Y451" s="520">
        <f>+'NF-KSF-TRIAL-BAL-2025'!R451+'RA-TRIAL-BAL-2025'!R451+'DES-TRIAL-BAL-2025'!R451+'DMP-TRIAL-BAL-2025'!R451</f>
        <v>150.87</v>
      </c>
      <c r="Z451" s="519">
        <f>+'NF-KSF-TRIAL-BAL-2025'!S451+'RA-TRIAL-BAL-2025'!S451+'DES-TRIAL-BAL-2025'!S451+'DMP-TRIAL-BAL-2025'!S451</f>
        <v>11113.73</v>
      </c>
      <c r="AA451" s="338">
        <f>+'NF-KSF-TRIAL-BAL-2025'!T451+'RA-TRIAL-BAL-2025'!T451+'DES-TRIAL-BAL-2025'!T451+'DMP-TRIAL-BAL-2025'!T451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11264.6</v>
      </c>
      <c r="AN451" s="957">
        <f t="shared" si="233"/>
        <v>150.87</v>
      </c>
      <c r="AO451" s="317">
        <f t="shared" si="236"/>
        <v>11113.73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49.66</v>
      </c>
      <c r="R452" s="315"/>
      <c r="S452" s="27">
        <f t="shared" si="238"/>
        <v>49.66</v>
      </c>
      <c r="T452" s="28">
        <f t="shared" si="234"/>
        <v>0</v>
      </c>
      <c r="U452" s="51"/>
      <c r="V452" s="532">
        <f>+'NF-KSF-TRIAL-BAL-2025'!O452+'RA-TRIAL-BAL-2025'!O452+'DES-TRIAL-BAL-2025'!O452+'DMP-TRIAL-BAL-2025'!O452</f>
        <v>0</v>
      </c>
      <c r="W452" s="520">
        <f>+'NF-KSF-TRIAL-BAL-2025'!P452+'RA-TRIAL-BAL-2025'!P452+'DES-TRIAL-BAL-2025'!P452+'DMP-TRIAL-BAL-2025'!P452</f>
        <v>0</v>
      </c>
      <c r="X452" s="519">
        <f>+'NF-KSF-TRIAL-BAL-2025'!Q452+'RA-TRIAL-BAL-2025'!Q452+'DES-TRIAL-BAL-2025'!Q452+'DMP-TRIAL-BAL-2025'!Q452</f>
        <v>0</v>
      </c>
      <c r="Y452" s="520">
        <f>+'NF-KSF-TRIAL-BAL-2025'!R452+'RA-TRIAL-BAL-2025'!R452+'DES-TRIAL-BAL-2025'!R452+'DMP-TRIAL-BAL-2025'!R452</f>
        <v>0</v>
      </c>
      <c r="Z452" s="519">
        <f>+'NF-KSF-TRIAL-BAL-2025'!S452+'RA-TRIAL-BAL-2025'!S452+'DES-TRIAL-BAL-2025'!S452+'DMP-TRIAL-BAL-2025'!S452</f>
        <v>0</v>
      </c>
      <c r="AA452" s="338">
        <f>+'NF-KSF-TRIAL-BAL-2025'!T452+'RA-TRIAL-BAL-2025'!T452+'DES-TRIAL-BAL-2025'!T452+'DMP-TRIAL-BAL-2025'!T452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49.66</v>
      </c>
      <c r="AN452" s="957">
        <f t="shared" si="233"/>
        <v>0</v>
      </c>
      <c r="AO452" s="317">
        <f t="shared" si="236"/>
        <v>49.66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+'NF-KSF-TRIAL-BAL-2025'!O453+'RA-TRIAL-BAL-2025'!O453+'DES-TRIAL-BAL-2025'!O453+'DMP-TRIAL-BAL-2025'!O453</f>
        <v>0</v>
      </c>
      <c r="W453" s="520">
        <f>+'NF-KSF-TRIAL-BAL-2025'!P453+'RA-TRIAL-BAL-2025'!P453+'DES-TRIAL-BAL-2025'!P453+'DMP-TRIAL-BAL-2025'!P453</f>
        <v>0</v>
      </c>
      <c r="X453" s="519">
        <f>+'NF-KSF-TRIAL-BAL-2025'!Q453+'RA-TRIAL-BAL-2025'!Q453+'DES-TRIAL-BAL-2025'!Q453+'DMP-TRIAL-BAL-2025'!Q453</f>
        <v>0</v>
      </c>
      <c r="Y453" s="520">
        <f>+'NF-KSF-TRIAL-BAL-2025'!R453+'RA-TRIAL-BAL-2025'!R453+'DES-TRIAL-BAL-2025'!R453+'DMP-TRIAL-BAL-2025'!R453</f>
        <v>0</v>
      </c>
      <c r="Z453" s="519">
        <f>+'NF-KSF-TRIAL-BAL-2025'!S453+'RA-TRIAL-BAL-2025'!S453+'DES-TRIAL-BAL-2025'!S453+'DMP-TRIAL-BAL-2025'!S453</f>
        <v>0</v>
      </c>
      <c r="AA453" s="338">
        <f>+'NF-KSF-TRIAL-BAL-2025'!T453+'RA-TRIAL-BAL-2025'!T453+'DES-TRIAL-BAL-2025'!T453+'DMP-TRIAL-BAL-2025'!T453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31917.65</v>
      </c>
      <c r="R454" s="315">
        <v>492.68</v>
      </c>
      <c r="S454" s="27">
        <f t="shared" si="238"/>
        <v>31424.97</v>
      </c>
      <c r="T454" s="28">
        <f t="shared" si="234"/>
        <v>0</v>
      </c>
      <c r="U454" s="51"/>
      <c r="V454" s="532">
        <f>+'NF-KSF-TRIAL-BAL-2025'!O454+'RA-TRIAL-BAL-2025'!O454+'DES-TRIAL-BAL-2025'!O454+'DMP-TRIAL-BAL-2025'!O454</f>
        <v>0</v>
      </c>
      <c r="W454" s="520">
        <f>+'NF-KSF-TRIAL-BAL-2025'!P454+'RA-TRIAL-BAL-2025'!P454+'DES-TRIAL-BAL-2025'!P454+'DMP-TRIAL-BAL-2025'!P454</f>
        <v>0</v>
      </c>
      <c r="X454" s="519">
        <f>+'NF-KSF-TRIAL-BAL-2025'!Q454+'RA-TRIAL-BAL-2025'!Q454+'DES-TRIAL-BAL-2025'!Q454+'DMP-TRIAL-BAL-2025'!Q454</f>
        <v>0</v>
      </c>
      <c r="Y454" s="520">
        <f>+'NF-KSF-TRIAL-BAL-2025'!R454+'RA-TRIAL-BAL-2025'!R454+'DES-TRIAL-BAL-2025'!R454+'DMP-TRIAL-BAL-2025'!R454</f>
        <v>0</v>
      </c>
      <c r="Z454" s="519">
        <f>+'NF-KSF-TRIAL-BAL-2025'!S454+'RA-TRIAL-BAL-2025'!S454+'DES-TRIAL-BAL-2025'!S454+'DMP-TRIAL-BAL-2025'!S454</f>
        <v>0</v>
      </c>
      <c r="AA454" s="338">
        <f>+'NF-KSF-TRIAL-BAL-2025'!T454+'RA-TRIAL-BAL-2025'!T454+'DES-TRIAL-BAL-2025'!T454+'DMP-TRIAL-BAL-2025'!T454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31917.65</v>
      </c>
      <c r="AN454" s="957">
        <f t="shared" si="233"/>
        <v>492.68</v>
      </c>
      <c r="AO454" s="317">
        <f t="shared" si="236"/>
        <v>31424.97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+'NF-KSF-TRIAL-BAL-2025'!O455+'RA-TRIAL-BAL-2025'!O455+'DES-TRIAL-BAL-2025'!O455+'DMP-TRIAL-BAL-2025'!O455</f>
        <v>0</v>
      </c>
      <c r="W455" s="520">
        <f>+'NF-KSF-TRIAL-BAL-2025'!P455+'RA-TRIAL-BAL-2025'!P455+'DES-TRIAL-BAL-2025'!P455+'DMP-TRIAL-BAL-2025'!P455</f>
        <v>0</v>
      </c>
      <c r="X455" s="519">
        <f>+'NF-KSF-TRIAL-BAL-2025'!Q455+'RA-TRIAL-BAL-2025'!Q455+'DES-TRIAL-BAL-2025'!Q455+'DMP-TRIAL-BAL-2025'!Q455</f>
        <v>0</v>
      </c>
      <c r="Y455" s="520">
        <f>+'NF-KSF-TRIAL-BAL-2025'!R455+'RA-TRIAL-BAL-2025'!R455+'DES-TRIAL-BAL-2025'!R455+'DMP-TRIAL-BAL-2025'!R455</f>
        <v>0</v>
      </c>
      <c r="Z455" s="519">
        <f>+'NF-KSF-TRIAL-BAL-2025'!S455+'RA-TRIAL-BAL-2025'!S455+'DES-TRIAL-BAL-2025'!S455+'DMP-TRIAL-BAL-2025'!S455</f>
        <v>0</v>
      </c>
      <c r="AA455" s="338">
        <f>+'NF-KSF-TRIAL-BAL-2025'!T455+'RA-TRIAL-BAL-2025'!T455+'DES-TRIAL-BAL-2025'!T455+'DMP-TRIAL-BAL-2025'!T455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8" t="s">
        <v>2141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+'NF-KSF-TRIAL-BAL-2025'!O456+'RA-TRIAL-BAL-2025'!O456+'DES-TRIAL-BAL-2025'!O456+'DMP-TRIAL-BAL-2025'!O456</f>
        <v>0</v>
      </c>
      <c r="W456" s="520">
        <f>+'NF-KSF-TRIAL-BAL-2025'!P456+'RA-TRIAL-BAL-2025'!P456+'DES-TRIAL-BAL-2025'!P456+'DMP-TRIAL-BAL-2025'!P456</f>
        <v>0</v>
      </c>
      <c r="X456" s="519">
        <f>+'NF-KSF-TRIAL-BAL-2025'!Q456+'RA-TRIAL-BAL-2025'!Q456+'DES-TRIAL-BAL-2025'!Q456+'DMP-TRIAL-BAL-2025'!Q456</f>
        <v>0</v>
      </c>
      <c r="Y456" s="520">
        <f>+'NF-KSF-TRIAL-BAL-2025'!R456+'RA-TRIAL-BAL-2025'!R456+'DES-TRIAL-BAL-2025'!R456+'DMP-TRIAL-BAL-2025'!R456</f>
        <v>0</v>
      </c>
      <c r="Z456" s="519">
        <f>+'NF-KSF-TRIAL-BAL-2025'!S456+'RA-TRIAL-BAL-2025'!S456+'DES-TRIAL-BAL-2025'!S456+'DMP-TRIAL-BAL-2025'!S456</f>
        <v>0</v>
      </c>
      <c r="AA456" s="338">
        <f>+'NF-KSF-TRIAL-BAL-2025'!T456+'RA-TRIAL-BAL-2025'!T456+'DES-TRIAL-BAL-2025'!T456+'DMP-TRIAL-BAL-2025'!T456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11433.21</v>
      </c>
      <c r="R457" s="315"/>
      <c r="S457" s="27">
        <f t="shared" si="238"/>
        <v>11433.21</v>
      </c>
      <c r="T457" s="28">
        <f t="shared" si="234"/>
        <v>0</v>
      </c>
      <c r="U457" s="51"/>
      <c r="V457" s="532">
        <f>+'NF-KSF-TRIAL-BAL-2025'!O457+'RA-TRIAL-BAL-2025'!O457+'DES-TRIAL-BAL-2025'!O457+'DMP-TRIAL-BAL-2025'!O457</f>
        <v>0</v>
      </c>
      <c r="W457" s="520">
        <f>+'NF-KSF-TRIAL-BAL-2025'!P457+'RA-TRIAL-BAL-2025'!P457+'DES-TRIAL-BAL-2025'!P457+'DMP-TRIAL-BAL-2025'!P457</f>
        <v>0</v>
      </c>
      <c r="X457" s="519">
        <f>+'NF-KSF-TRIAL-BAL-2025'!Q457+'RA-TRIAL-BAL-2025'!Q457+'DES-TRIAL-BAL-2025'!Q457+'DMP-TRIAL-BAL-2025'!Q457</f>
        <v>0</v>
      </c>
      <c r="Y457" s="520">
        <f>+'NF-KSF-TRIAL-BAL-2025'!R457+'RA-TRIAL-BAL-2025'!R457+'DES-TRIAL-BAL-2025'!R457+'DMP-TRIAL-BAL-2025'!R457</f>
        <v>0</v>
      </c>
      <c r="Z457" s="519">
        <f>+'NF-KSF-TRIAL-BAL-2025'!S457+'RA-TRIAL-BAL-2025'!S457+'DES-TRIAL-BAL-2025'!S457+'DMP-TRIAL-BAL-2025'!S457</f>
        <v>0</v>
      </c>
      <c r="AA457" s="338">
        <f>+'NF-KSF-TRIAL-BAL-2025'!T457+'RA-TRIAL-BAL-2025'!T457+'DES-TRIAL-BAL-2025'!T457+'DMP-TRIAL-BAL-2025'!T457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11433.21</v>
      </c>
      <c r="AN457" s="957">
        <f t="shared" si="233"/>
        <v>0</v>
      </c>
      <c r="AO457" s="317">
        <f t="shared" si="236"/>
        <v>11433.21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10492.33</v>
      </c>
      <c r="R458" s="315"/>
      <c r="S458" s="27">
        <f t="shared" si="238"/>
        <v>10492.33</v>
      </c>
      <c r="T458" s="28">
        <f t="shared" si="234"/>
        <v>0</v>
      </c>
      <c r="U458" s="51"/>
      <c r="V458" s="532">
        <f>+'NF-KSF-TRIAL-BAL-2025'!O458+'RA-TRIAL-BAL-2025'!O458+'DES-TRIAL-BAL-2025'!O458+'DMP-TRIAL-BAL-2025'!O458</f>
        <v>0</v>
      </c>
      <c r="W458" s="520">
        <f>+'NF-KSF-TRIAL-BAL-2025'!P458+'RA-TRIAL-BAL-2025'!P458+'DES-TRIAL-BAL-2025'!P458+'DMP-TRIAL-BAL-2025'!P458</f>
        <v>0</v>
      </c>
      <c r="X458" s="519">
        <f>+'NF-KSF-TRIAL-BAL-2025'!Q458+'RA-TRIAL-BAL-2025'!Q458+'DES-TRIAL-BAL-2025'!Q458+'DMP-TRIAL-BAL-2025'!Q458</f>
        <v>0</v>
      </c>
      <c r="Y458" s="520">
        <f>+'NF-KSF-TRIAL-BAL-2025'!R458+'RA-TRIAL-BAL-2025'!R458+'DES-TRIAL-BAL-2025'!R458+'DMP-TRIAL-BAL-2025'!R458</f>
        <v>0</v>
      </c>
      <c r="Z458" s="519">
        <f>+'NF-KSF-TRIAL-BAL-2025'!S458+'RA-TRIAL-BAL-2025'!S458+'DES-TRIAL-BAL-2025'!S458+'DMP-TRIAL-BAL-2025'!S458</f>
        <v>0</v>
      </c>
      <c r="AA458" s="338">
        <f>+'NF-KSF-TRIAL-BAL-2025'!T458+'RA-TRIAL-BAL-2025'!T458+'DES-TRIAL-BAL-2025'!T458+'DMP-TRIAL-BAL-2025'!T458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10492.33</v>
      </c>
      <c r="AN458" s="957">
        <f t="shared" si="233"/>
        <v>0</v>
      </c>
      <c r="AO458" s="317">
        <f t="shared" si="236"/>
        <v>10492.33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+'NF-KSF-TRIAL-BAL-2025'!O459+'RA-TRIAL-BAL-2025'!O459+'DES-TRIAL-BAL-2025'!O459+'DMP-TRIAL-BAL-2025'!O459</f>
        <v>0</v>
      </c>
      <c r="W459" s="520">
        <f>+'NF-KSF-TRIAL-BAL-2025'!P459+'RA-TRIAL-BAL-2025'!P459+'DES-TRIAL-BAL-2025'!P459+'DMP-TRIAL-BAL-2025'!P459</f>
        <v>0</v>
      </c>
      <c r="X459" s="519">
        <f>+'NF-KSF-TRIAL-BAL-2025'!Q459+'RA-TRIAL-BAL-2025'!Q459+'DES-TRIAL-BAL-2025'!Q459+'DMP-TRIAL-BAL-2025'!Q459</f>
        <v>0</v>
      </c>
      <c r="Y459" s="520">
        <f>+'NF-KSF-TRIAL-BAL-2025'!R459+'RA-TRIAL-BAL-2025'!R459+'DES-TRIAL-BAL-2025'!R459+'DMP-TRIAL-BAL-2025'!R459</f>
        <v>0</v>
      </c>
      <c r="Z459" s="519">
        <f>+'NF-KSF-TRIAL-BAL-2025'!S459+'RA-TRIAL-BAL-2025'!S459+'DES-TRIAL-BAL-2025'!S459+'DMP-TRIAL-BAL-2025'!S459</f>
        <v>0</v>
      </c>
      <c r="AA459" s="338">
        <f>+'NF-KSF-TRIAL-BAL-2025'!T459+'RA-TRIAL-BAL-2025'!T459+'DES-TRIAL-BAL-2025'!T459+'DMP-TRIAL-BAL-2025'!T459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+'NF-KSF-TRIAL-BAL-2025'!O460+'RA-TRIAL-BAL-2025'!O460+'DES-TRIAL-BAL-2025'!O460+'DMP-TRIAL-BAL-2025'!O460</f>
        <v>0</v>
      </c>
      <c r="W460" s="520">
        <f>+'NF-KSF-TRIAL-BAL-2025'!P460+'RA-TRIAL-BAL-2025'!P460+'DES-TRIAL-BAL-2025'!P460+'DMP-TRIAL-BAL-2025'!P460</f>
        <v>0</v>
      </c>
      <c r="X460" s="519">
        <f>+'NF-KSF-TRIAL-BAL-2025'!Q460+'RA-TRIAL-BAL-2025'!Q460+'DES-TRIAL-BAL-2025'!Q460+'DMP-TRIAL-BAL-2025'!Q460</f>
        <v>0</v>
      </c>
      <c r="Y460" s="520">
        <f>+'NF-KSF-TRIAL-BAL-2025'!R460+'RA-TRIAL-BAL-2025'!R460+'DES-TRIAL-BAL-2025'!R460+'DMP-TRIAL-BAL-2025'!R460</f>
        <v>0</v>
      </c>
      <c r="Z460" s="519">
        <f>+'NF-KSF-TRIAL-BAL-2025'!S460+'RA-TRIAL-BAL-2025'!S460+'DES-TRIAL-BAL-2025'!S460+'DMP-TRIAL-BAL-2025'!S460</f>
        <v>0</v>
      </c>
      <c r="AA460" s="338">
        <f>+'NF-KSF-TRIAL-BAL-2025'!T460+'RA-TRIAL-BAL-2025'!T460+'DES-TRIAL-BAL-2025'!T460+'DMP-TRIAL-BAL-2025'!T460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2146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>
        <v>4483.2</v>
      </c>
      <c r="R461" s="315"/>
      <c r="S461" s="27">
        <f>+IF(ABS(+O461+Q461)&gt;=ABS(P461+R461),+O461-P461+Q461-R461,0)</f>
        <v>4483.2</v>
      </c>
      <c r="T461" s="28">
        <f>+IF(ABS(+O461+Q461)&lt;=ABS(P461+R461),-O461+P461-Q461+R461,0)</f>
        <v>0</v>
      </c>
      <c r="U461" s="51"/>
      <c r="V461" s="532">
        <f>+'NF-KSF-TRIAL-BAL-2025'!O461+'RA-TRIAL-BAL-2025'!O461+'DES-TRIAL-BAL-2025'!O461+'DMP-TRIAL-BAL-2025'!O461</f>
        <v>0</v>
      </c>
      <c r="W461" s="520">
        <f>+'NF-KSF-TRIAL-BAL-2025'!P461+'RA-TRIAL-BAL-2025'!P461+'DES-TRIAL-BAL-2025'!P461+'DMP-TRIAL-BAL-2025'!P461</f>
        <v>0</v>
      </c>
      <c r="X461" s="519">
        <f>+'NF-KSF-TRIAL-BAL-2025'!Q461+'RA-TRIAL-BAL-2025'!Q461+'DES-TRIAL-BAL-2025'!Q461+'DMP-TRIAL-BAL-2025'!Q461</f>
        <v>0</v>
      </c>
      <c r="Y461" s="520">
        <f>+'NF-KSF-TRIAL-BAL-2025'!R461+'RA-TRIAL-BAL-2025'!R461+'DES-TRIAL-BAL-2025'!R461+'DMP-TRIAL-BAL-2025'!R461</f>
        <v>0</v>
      </c>
      <c r="Z461" s="519">
        <f>+'NF-KSF-TRIAL-BAL-2025'!S461+'RA-TRIAL-BAL-2025'!S461+'DES-TRIAL-BAL-2025'!S461+'DMP-TRIAL-BAL-2025'!S461</f>
        <v>0</v>
      </c>
      <c r="AA461" s="338">
        <f>+'NF-KSF-TRIAL-BAL-2025'!T461+'RA-TRIAL-BAL-2025'!T461+'DES-TRIAL-BAL-2025'!T461+'DMP-TRIAL-BAL-2025'!T461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4483.2</v>
      </c>
      <c r="AN461" s="957">
        <f t="shared" si="233"/>
        <v>0</v>
      </c>
      <c r="AO461" s="317">
        <f t="shared" si="236"/>
        <v>4483.2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2147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+'NF-KSF-TRIAL-BAL-2025'!O462+'RA-TRIAL-BAL-2025'!O462+'DES-TRIAL-BAL-2025'!O462+'DMP-TRIAL-BAL-2025'!O462</f>
        <v>0</v>
      </c>
      <c r="W462" s="520">
        <f>+'NF-KSF-TRIAL-BAL-2025'!P462+'RA-TRIAL-BAL-2025'!P462+'DES-TRIAL-BAL-2025'!P462+'DMP-TRIAL-BAL-2025'!P462</f>
        <v>0</v>
      </c>
      <c r="X462" s="519">
        <f>+'NF-KSF-TRIAL-BAL-2025'!Q462+'RA-TRIAL-BAL-2025'!Q462+'DES-TRIAL-BAL-2025'!Q462+'DMP-TRIAL-BAL-2025'!Q462</f>
        <v>0</v>
      </c>
      <c r="Y462" s="520">
        <f>+'NF-KSF-TRIAL-BAL-2025'!R462+'RA-TRIAL-BAL-2025'!R462+'DES-TRIAL-BAL-2025'!R462+'DMP-TRIAL-BAL-2025'!R462</f>
        <v>0</v>
      </c>
      <c r="Z462" s="519">
        <f>+'NF-KSF-TRIAL-BAL-2025'!S462+'RA-TRIAL-BAL-2025'!S462+'DES-TRIAL-BAL-2025'!S462+'DMP-TRIAL-BAL-2025'!S462</f>
        <v>0</v>
      </c>
      <c r="AA462" s="338">
        <f>+'NF-KSF-TRIAL-BAL-2025'!T462+'RA-TRIAL-BAL-2025'!T462+'DES-TRIAL-BAL-2025'!T462+'DMP-TRIAL-BAL-2025'!T462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2148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+'NF-KSF-TRIAL-BAL-2025'!O463+'RA-TRIAL-BAL-2025'!O463+'DES-TRIAL-BAL-2025'!O463+'DMP-TRIAL-BAL-2025'!O463</f>
        <v>0</v>
      </c>
      <c r="W463" s="520">
        <f>+'NF-KSF-TRIAL-BAL-2025'!P463+'RA-TRIAL-BAL-2025'!P463+'DES-TRIAL-BAL-2025'!P463+'DMP-TRIAL-BAL-2025'!P463</f>
        <v>0</v>
      </c>
      <c r="X463" s="519">
        <f>+'NF-KSF-TRIAL-BAL-2025'!Q463+'RA-TRIAL-BAL-2025'!Q463+'DES-TRIAL-BAL-2025'!Q463+'DMP-TRIAL-BAL-2025'!Q463</f>
        <v>0</v>
      </c>
      <c r="Y463" s="520">
        <f>+'NF-KSF-TRIAL-BAL-2025'!R463+'RA-TRIAL-BAL-2025'!R463+'DES-TRIAL-BAL-2025'!R463+'DMP-TRIAL-BAL-2025'!R463</f>
        <v>0</v>
      </c>
      <c r="Z463" s="519">
        <f>+'NF-KSF-TRIAL-BAL-2025'!S463+'RA-TRIAL-BAL-2025'!S463+'DES-TRIAL-BAL-2025'!S463+'DMP-TRIAL-BAL-2025'!S463</f>
        <v>0</v>
      </c>
      <c r="AA463" s="338">
        <f>+'NF-KSF-TRIAL-BAL-2025'!T463+'RA-TRIAL-BAL-2025'!T463+'DES-TRIAL-BAL-2025'!T463+'DMP-TRIAL-BAL-2025'!T463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+'NF-KSF-TRIAL-BAL-2025'!O464+'RA-TRIAL-BAL-2025'!O464+'DES-TRIAL-BAL-2025'!O464+'DMP-TRIAL-BAL-2025'!O464</f>
        <v>0</v>
      </c>
      <c r="W464" s="520">
        <f>+'NF-KSF-TRIAL-BAL-2025'!P464+'RA-TRIAL-BAL-2025'!P464+'DES-TRIAL-BAL-2025'!P464+'DMP-TRIAL-BAL-2025'!P464</f>
        <v>0</v>
      </c>
      <c r="X464" s="519">
        <f>+'NF-KSF-TRIAL-BAL-2025'!Q464+'RA-TRIAL-BAL-2025'!Q464+'DES-TRIAL-BAL-2025'!Q464+'DMP-TRIAL-BAL-2025'!Q464</f>
        <v>0</v>
      </c>
      <c r="Y464" s="520">
        <f>+'NF-KSF-TRIAL-BAL-2025'!R464+'RA-TRIAL-BAL-2025'!R464+'DES-TRIAL-BAL-2025'!R464+'DMP-TRIAL-BAL-2025'!R464</f>
        <v>0</v>
      </c>
      <c r="Z464" s="519">
        <f>+'NF-KSF-TRIAL-BAL-2025'!S464+'RA-TRIAL-BAL-2025'!S464+'DES-TRIAL-BAL-2025'!S464+'DMP-TRIAL-BAL-2025'!S464</f>
        <v>0</v>
      </c>
      <c r="AA464" s="338">
        <f>+'NF-KSF-TRIAL-BAL-2025'!T464+'RA-TRIAL-BAL-2025'!T464+'DES-TRIAL-BAL-2025'!T464+'DMP-TRIAL-BAL-2025'!T464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+'NF-KSF-TRIAL-BAL-2025'!O465+'RA-TRIAL-BAL-2025'!O465+'DES-TRIAL-BAL-2025'!O465+'DMP-TRIAL-BAL-2025'!O465</f>
        <v>0</v>
      </c>
      <c r="W465" s="520">
        <f>+'NF-KSF-TRIAL-BAL-2025'!P465+'RA-TRIAL-BAL-2025'!P465+'DES-TRIAL-BAL-2025'!P465+'DMP-TRIAL-BAL-2025'!P465</f>
        <v>0</v>
      </c>
      <c r="X465" s="519">
        <f>+'NF-KSF-TRIAL-BAL-2025'!Q465+'RA-TRIAL-BAL-2025'!Q465+'DES-TRIAL-BAL-2025'!Q465+'DMP-TRIAL-BAL-2025'!Q465</f>
        <v>0</v>
      </c>
      <c r="Y465" s="520">
        <f>+'NF-KSF-TRIAL-BAL-2025'!R465+'RA-TRIAL-BAL-2025'!R465+'DES-TRIAL-BAL-2025'!R465+'DMP-TRIAL-BAL-2025'!R465</f>
        <v>0</v>
      </c>
      <c r="Z465" s="519">
        <f>+'NF-KSF-TRIAL-BAL-2025'!S465+'RA-TRIAL-BAL-2025'!S465+'DES-TRIAL-BAL-2025'!S465+'DMP-TRIAL-BAL-2025'!S465</f>
        <v>0</v>
      </c>
      <c r="AA465" s="338">
        <f>+'NF-KSF-TRIAL-BAL-2025'!T465+'RA-TRIAL-BAL-2025'!T465+'DES-TRIAL-BAL-2025'!T465+'DMP-TRIAL-BAL-2025'!T465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+'NF-KSF-TRIAL-BAL-2025'!O466+'RA-TRIAL-BAL-2025'!O466+'DES-TRIAL-BAL-2025'!O466+'DMP-TRIAL-BAL-2025'!O466</f>
        <v>0</v>
      </c>
      <c r="W466" s="520">
        <f>+'NF-KSF-TRIAL-BAL-2025'!P466+'RA-TRIAL-BAL-2025'!P466+'DES-TRIAL-BAL-2025'!P466+'DMP-TRIAL-BAL-2025'!P466</f>
        <v>0</v>
      </c>
      <c r="X466" s="519">
        <f>+'NF-KSF-TRIAL-BAL-2025'!Q466+'RA-TRIAL-BAL-2025'!Q466+'DES-TRIAL-BAL-2025'!Q466+'DMP-TRIAL-BAL-2025'!Q466</f>
        <v>0</v>
      </c>
      <c r="Y466" s="520">
        <f>+'NF-KSF-TRIAL-BAL-2025'!R466+'RA-TRIAL-BAL-2025'!R466+'DES-TRIAL-BAL-2025'!R466+'DMP-TRIAL-BAL-2025'!R466</f>
        <v>0</v>
      </c>
      <c r="Z466" s="519">
        <f>+'NF-KSF-TRIAL-BAL-2025'!S466+'RA-TRIAL-BAL-2025'!S466+'DES-TRIAL-BAL-2025'!S466+'DMP-TRIAL-BAL-2025'!S466</f>
        <v>0</v>
      </c>
      <c r="AA466" s="338">
        <f>+'NF-KSF-TRIAL-BAL-2025'!T466+'RA-TRIAL-BAL-2025'!T466+'DES-TRIAL-BAL-2025'!T466+'DMP-TRIAL-BAL-2025'!T466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+'NF-KSF-TRIAL-BAL-2025'!O467+'RA-TRIAL-BAL-2025'!O467+'DES-TRIAL-BAL-2025'!O467+'DMP-TRIAL-BAL-2025'!O467</f>
        <v>0</v>
      </c>
      <c r="W467" s="520">
        <f>+'NF-KSF-TRIAL-BAL-2025'!P467+'RA-TRIAL-BAL-2025'!P467+'DES-TRIAL-BAL-2025'!P467+'DMP-TRIAL-BAL-2025'!P467</f>
        <v>0</v>
      </c>
      <c r="X467" s="519">
        <f>+'NF-KSF-TRIAL-BAL-2025'!Q467+'RA-TRIAL-BAL-2025'!Q467+'DES-TRIAL-BAL-2025'!Q467+'DMP-TRIAL-BAL-2025'!Q467</f>
        <v>0</v>
      </c>
      <c r="Y467" s="520">
        <f>+'NF-KSF-TRIAL-BAL-2025'!R467+'RA-TRIAL-BAL-2025'!R467+'DES-TRIAL-BAL-2025'!R467+'DMP-TRIAL-BAL-2025'!R467</f>
        <v>0</v>
      </c>
      <c r="Z467" s="519">
        <f>+'NF-KSF-TRIAL-BAL-2025'!S467+'RA-TRIAL-BAL-2025'!S467+'DES-TRIAL-BAL-2025'!S467+'DMP-TRIAL-BAL-2025'!S467</f>
        <v>0</v>
      </c>
      <c r="AA467" s="338">
        <f>+'NF-KSF-TRIAL-BAL-2025'!T467+'RA-TRIAL-BAL-2025'!T467+'DES-TRIAL-BAL-2025'!T467+'DMP-TRIAL-BAL-2025'!T467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+'NF-KSF-TRIAL-BAL-2025'!O468+'RA-TRIAL-BAL-2025'!O468+'DES-TRIAL-BAL-2025'!O468+'DMP-TRIAL-BAL-2025'!O468</f>
        <v>0</v>
      </c>
      <c r="W468" s="520">
        <f>+'NF-KSF-TRIAL-BAL-2025'!P468+'RA-TRIAL-BAL-2025'!P468+'DES-TRIAL-BAL-2025'!P468+'DMP-TRIAL-BAL-2025'!P468</f>
        <v>0</v>
      </c>
      <c r="X468" s="519">
        <f>+'NF-KSF-TRIAL-BAL-2025'!Q468+'RA-TRIAL-BAL-2025'!Q468+'DES-TRIAL-BAL-2025'!Q468+'DMP-TRIAL-BAL-2025'!Q468</f>
        <v>0</v>
      </c>
      <c r="Y468" s="520">
        <f>+'NF-KSF-TRIAL-BAL-2025'!R468+'RA-TRIAL-BAL-2025'!R468+'DES-TRIAL-BAL-2025'!R468+'DMP-TRIAL-BAL-2025'!R468</f>
        <v>0</v>
      </c>
      <c r="Z468" s="519">
        <f>+'NF-KSF-TRIAL-BAL-2025'!S468+'RA-TRIAL-BAL-2025'!S468+'DES-TRIAL-BAL-2025'!S468+'DMP-TRIAL-BAL-2025'!S468</f>
        <v>0</v>
      </c>
      <c r="AA468" s="338">
        <f>+'NF-KSF-TRIAL-BAL-2025'!T468+'RA-TRIAL-BAL-2025'!T468+'DES-TRIAL-BAL-2025'!T468+'DMP-TRIAL-BAL-2025'!T468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+'NF-KSF-TRIAL-BAL-2025'!O469+'RA-TRIAL-BAL-2025'!O469+'DES-TRIAL-BAL-2025'!O469+'DMP-TRIAL-BAL-2025'!O469</f>
        <v>0</v>
      </c>
      <c r="W469" s="520">
        <f>+'NF-KSF-TRIAL-BAL-2025'!P469+'RA-TRIAL-BAL-2025'!P469+'DES-TRIAL-BAL-2025'!P469+'DMP-TRIAL-BAL-2025'!P469</f>
        <v>0</v>
      </c>
      <c r="X469" s="519">
        <f>+'NF-KSF-TRIAL-BAL-2025'!Q469+'RA-TRIAL-BAL-2025'!Q469+'DES-TRIAL-BAL-2025'!Q469+'DMP-TRIAL-BAL-2025'!Q469</f>
        <v>0</v>
      </c>
      <c r="Y469" s="520">
        <f>+'NF-KSF-TRIAL-BAL-2025'!R469+'RA-TRIAL-BAL-2025'!R469+'DES-TRIAL-BAL-2025'!R469+'DMP-TRIAL-BAL-2025'!R469</f>
        <v>0</v>
      </c>
      <c r="Z469" s="519">
        <f>+'NF-KSF-TRIAL-BAL-2025'!S469+'RA-TRIAL-BAL-2025'!S469+'DES-TRIAL-BAL-2025'!S469+'DMP-TRIAL-BAL-2025'!S469</f>
        <v>0</v>
      </c>
      <c r="AA469" s="338">
        <f>+'NF-KSF-TRIAL-BAL-2025'!T469+'RA-TRIAL-BAL-2025'!T469+'DES-TRIAL-BAL-2025'!T469+'DMP-TRIAL-BAL-2025'!T469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+'NF-KSF-TRIAL-BAL-2025'!O470+'RA-TRIAL-BAL-2025'!O470+'DES-TRIAL-BAL-2025'!O470+'DMP-TRIAL-BAL-2025'!O470</f>
        <v>0</v>
      </c>
      <c r="W470" s="520">
        <f>+'NF-KSF-TRIAL-BAL-2025'!P470+'RA-TRIAL-BAL-2025'!P470+'DES-TRIAL-BAL-2025'!P470+'DMP-TRIAL-BAL-2025'!P470</f>
        <v>0</v>
      </c>
      <c r="X470" s="519">
        <f>+'NF-KSF-TRIAL-BAL-2025'!Q470+'RA-TRIAL-BAL-2025'!Q470+'DES-TRIAL-BAL-2025'!Q470+'DMP-TRIAL-BAL-2025'!Q470</f>
        <v>0</v>
      </c>
      <c r="Y470" s="520">
        <f>+'NF-KSF-TRIAL-BAL-2025'!R470+'RA-TRIAL-BAL-2025'!R470+'DES-TRIAL-BAL-2025'!R470+'DMP-TRIAL-BAL-2025'!R470</f>
        <v>0</v>
      </c>
      <c r="Z470" s="519">
        <f>+'NF-KSF-TRIAL-BAL-2025'!S470+'RA-TRIAL-BAL-2025'!S470+'DES-TRIAL-BAL-2025'!S470+'DMP-TRIAL-BAL-2025'!S470</f>
        <v>0</v>
      </c>
      <c r="AA470" s="338">
        <f>+'NF-KSF-TRIAL-BAL-2025'!T470+'RA-TRIAL-BAL-2025'!T470+'DES-TRIAL-BAL-2025'!T470+'DMP-TRIAL-BAL-2025'!T470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+'NF-KSF-TRIAL-BAL-2025'!O471+'RA-TRIAL-BAL-2025'!O471+'DES-TRIAL-BAL-2025'!O471+'DMP-TRIAL-BAL-2025'!O471</f>
        <v>0</v>
      </c>
      <c r="W471" s="520">
        <f>+'NF-KSF-TRIAL-BAL-2025'!P471+'RA-TRIAL-BAL-2025'!P471+'DES-TRIAL-BAL-2025'!P471+'DMP-TRIAL-BAL-2025'!P471</f>
        <v>0</v>
      </c>
      <c r="X471" s="519">
        <f>+'NF-KSF-TRIAL-BAL-2025'!Q471+'RA-TRIAL-BAL-2025'!Q471+'DES-TRIAL-BAL-2025'!Q471+'DMP-TRIAL-BAL-2025'!Q471</f>
        <v>0</v>
      </c>
      <c r="Y471" s="520">
        <f>+'NF-KSF-TRIAL-BAL-2025'!R471+'RA-TRIAL-BAL-2025'!R471+'DES-TRIAL-BAL-2025'!R471+'DMP-TRIAL-BAL-2025'!R471</f>
        <v>0</v>
      </c>
      <c r="Z471" s="519">
        <f>+'NF-KSF-TRIAL-BAL-2025'!S471+'RA-TRIAL-BAL-2025'!S471+'DES-TRIAL-BAL-2025'!S471+'DMP-TRIAL-BAL-2025'!S471</f>
        <v>0</v>
      </c>
      <c r="AA471" s="338">
        <f>+'NF-KSF-TRIAL-BAL-2025'!T471+'RA-TRIAL-BAL-2025'!T471+'DES-TRIAL-BAL-2025'!T471+'DMP-TRIAL-BAL-2025'!T471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+'NF-KSF-TRIAL-BAL-2025'!O472+'RA-TRIAL-BAL-2025'!O472+'DES-TRIAL-BAL-2025'!O472+'DMP-TRIAL-BAL-2025'!O472</f>
        <v>0</v>
      </c>
      <c r="W472" s="520">
        <f>+'NF-KSF-TRIAL-BAL-2025'!P472+'RA-TRIAL-BAL-2025'!P472+'DES-TRIAL-BAL-2025'!P472+'DMP-TRIAL-BAL-2025'!P472</f>
        <v>0</v>
      </c>
      <c r="X472" s="519">
        <f>+'NF-KSF-TRIAL-BAL-2025'!Q472+'RA-TRIAL-BAL-2025'!Q472+'DES-TRIAL-BAL-2025'!Q472+'DMP-TRIAL-BAL-2025'!Q472</f>
        <v>0</v>
      </c>
      <c r="Y472" s="520">
        <f>+'NF-KSF-TRIAL-BAL-2025'!R472+'RA-TRIAL-BAL-2025'!R472+'DES-TRIAL-BAL-2025'!R472+'DMP-TRIAL-BAL-2025'!R472</f>
        <v>0</v>
      </c>
      <c r="Z472" s="519">
        <f>+'NF-KSF-TRIAL-BAL-2025'!S472+'RA-TRIAL-BAL-2025'!S472+'DES-TRIAL-BAL-2025'!S472+'DMP-TRIAL-BAL-2025'!S472</f>
        <v>0</v>
      </c>
      <c r="AA472" s="338">
        <f>+'NF-KSF-TRIAL-BAL-2025'!T472+'RA-TRIAL-BAL-2025'!T472+'DES-TRIAL-BAL-2025'!T472+'DMP-TRIAL-BAL-2025'!T472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+'NF-KSF-TRIAL-BAL-2025'!O473+'RA-TRIAL-BAL-2025'!O473+'DES-TRIAL-BAL-2025'!O473+'DMP-TRIAL-BAL-2025'!O473</f>
        <v>0</v>
      </c>
      <c r="W473" s="520">
        <f>+'NF-KSF-TRIAL-BAL-2025'!P473+'RA-TRIAL-BAL-2025'!P473+'DES-TRIAL-BAL-2025'!P473+'DMP-TRIAL-BAL-2025'!P473</f>
        <v>0</v>
      </c>
      <c r="X473" s="519">
        <f>+'NF-KSF-TRIAL-BAL-2025'!Q473+'RA-TRIAL-BAL-2025'!Q473+'DES-TRIAL-BAL-2025'!Q473+'DMP-TRIAL-BAL-2025'!Q473</f>
        <v>0</v>
      </c>
      <c r="Y473" s="520">
        <f>+'NF-KSF-TRIAL-BAL-2025'!R473+'RA-TRIAL-BAL-2025'!R473+'DES-TRIAL-BAL-2025'!R473+'DMP-TRIAL-BAL-2025'!R473</f>
        <v>0</v>
      </c>
      <c r="Z473" s="519">
        <f>+'NF-KSF-TRIAL-BAL-2025'!S473+'RA-TRIAL-BAL-2025'!S473+'DES-TRIAL-BAL-2025'!S473+'DMP-TRIAL-BAL-2025'!S473</f>
        <v>0</v>
      </c>
      <c r="AA473" s="338">
        <f>+'NF-KSF-TRIAL-BAL-2025'!T473+'RA-TRIAL-BAL-2025'!T473+'DES-TRIAL-BAL-2025'!T473+'DMP-TRIAL-BAL-2025'!T473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+'NF-KSF-TRIAL-BAL-2025'!O474+'RA-TRIAL-BAL-2025'!O474+'DES-TRIAL-BAL-2025'!O474+'DMP-TRIAL-BAL-2025'!O474</f>
        <v>0</v>
      </c>
      <c r="W474" s="520">
        <f>+'NF-KSF-TRIAL-BAL-2025'!P474+'RA-TRIAL-BAL-2025'!P474+'DES-TRIAL-BAL-2025'!P474+'DMP-TRIAL-BAL-2025'!P474</f>
        <v>0</v>
      </c>
      <c r="X474" s="519">
        <f>+'NF-KSF-TRIAL-BAL-2025'!Q474+'RA-TRIAL-BAL-2025'!Q474+'DES-TRIAL-BAL-2025'!Q474+'DMP-TRIAL-BAL-2025'!Q474</f>
        <v>0</v>
      </c>
      <c r="Y474" s="520">
        <f>+'NF-KSF-TRIAL-BAL-2025'!R474+'RA-TRIAL-BAL-2025'!R474+'DES-TRIAL-BAL-2025'!R474+'DMP-TRIAL-BAL-2025'!R474</f>
        <v>0</v>
      </c>
      <c r="Z474" s="519">
        <f>+'NF-KSF-TRIAL-BAL-2025'!S474+'RA-TRIAL-BAL-2025'!S474+'DES-TRIAL-BAL-2025'!S474+'DMP-TRIAL-BAL-2025'!S474</f>
        <v>0</v>
      </c>
      <c r="AA474" s="338">
        <f>+'NF-KSF-TRIAL-BAL-2025'!T474+'RA-TRIAL-BAL-2025'!T474+'DES-TRIAL-BAL-2025'!T474+'DMP-TRIAL-BAL-2025'!T474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+'NF-KSF-TRIAL-BAL-2025'!O475+'RA-TRIAL-BAL-2025'!O475+'DES-TRIAL-BAL-2025'!O475+'DMP-TRIAL-BAL-2025'!O475</f>
        <v>0</v>
      </c>
      <c r="W475" s="520">
        <f>+'NF-KSF-TRIAL-BAL-2025'!P475+'RA-TRIAL-BAL-2025'!P475+'DES-TRIAL-BAL-2025'!P475+'DMP-TRIAL-BAL-2025'!P475</f>
        <v>0</v>
      </c>
      <c r="X475" s="519">
        <f>+'NF-KSF-TRIAL-BAL-2025'!Q475+'RA-TRIAL-BAL-2025'!Q475+'DES-TRIAL-BAL-2025'!Q475+'DMP-TRIAL-BAL-2025'!Q475</f>
        <v>0</v>
      </c>
      <c r="Y475" s="520">
        <f>+'NF-KSF-TRIAL-BAL-2025'!R475+'RA-TRIAL-BAL-2025'!R475+'DES-TRIAL-BAL-2025'!R475+'DMP-TRIAL-BAL-2025'!R475</f>
        <v>0</v>
      </c>
      <c r="Z475" s="519">
        <f>+'NF-KSF-TRIAL-BAL-2025'!S475+'RA-TRIAL-BAL-2025'!S475+'DES-TRIAL-BAL-2025'!S475+'DMP-TRIAL-BAL-2025'!S475</f>
        <v>0</v>
      </c>
      <c r="AA475" s="338">
        <f>+'NF-KSF-TRIAL-BAL-2025'!T475+'RA-TRIAL-BAL-2025'!T475+'DES-TRIAL-BAL-2025'!T475+'DMP-TRIAL-BAL-2025'!T475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+'NF-KSF-TRIAL-BAL-2025'!O476+'RA-TRIAL-BAL-2025'!O476+'DES-TRIAL-BAL-2025'!O476+'DMP-TRIAL-BAL-2025'!O476</f>
        <v>0</v>
      </c>
      <c r="W476" s="520">
        <f>+'NF-KSF-TRIAL-BAL-2025'!P476+'RA-TRIAL-BAL-2025'!P476+'DES-TRIAL-BAL-2025'!P476+'DMP-TRIAL-BAL-2025'!P476</f>
        <v>0</v>
      </c>
      <c r="X476" s="519">
        <f>+'NF-KSF-TRIAL-BAL-2025'!Q476+'RA-TRIAL-BAL-2025'!Q476+'DES-TRIAL-BAL-2025'!Q476+'DMP-TRIAL-BAL-2025'!Q476</f>
        <v>0</v>
      </c>
      <c r="Y476" s="520">
        <f>+'NF-KSF-TRIAL-BAL-2025'!R476+'RA-TRIAL-BAL-2025'!R476+'DES-TRIAL-BAL-2025'!R476+'DMP-TRIAL-BAL-2025'!R476</f>
        <v>0</v>
      </c>
      <c r="Z476" s="519">
        <f>+'NF-KSF-TRIAL-BAL-2025'!S476+'RA-TRIAL-BAL-2025'!S476+'DES-TRIAL-BAL-2025'!S476+'DMP-TRIAL-BAL-2025'!S476</f>
        <v>0</v>
      </c>
      <c r="AA476" s="338">
        <f>+'NF-KSF-TRIAL-BAL-2025'!T476+'RA-TRIAL-BAL-2025'!T476+'DES-TRIAL-BAL-2025'!T476+'DMP-TRIAL-BAL-2025'!T476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+'NF-KSF-TRIAL-BAL-2025'!O477+'RA-TRIAL-BAL-2025'!O477+'DES-TRIAL-BAL-2025'!O477+'DMP-TRIAL-BAL-2025'!O477</f>
        <v>0</v>
      </c>
      <c r="W477" s="520">
        <f>+'NF-KSF-TRIAL-BAL-2025'!P477+'RA-TRIAL-BAL-2025'!P477+'DES-TRIAL-BAL-2025'!P477+'DMP-TRIAL-BAL-2025'!P477</f>
        <v>0</v>
      </c>
      <c r="X477" s="519">
        <f>+'NF-KSF-TRIAL-BAL-2025'!Q477+'RA-TRIAL-BAL-2025'!Q477+'DES-TRIAL-BAL-2025'!Q477+'DMP-TRIAL-BAL-2025'!Q477</f>
        <v>0</v>
      </c>
      <c r="Y477" s="520">
        <f>+'NF-KSF-TRIAL-BAL-2025'!R477+'RA-TRIAL-BAL-2025'!R477+'DES-TRIAL-BAL-2025'!R477+'DMP-TRIAL-BAL-2025'!R477</f>
        <v>0</v>
      </c>
      <c r="Z477" s="519">
        <f>+'NF-KSF-TRIAL-BAL-2025'!S477+'RA-TRIAL-BAL-2025'!S477+'DES-TRIAL-BAL-2025'!S477+'DMP-TRIAL-BAL-2025'!S477</f>
        <v>0</v>
      </c>
      <c r="AA477" s="338">
        <f>+'NF-KSF-TRIAL-BAL-2025'!T477+'RA-TRIAL-BAL-2025'!T477+'DES-TRIAL-BAL-2025'!T477+'DMP-TRIAL-BAL-2025'!T477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1103.08</v>
      </c>
      <c r="R478" s="315"/>
      <c r="S478" s="27">
        <f t="shared" si="238"/>
        <v>1103.08</v>
      </c>
      <c r="T478" s="28">
        <f t="shared" si="234"/>
        <v>0</v>
      </c>
      <c r="U478" s="51"/>
      <c r="V478" s="532">
        <f>+'NF-KSF-TRIAL-BAL-2025'!O478+'RA-TRIAL-BAL-2025'!O478+'DES-TRIAL-BAL-2025'!O478+'DMP-TRIAL-BAL-2025'!O478</f>
        <v>0</v>
      </c>
      <c r="W478" s="520">
        <f>+'NF-KSF-TRIAL-BAL-2025'!P478+'RA-TRIAL-BAL-2025'!P478+'DES-TRIAL-BAL-2025'!P478+'DMP-TRIAL-BAL-2025'!P478</f>
        <v>0</v>
      </c>
      <c r="X478" s="519">
        <f>+'NF-KSF-TRIAL-BAL-2025'!Q478+'RA-TRIAL-BAL-2025'!Q478+'DES-TRIAL-BAL-2025'!Q478+'DMP-TRIAL-BAL-2025'!Q478</f>
        <v>0</v>
      </c>
      <c r="Y478" s="520">
        <f>+'NF-KSF-TRIAL-BAL-2025'!R478+'RA-TRIAL-BAL-2025'!R478+'DES-TRIAL-BAL-2025'!R478+'DMP-TRIAL-BAL-2025'!R478</f>
        <v>0</v>
      </c>
      <c r="Z478" s="519">
        <f>+'NF-KSF-TRIAL-BAL-2025'!S478+'RA-TRIAL-BAL-2025'!S478+'DES-TRIAL-BAL-2025'!S478+'DMP-TRIAL-BAL-2025'!S478</f>
        <v>0</v>
      </c>
      <c r="AA478" s="338">
        <f>+'NF-KSF-TRIAL-BAL-2025'!T478+'RA-TRIAL-BAL-2025'!T478+'DES-TRIAL-BAL-2025'!T478+'DMP-TRIAL-BAL-2025'!T478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1103.08</v>
      </c>
      <c r="AN478" s="957">
        <f t="shared" si="233"/>
        <v>0</v>
      </c>
      <c r="AO478" s="317">
        <f t="shared" si="236"/>
        <v>1103.08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+'NF-KSF-TRIAL-BAL-2025'!O479+'RA-TRIAL-BAL-2025'!O479+'DES-TRIAL-BAL-2025'!O479+'DMP-TRIAL-BAL-2025'!O479</f>
        <v>0</v>
      </c>
      <c r="W479" s="520">
        <f>+'NF-KSF-TRIAL-BAL-2025'!P479+'RA-TRIAL-BAL-2025'!P479+'DES-TRIAL-BAL-2025'!P479+'DMP-TRIAL-BAL-2025'!P479</f>
        <v>0</v>
      </c>
      <c r="X479" s="519">
        <f>+'NF-KSF-TRIAL-BAL-2025'!Q479+'RA-TRIAL-BAL-2025'!Q479+'DES-TRIAL-BAL-2025'!Q479+'DMP-TRIAL-BAL-2025'!Q479</f>
        <v>0</v>
      </c>
      <c r="Y479" s="520">
        <f>+'NF-KSF-TRIAL-BAL-2025'!R479+'RA-TRIAL-BAL-2025'!R479+'DES-TRIAL-BAL-2025'!R479+'DMP-TRIAL-BAL-2025'!R479</f>
        <v>0</v>
      </c>
      <c r="Z479" s="519">
        <f>+'NF-KSF-TRIAL-BAL-2025'!S479+'RA-TRIAL-BAL-2025'!S479+'DES-TRIAL-BAL-2025'!S479+'DMP-TRIAL-BAL-2025'!S479</f>
        <v>0</v>
      </c>
      <c r="AA479" s="338">
        <f>+'NF-KSF-TRIAL-BAL-2025'!T479+'RA-TRIAL-BAL-2025'!T479+'DES-TRIAL-BAL-2025'!T479+'DMP-TRIAL-BAL-2025'!T479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41697.58</v>
      </c>
      <c r="R480" s="315"/>
      <c r="S480" s="27">
        <f t="shared" si="238"/>
        <v>41697.58</v>
      </c>
      <c r="T480" s="28">
        <f t="shared" si="234"/>
        <v>0</v>
      </c>
      <c r="U480" s="51"/>
      <c r="V480" s="532">
        <f>+'NF-KSF-TRIAL-BAL-2025'!O480+'RA-TRIAL-BAL-2025'!O480+'DES-TRIAL-BAL-2025'!O480+'DMP-TRIAL-BAL-2025'!O480</f>
        <v>0</v>
      </c>
      <c r="W480" s="520">
        <f>+'NF-KSF-TRIAL-BAL-2025'!P480+'RA-TRIAL-BAL-2025'!P480+'DES-TRIAL-BAL-2025'!P480+'DMP-TRIAL-BAL-2025'!P480</f>
        <v>0</v>
      </c>
      <c r="X480" s="519">
        <f>+'NF-KSF-TRIAL-BAL-2025'!Q480+'RA-TRIAL-BAL-2025'!Q480+'DES-TRIAL-BAL-2025'!Q480+'DMP-TRIAL-BAL-2025'!Q480</f>
        <v>111.47</v>
      </c>
      <c r="Y480" s="520">
        <f>+'NF-KSF-TRIAL-BAL-2025'!R480+'RA-TRIAL-BAL-2025'!R480+'DES-TRIAL-BAL-2025'!R480+'DMP-TRIAL-BAL-2025'!R480</f>
        <v>0</v>
      </c>
      <c r="Z480" s="519">
        <f>+'NF-KSF-TRIAL-BAL-2025'!S480+'RA-TRIAL-BAL-2025'!S480+'DES-TRIAL-BAL-2025'!S480+'DMP-TRIAL-BAL-2025'!S480</f>
        <v>111.47</v>
      </c>
      <c r="AA480" s="338">
        <f>+'NF-KSF-TRIAL-BAL-2025'!T480+'RA-TRIAL-BAL-2025'!T480+'DES-TRIAL-BAL-2025'!T480+'DMP-TRIAL-BAL-2025'!T480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41809.050000000003</v>
      </c>
      <c r="AN480" s="957">
        <f t="shared" si="233"/>
        <v>0</v>
      </c>
      <c r="AO480" s="317">
        <f t="shared" si="236"/>
        <v>41809.050000000003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+'NF-KSF-TRIAL-BAL-2025'!O481+'RA-TRIAL-BAL-2025'!O481+'DES-TRIAL-BAL-2025'!O481+'DMP-TRIAL-BAL-2025'!O481</f>
        <v>0</v>
      </c>
      <c r="W481" s="520">
        <f>+'NF-KSF-TRIAL-BAL-2025'!P481+'RA-TRIAL-BAL-2025'!P481+'DES-TRIAL-BAL-2025'!P481+'DMP-TRIAL-BAL-2025'!P481</f>
        <v>0</v>
      </c>
      <c r="X481" s="519">
        <f>+'NF-KSF-TRIAL-BAL-2025'!Q481+'RA-TRIAL-BAL-2025'!Q481+'DES-TRIAL-BAL-2025'!Q481+'DMP-TRIAL-BAL-2025'!Q481</f>
        <v>0</v>
      </c>
      <c r="Y481" s="520">
        <f>+'NF-KSF-TRIAL-BAL-2025'!R481+'RA-TRIAL-BAL-2025'!R481+'DES-TRIAL-BAL-2025'!R481+'DMP-TRIAL-BAL-2025'!R481</f>
        <v>0</v>
      </c>
      <c r="Z481" s="519">
        <f>+'NF-KSF-TRIAL-BAL-2025'!S481+'RA-TRIAL-BAL-2025'!S481+'DES-TRIAL-BAL-2025'!S481+'DMP-TRIAL-BAL-2025'!S481</f>
        <v>0</v>
      </c>
      <c r="AA481" s="338">
        <f>+'NF-KSF-TRIAL-BAL-2025'!T481+'RA-TRIAL-BAL-2025'!T481+'DES-TRIAL-BAL-2025'!T481+'DMP-TRIAL-BAL-2025'!T481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+'NF-KSF-TRIAL-BAL-2025'!O482+'RA-TRIAL-BAL-2025'!O482+'DES-TRIAL-BAL-2025'!O482+'DMP-TRIAL-BAL-2025'!O482</f>
        <v>0</v>
      </c>
      <c r="W482" s="520">
        <f>+'NF-KSF-TRIAL-BAL-2025'!P482+'RA-TRIAL-BAL-2025'!P482+'DES-TRIAL-BAL-2025'!P482+'DMP-TRIAL-BAL-2025'!P482</f>
        <v>0</v>
      </c>
      <c r="X482" s="519">
        <f>+'NF-KSF-TRIAL-BAL-2025'!Q482+'RA-TRIAL-BAL-2025'!Q482+'DES-TRIAL-BAL-2025'!Q482+'DMP-TRIAL-BAL-2025'!Q482</f>
        <v>0</v>
      </c>
      <c r="Y482" s="520">
        <f>+'NF-KSF-TRIAL-BAL-2025'!R482+'RA-TRIAL-BAL-2025'!R482+'DES-TRIAL-BAL-2025'!R482+'DMP-TRIAL-BAL-2025'!R482</f>
        <v>0</v>
      </c>
      <c r="Z482" s="519">
        <f>+'NF-KSF-TRIAL-BAL-2025'!S482+'RA-TRIAL-BAL-2025'!S482+'DES-TRIAL-BAL-2025'!S482+'DMP-TRIAL-BAL-2025'!S482</f>
        <v>0</v>
      </c>
      <c r="AA482" s="338">
        <f>+'NF-KSF-TRIAL-BAL-2025'!T482+'RA-TRIAL-BAL-2025'!T482+'DES-TRIAL-BAL-2025'!T482+'DMP-TRIAL-BAL-2025'!T482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+'NF-KSF-TRIAL-BAL-2025'!O483+'RA-TRIAL-BAL-2025'!O483+'DES-TRIAL-BAL-2025'!O483+'DMP-TRIAL-BAL-2025'!O483</f>
        <v>0</v>
      </c>
      <c r="W483" s="520">
        <f>+'NF-KSF-TRIAL-BAL-2025'!P483+'RA-TRIAL-BAL-2025'!P483+'DES-TRIAL-BAL-2025'!P483+'DMP-TRIAL-BAL-2025'!P483</f>
        <v>0</v>
      </c>
      <c r="X483" s="519">
        <f>+'NF-KSF-TRIAL-BAL-2025'!Q483+'RA-TRIAL-BAL-2025'!Q483+'DES-TRIAL-BAL-2025'!Q483+'DMP-TRIAL-BAL-2025'!Q483</f>
        <v>0</v>
      </c>
      <c r="Y483" s="520">
        <f>+'NF-KSF-TRIAL-BAL-2025'!R483+'RA-TRIAL-BAL-2025'!R483+'DES-TRIAL-BAL-2025'!R483+'DMP-TRIAL-BAL-2025'!R483</f>
        <v>0</v>
      </c>
      <c r="Z483" s="519">
        <f>+'NF-KSF-TRIAL-BAL-2025'!S483+'RA-TRIAL-BAL-2025'!S483+'DES-TRIAL-BAL-2025'!S483+'DMP-TRIAL-BAL-2025'!S483</f>
        <v>0</v>
      </c>
      <c r="AA483" s="338">
        <f>+'NF-KSF-TRIAL-BAL-2025'!T483+'RA-TRIAL-BAL-2025'!T483+'DES-TRIAL-BAL-2025'!T483+'DMP-TRIAL-BAL-2025'!T483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+'NF-KSF-TRIAL-BAL-2025'!O484+'RA-TRIAL-BAL-2025'!O484+'DES-TRIAL-BAL-2025'!O484+'DMP-TRIAL-BAL-2025'!O484</f>
        <v>0</v>
      </c>
      <c r="W484" s="520">
        <f>+'NF-KSF-TRIAL-BAL-2025'!P484+'RA-TRIAL-BAL-2025'!P484+'DES-TRIAL-BAL-2025'!P484+'DMP-TRIAL-BAL-2025'!P484</f>
        <v>0</v>
      </c>
      <c r="X484" s="519">
        <f>+'NF-KSF-TRIAL-BAL-2025'!Q484+'RA-TRIAL-BAL-2025'!Q484+'DES-TRIAL-BAL-2025'!Q484+'DMP-TRIAL-BAL-2025'!Q484</f>
        <v>0</v>
      </c>
      <c r="Y484" s="520">
        <f>+'NF-KSF-TRIAL-BAL-2025'!R484+'RA-TRIAL-BAL-2025'!R484+'DES-TRIAL-BAL-2025'!R484+'DMP-TRIAL-BAL-2025'!R484</f>
        <v>0</v>
      </c>
      <c r="Z484" s="519">
        <f>+'NF-KSF-TRIAL-BAL-2025'!S484+'RA-TRIAL-BAL-2025'!S484+'DES-TRIAL-BAL-2025'!S484+'DMP-TRIAL-BAL-2025'!S484</f>
        <v>0</v>
      </c>
      <c r="AA484" s="338">
        <f>+'NF-KSF-TRIAL-BAL-2025'!T484+'RA-TRIAL-BAL-2025'!T484+'DES-TRIAL-BAL-2025'!T484+'DMP-TRIAL-BAL-2025'!T484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+'NF-KSF-TRIAL-BAL-2025'!O485+'RA-TRIAL-BAL-2025'!O485+'DES-TRIAL-BAL-2025'!O485+'DMP-TRIAL-BAL-2025'!O485</f>
        <v>0</v>
      </c>
      <c r="W485" s="520">
        <f>+'NF-KSF-TRIAL-BAL-2025'!P485+'RA-TRIAL-BAL-2025'!P485+'DES-TRIAL-BAL-2025'!P485+'DMP-TRIAL-BAL-2025'!P485</f>
        <v>0</v>
      </c>
      <c r="X485" s="519">
        <f>+'NF-KSF-TRIAL-BAL-2025'!Q485+'RA-TRIAL-BAL-2025'!Q485+'DES-TRIAL-BAL-2025'!Q485+'DMP-TRIAL-BAL-2025'!Q485</f>
        <v>0</v>
      </c>
      <c r="Y485" s="520">
        <f>+'NF-KSF-TRIAL-BAL-2025'!R485+'RA-TRIAL-BAL-2025'!R485+'DES-TRIAL-BAL-2025'!R485+'DMP-TRIAL-BAL-2025'!R485</f>
        <v>0</v>
      </c>
      <c r="Z485" s="519">
        <f>+'NF-KSF-TRIAL-BAL-2025'!S485+'RA-TRIAL-BAL-2025'!S485+'DES-TRIAL-BAL-2025'!S485+'DMP-TRIAL-BAL-2025'!S485</f>
        <v>0</v>
      </c>
      <c r="AA485" s="338">
        <f>+'NF-KSF-TRIAL-BAL-2025'!T485+'RA-TRIAL-BAL-2025'!T485+'DES-TRIAL-BAL-2025'!T485+'DMP-TRIAL-BAL-2025'!T485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+'NF-KSF-TRIAL-BAL-2025'!O486+'RA-TRIAL-BAL-2025'!O486+'DES-TRIAL-BAL-2025'!O486+'DMP-TRIAL-BAL-2025'!O486</f>
        <v>0</v>
      </c>
      <c r="W486" s="520">
        <f>+'NF-KSF-TRIAL-BAL-2025'!P486+'RA-TRIAL-BAL-2025'!P486+'DES-TRIAL-BAL-2025'!P486+'DMP-TRIAL-BAL-2025'!P486</f>
        <v>0</v>
      </c>
      <c r="X486" s="519">
        <f>+'NF-KSF-TRIAL-BAL-2025'!Q486+'RA-TRIAL-BAL-2025'!Q486+'DES-TRIAL-BAL-2025'!Q486+'DMP-TRIAL-BAL-2025'!Q486</f>
        <v>0</v>
      </c>
      <c r="Y486" s="520">
        <f>+'NF-KSF-TRIAL-BAL-2025'!R486+'RA-TRIAL-BAL-2025'!R486+'DES-TRIAL-BAL-2025'!R486+'DMP-TRIAL-BAL-2025'!R486</f>
        <v>0</v>
      </c>
      <c r="Z486" s="519">
        <f>+'NF-KSF-TRIAL-BAL-2025'!S486+'RA-TRIAL-BAL-2025'!S486+'DES-TRIAL-BAL-2025'!S486+'DMP-TRIAL-BAL-2025'!S486</f>
        <v>0</v>
      </c>
      <c r="AA486" s="338">
        <f>+'NF-KSF-TRIAL-BAL-2025'!T486+'RA-TRIAL-BAL-2025'!T486+'DES-TRIAL-BAL-2025'!T486+'DMP-TRIAL-BAL-2025'!T486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+'NF-KSF-TRIAL-BAL-2025'!O487+'RA-TRIAL-BAL-2025'!O487+'DES-TRIAL-BAL-2025'!O487+'DMP-TRIAL-BAL-2025'!O487</f>
        <v>0</v>
      </c>
      <c r="W487" s="520">
        <f>+'NF-KSF-TRIAL-BAL-2025'!P487+'RA-TRIAL-BAL-2025'!P487+'DES-TRIAL-BAL-2025'!P487+'DMP-TRIAL-BAL-2025'!P487</f>
        <v>0</v>
      </c>
      <c r="X487" s="519">
        <f>+'NF-KSF-TRIAL-BAL-2025'!Q487+'RA-TRIAL-BAL-2025'!Q487+'DES-TRIAL-BAL-2025'!Q487+'DMP-TRIAL-BAL-2025'!Q487</f>
        <v>0</v>
      </c>
      <c r="Y487" s="520">
        <f>+'NF-KSF-TRIAL-BAL-2025'!R487+'RA-TRIAL-BAL-2025'!R487+'DES-TRIAL-BAL-2025'!R487+'DMP-TRIAL-BAL-2025'!R487</f>
        <v>0</v>
      </c>
      <c r="Z487" s="519">
        <f>+'NF-KSF-TRIAL-BAL-2025'!S487+'RA-TRIAL-BAL-2025'!S487+'DES-TRIAL-BAL-2025'!S487+'DMP-TRIAL-BAL-2025'!S487</f>
        <v>0</v>
      </c>
      <c r="AA487" s="338">
        <f>+'NF-KSF-TRIAL-BAL-2025'!T487+'RA-TRIAL-BAL-2025'!T487+'DES-TRIAL-BAL-2025'!T487+'DMP-TRIAL-BAL-2025'!T487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+'NF-KSF-TRIAL-BAL-2025'!O488+'RA-TRIAL-BAL-2025'!O488+'DES-TRIAL-BAL-2025'!O488+'DMP-TRIAL-BAL-2025'!O488</f>
        <v>0</v>
      </c>
      <c r="W488" s="520">
        <f>+'NF-KSF-TRIAL-BAL-2025'!P488+'RA-TRIAL-BAL-2025'!P488+'DES-TRIAL-BAL-2025'!P488+'DMP-TRIAL-BAL-2025'!P488</f>
        <v>0</v>
      </c>
      <c r="X488" s="519">
        <f>+'NF-KSF-TRIAL-BAL-2025'!Q488+'RA-TRIAL-BAL-2025'!Q488+'DES-TRIAL-BAL-2025'!Q488+'DMP-TRIAL-BAL-2025'!Q488</f>
        <v>0</v>
      </c>
      <c r="Y488" s="520">
        <f>+'NF-KSF-TRIAL-BAL-2025'!R488+'RA-TRIAL-BAL-2025'!R488+'DES-TRIAL-BAL-2025'!R488+'DMP-TRIAL-BAL-2025'!R488</f>
        <v>0</v>
      </c>
      <c r="Z488" s="519">
        <f>+'NF-KSF-TRIAL-BAL-2025'!S488+'RA-TRIAL-BAL-2025'!S488+'DES-TRIAL-BAL-2025'!S488+'DMP-TRIAL-BAL-2025'!S488</f>
        <v>0</v>
      </c>
      <c r="AA488" s="338">
        <f>+'NF-KSF-TRIAL-BAL-2025'!T488+'RA-TRIAL-BAL-2025'!T488+'DES-TRIAL-BAL-2025'!T488+'DMP-TRIAL-BAL-2025'!T488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+'NF-KSF-TRIAL-BAL-2025'!O489+'RA-TRIAL-BAL-2025'!O489+'DES-TRIAL-BAL-2025'!O489+'DMP-TRIAL-BAL-2025'!O489</f>
        <v>0</v>
      </c>
      <c r="W489" s="520">
        <f>+'NF-KSF-TRIAL-BAL-2025'!P489+'RA-TRIAL-BAL-2025'!P489+'DES-TRIAL-BAL-2025'!P489+'DMP-TRIAL-BAL-2025'!P489</f>
        <v>0</v>
      </c>
      <c r="X489" s="519">
        <f>+'NF-KSF-TRIAL-BAL-2025'!Q489+'RA-TRIAL-BAL-2025'!Q489+'DES-TRIAL-BAL-2025'!Q489+'DMP-TRIAL-BAL-2025'!Q489</f>
        <v>0</v>
      </c>
      <c r="Y489" s="520">
        <f>+'NF-KSF-TRIAL-BAL-2025'!R489+'RA-TRIAL-BAL-2025'!R489+'DES-TRIAL-BAL-2025'!R489+'DMP-TRIAL-BAL-2025'!R489</f>
        <v>0</v>
      </c>
      <c r="Z489" s="519">
        <f>+'NF-KSF-TRIAL-BAL-2025'!S489+'RA-TRIAL-BAL-2025'!S489+'DES-TRIAL-BAL-2025'!S489+'DMP-TRIAL-BAL-2025'!S489</f>
        <v>0</v>
      </c>
      <c r="AA489" s="338">
        <f>+'NF-KSF-TRIAL-BAL-2025'!T489+'RA-TRIAL-BAL-2025'!T489+'DES-TRIAL-BAL-2025'!T489+'DMP-TRIAL-BAL-2025'!T489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+'NF-KSF-TRIAL-BAL-2025'!O490+'RA-TRIAL-BAL-2025'!O490+'DES-TRIAL-BAL-2025'!O490+'DMP-TRIAL-BAL-2025'!O490</f>
        <v>0</v>
      </c>
      <c r="W490" s="520">
        <f>+'NF-KSF-TRIAL-BAL-2025'!P490+'RA-TRIAL-BAL-2025'!P490+'DES-TRIAL-BAL-2025'!P490+'DMP-TRIAL-BAL-2025'!P490</f>
        <v>0</v>
      </c>
      <c r="X490" s="519">
        <f>+'NF-KSF-TRIAL-BAL-2025'!Q490+'RA-TRIAL-BAL-2025'!Q490+'DES-TRIAL-BAL-2025'!Q490+'DMP-TRIAL-BAL-2025'!Q490</f>
        <v>0</v>
      </c>
      <c r="Y490" s="520">
        <f>+'NF-KSF-TRIAL-BAL-2025'!R490+'RA-TRIAL-BAL-2025'!R490+'DES-TRIAL-BAL-2025'!R490+'DMP-TRIAL-BAL-2025'!R490</f>
        <v>0</v>
      </c>
      <c r="Z490" s="519">
        <f>+'NF-KSF-TRIAL-BAL-2025'!S490+'RA-TRIAL-BAL-2025'!S490+'DES-TRIAL-BAL-2025'!S490+'DMP-TRIAL-BAL-2025'!S490</f>
        <v>0</v>
      </c>
      <c r="AA490" s="338">
        <f>+'NF-KSF-TRIAL-BAL-2025'!T490+'RA-TRIAL-BAL-2025'!T490+'DES-TRIAL-BAL-2025'!T490+'DMP-TRIAL-BAL-2025'!T490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+'NF-KSF-TRIAL-BAL-2025'!O491+'RA-TRIAL-BAL-2025'!O491+'DES-TRIAL-BAL-2025'!O491+'DMP-TRIAL-BAL-2025'!O491</f>
        <v>0</v>
      </c>
      <c r="W491" s="520">
        <f>+'NF-KSF-TRIAL-BAL-2025'!P491+'RA-TRIAL-BAL-2025'!P491+'DES-TRIAL-BAL-2025'!P491+'DMP-TRIAL-BAL-2025'!P491</f>
        <v>0</v>
      </c>
      <c r="X491" s="519">
        <f>+'NF-KSF-TRIAL-BAL-2025'!Q491+'RA-TRIAL-BAL-2025'!Q491+'DES-TRIAL-BAL-2025'!Q491+'DMP-TRIAL-BAL-2025'!Q491</f>
        <v>0</v>
      </c>
      <c r="Y491" s="520">
        <f>+'NF-KSF-TRIAL-BAL-2025'!R491+'RA-TRIAL-BAL-2025'!R491+'DES-TRIAL-BAL-2025'!R491+'DMP-TRIAL-BAL-2025'!R491</f>
        <v>0</v>
      </c>
      <c r="Z491" s="519">
        <f>+'NF-KSF-TRIAL-BAL-2025'!S491+'RA-TRIAL-BAL-2025'!S491+'DES-TRIAL-BAL-2025'!S491+'DMP-TRIAL-BAL-2025'!S491</f>
        <v>0</v>
      </c>
      <c r="AA491" s="338">
        <f>+'NF-KSF-TRIAL-BAL-2025'!T491+'RA-TRIAL-BAL-2025'!T491+'DES-TRIAL-BAL-2025'!T491+'DMP-TRIAL-BAL-2025'!T491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+'NF-KSF-TRIAL-BAL-2025'!O492+'RA-TRIAL-BAL-2025'!O492+'DES-TRIAL-BAL-2025'!O492+'DMP-TRIAL-BAL-2025'!O492</f>
        <v>0</v>
      </c>
      <c r="W492" s="520">
        <f>+'NF-KSF-TRIAL-BAL-2025'!P492+'RA-TRIAL-BAL-2025'!P492+'DES-TRIAL-BAL-2025'!P492+'DMP-TRIAL-BAL-2025'!P492</f>
        <v>0</v>
      </c>
      <c r="X492" s="519">
        <f>+'NF-KSF-TRIAL-BAL-2025'!Q492+'RA-TRIAL-BAL-2025'!Q492+'DES-TRIAL-BAL-2025'!Q492+'DMP-TRIAL-BAL-2025'!Q492</f>
        <v>0</v>
      </c>
      <c r="Y492" s="520">
        <f>+'NF-KSF-TRIAL-BAL-2025'!R492+'RA-TRIAL-BAL-2025'!R492+'DES-TRIAL-BAL-2025'!R492+'DMP-TRIAL-BAL-2025'!R492</f>
        <v>0</v>
      </c>
      <c r="Z492" s="519">
        <f>+'NF-KSF-TRIAL-BAL-2025'!S492+'RA-TRIAL-BAL-2025'!S492+'DES-TRIAL-BAL-2025'!S492+'DMP-TRIAL-BAL-2025'!S492</f>
        <v>0</v>
      </c>
      <c r="AA492" s="338">
        <f>+'NF-KSF-TRIAL-BAL-2025'!T492+'RA-TRIAL-BAL-2025'!T492+'DES-TRIAL-BAL-2025'!T492+'DMP-TRIAL-BAL-2025'!T492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+'NF-KSF-TRIAL-BAL-2025'!O493+'RA-TRIAL-BAL-2025'!O493+'DES-TRIAL-BAL-2025'!O493+'DMP-TRIAL-BAL-2025'!O493</f>
        <v>0</v>
      </c>
      <c r="W493" s="520">
        <f>+'NF-KSF-TRIAL-BAL-2025'!P493+'RA-TRIAL-BAL-2025'!P493+'DES-TRIAL-BAL-2025'!P493+'DMP-TRIAL-BAL-2025'!P493</f>
        <v>0</v>
      </c>
      <c r="X493" s="519">
        <f>+'NF-KSF-TRIAL-BAL-2025'!Q493+'RA-TRIAL-BAL-2025'!Q493+'DES-TRIAL-BAL-2025'!Q493+'DMP-TRIAL-BAL-2025'!Q493</f>
        <v>0</v>
      </c>
      <c r="Y493" s="520">
        <f>+'NF-KSF-TRIAL-BAL-2025'!R493+'RA-TRIAL-BAL-2025'!R493+'DES-TRIAL-BAL-2025'!R493+'DMP-TRIAL-BAL-2025'!R493</f>
        <v>0</v>
      </c>
      <c r="Z493" s="519">
        <f>+'NF-KSF-TRIAL-BAL-2025'!S493+'RA-TRIAL-BAL-2025'!S493+'DES-TRIAL-BAL-2025'!S493+'DMP-TRIAL-BAL-2025'!S493</f>
        <v>0</v>
      </c>
      <c r="AA493" s="338">
        <f>+'NF-KSF-TRIAL-BAL-2025'!T493+'RA-TRIAL-BAL-2025'!T493+'DES-TRIAL-BAL-2025'!T493+'DMP-TRIAL-BAL-2025'!T493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+'NF-KSF-TRIAL-BAL-2025'!O494+'RA-TRIAL-BAL-2025'!O494+'DES-TRIAL-BAL-2025'!O494+'DMP-TRIAL-BAL-2025'!O494</f>
        <v>0</v>
      </c>
      <c r="W494" s="520">
        <f>+'NF-KSF-TRIAL-BAL-2025'!P494+'RA-TRIAL-BAL-2025'!P494+'DES-TRIAL-BAL-2025'!P494+'DMP-TRIAL-BAL-2025'!P494</f>
        <v>0</v>
      </c>
      <c r="X494" s="519">
        <f>+'NF-KSF-TRIAL-BAL-2025'!Q494+'RA-TRIAL-BAL-2025'!Q494+'DES-TRIAL-BAL-2025'!Q494+'DMP-TRIAL-BAL-2025'!Q494</f>
        <v>0</v>
      </c>
      <c r="Y494" s="520">
        <f>+'NF-KSF-TRIAL-BAL-2025'!R494+'RA-TRIAL-BAL-2025'!R494+'DES-TRIAL-BAL-2025'!R494+'DMP-TRIAL-BAL-2025'!R494</f>
        <v>0</v>
      </c>
      <c r="Z494" s="519">
        <f>+'NF-KSF-TRIAL-BAL-2025'!S494+'RA-TRIAL-BAL-2025'!S494+'DES-TRIAL-BAL-2025'!S494+'DMP-TRIAL-BAL-2025'!S494</f>
        <v>0</v>
      </c>
      <c r="AA494" s="338">
        <f>+'NF-KSF-TRIAL-BAL-2025'!T494+'RA-TRIAL-BAL-2025'!T494+'DES-TRIAL-BAL-2025'!T494+'DMP-TRIAL-BAL-2025'!T494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+'NF-KSF-TRIAL-BAL-2025'!O495+'RA-TRIAL-BAL-2025'!O495+'DES-TRIAL-BAL-2025'!O495+'DMP-TRIAL-BAL-2025'!O495</f>
        <v>0</v>
      </c>
      <c r="W495" s="520">
        <f>+'NF-KSF-TRIAL-BAL-2025'!P495+'RA-TRIAL-BAL-2025'!P495+'DES-TRIAL-BAL-2025'!P495+'DMP-TRIAL-BAL-2025'!P495</f>
        <v>0</v>
      </c>
      <c r="X495" s="519">
        <f>+'NF-KSF-TRIAL-BAL-2025'!Q495+'RA-TRIAL-BAL-2025'!Q495+'DES-TRIAL-BAL-2025'!Q495+'DMP-TRIAL-BAL-2025'!Q495</f>
        <v>0</v>
      </c>
      <c r="Y495" s="520">
        <f>+'NF-KSF-TRIAL-BAL-2025'!R495+'RA-TRIAL-BAL-2025'!R495+'DES-TRIAL-BAL-2025'!R495+'DMP-TRIAL-BAL-2025'!R495</f>
        <v>0</v>
      </c>
      <c r="Z495" s="519">
        <f>+'NF-KSF-TRIAL-BAL-2025'!S495+'RA-TRIAL-BAL-2025'!S495+'DES-TRIAL-BAL-2025'!S495+'DMP-TRIAL-BAL-2025'!S495</f>
        <v>0</v>
      </c>
      <c r="AA495" s="338">
        <f>+'NF-KSF-TRIAL-BAL-2025'!T495+'RA-TRIAL-BAL-2025'!T495+'DES-TRIAL-BAL-2025'!T495+'DMP-TRIAL-BAL-2025'!T495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+'NF-KSF-TRIAL-BAL-2025'!O496+'RA-TRIAL-BAL-2025'!O496+'DES-TRIAL-BAL-2025'!O496+'DMP-TRIAL-BAL-2025'!O496</f>
        <v>0</v>
      </c>
      <c r="W496" s="520">
        <f>+'NF-KSF-TRIAL-BAL-2025'!P496+'RA-TRIAL-BAL-2025'!P496+'DES-TRIAL-BAL-2025'!P496+'DMP-TRIAL-BAL-2025'!P496</f>
        <v>0</v>
      </c>
      <c r="X496" s="519">
        <f>+'NF-KSF-TRIAL-BAL-2025'!Q496+'RA-TRIAL-BAL-2025'!Q496+'DES-TRIAL-BAL-2025'!Q496+'DMP-TRIAL-BAL-2025'!Q496</f>
        <v>0</v>
      </c>
      <c r="Y496" s="520">
        <f>+'NF-KSF-TRIAL-BAL-2025'!R496+'RA-TRIAL-BAL-2025'!R496+'DES-TRIAL-BAL-2025'!R496+'DMP-TRIAL-BAL-2025'!R496</f>
        <v>0</v>
      </c>
      <c r="Z496" s="519">
        <f>+'NF-KSF-TRIAL-BAL-2025'!S496+'RA-TRIAL-BAL-2025'!S496+'DES-TRIAL-BAL-2025'!S496+'DMP-TRIAL-BAL-2025'!S496</f>
        <v>0</v>
      </c>
      <c r="AA496" s="338">
        <f>+'NF-KSF-TRIAL-BAL-2025'!T496+'RA-TRIAL-BAL-2025'!T496+'DES-TRIAL-BAL-2025'!T496+'DMP-TRIAL-BAL-2025'!T496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+'NF-KSF-TRIAL-BAL-2025'!O497+'RA-TRIAL-BAL-2025'!O497+'DES-TRIAL-BAL-2025'!O497+'DMP-TRIAL-BAL-2025'!O497</f>
        <v>0</v>
      </c>
      <c r="W497" s="520">
        <f>+'NF-KSF-TRIAL-BAL-2025'!P497+'RA-TRIAL-BAL-2025'!P497+'DES-TRIAL-BAL-2025'!P497+'DMP-TRIAL-BAL-2025'!P497</f>
        <v>0</v>
      </c>
      <c r="X497" s="519">
        <f>+'NF-KSF-TRIAL-BAL-2025'!Q497+'RA-TRIAL-BAL-2025'!Q497+'DES-TRIAL-BAL-2025'!Q497+'DMP-TRIAL-BAL-2025'!Q497</f>
        <v>0</v>
      </c>
      <c r="Y497" s="520">
        <f>+'NF-KSF-TRIAL-BAL-2025'!R497+'RA-TRIAL-BAL-2025'!R497+'DES-TRIAL-BAL-2025'!R497+'DMP-TRIAL-BAL-2025'!R497</f>
        <v>0</v>
      </c>
      <c r="Z497" s="519">
        <f>+'NF-KSF-TRIAL-BAL-2025'!S497+'RA-TRIAL-BAL-2025'!S497+'DES-TRIAL-BAL-2025'!S497+'DMP-TRIAL-BAL-2025'!S497</f>
        <v>0</v>
      </c>
      <c r="AA497" s="338">
        <f>+'NF-KSF-TRIAL-BAL-2025'!T497+'RA-TRIAL-BAL-2025'!T497+'DES-TRIAL-BAL-2025'!T497+'DMP-TRIAL-BAL-2025'!T497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+'NF-KSF-TRIAL-BAL-2025'!O498+'RA-TRIAL-BAL-2025'!O498+'DES-TRIAL-BAL-2025'!O498+'DMP-TRIAL-BAL-2025'!O498</f>
        <v>0</v>
      </c>
      <c r="W498" s="520">
        <f>+'NF-KSF-TRIAL-BAL-2025'!P498+'RA-TRIAL-BAL-2025'!P498+'DES-TRIAL-BAL-2025'!P498+'DMP-TRIAL-BAL-2025'!P498</f>
        <v>0</v>
      </c>
      <c r="X498" s="519">
        <f>+'NF-KSF-TRIAL-BAL-2025'!Q498+'RA-TRIAL-BAL-2025'!Q498+'DES-TRIAL-BAL-2025'!Q498+'DMP-TRIAL-BAL-2025'!Q498</f>
        <v>0</v>
      </c>
      <c r="Y498" s="520">
        <f>+'NF-KSF-TRIAL-BAL-2025'!R498+'RA-TRIAL-BAL-2025'!R498+'DES-TRIAL-BAL-2025'!R498+'DMP-TRIAL-BAL-2025'!R498</f>
        <v>0</v>
      </c>
      <c r="Z498" s="519">
        <f>+'NF-KSF-TRIAL-BAL-2025'!S498+'RA-TRIAL-BAL-2025'!S498+'DES-TRIAL-BAL-2025'!S498+'DMP-TRIAL-BAL-2025'!S498</f>
        <v>0</v>
      </c>
      <c r="AA498" s="338">
        <f>+'NF-KSF-TRIAL-BAL-2025'!T498+'RA-TRIAL-BAL-2025'!T498+'DES-TRIAL-BAL-2025'!T498+'DMP-TRIAL-BAL-2025'!T498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+'NF-KSF-TRIAL-BAL-2025'!O499+'RA-TRIAL-BAL-2025'!O499+'DES-TRIAL-BAL-2025'!O499+'DMP-TRIAL-BAL-2025'!O499</f>
        <v>0</v>
      </c>
      <c r="W499" s="520">
        <f>+'NF-KSF-TRIAL-BAL-2025'!P499+'RA-TRIAL-BAL-2025'!P499+'DES-TRIAL-BAL-2025'!P499+'DMP-TRIAL-BAL-2025'!P499</f>
        <v>0</v>
      </c>
      <c r="X499" s="519">
        <f>+'NF-KSF-TRIAL-BAL-2025'!Q499+'RA-TRIAL-BAL-2025'!Q499+'DES-TRIAL-BAL-2025'!Q499+'DMP-TRIAL-BAL-2025'!Q499</f>
        <v>0</v>
      </c>
      <c r="Y499" s="520">
        <f>+'NF-KSF-TRIAL-BAL-2025'!R499+'RA-TRIAL-BAL-2025'!R499+'DES-TRIAL-BAL-2025'!R499+'DMP-TRIAL-BAL-2025'!R499</f>
        <v>0</v>
      </c>
      <c r="Z499" s="519">
        <f>+'NF-KSF-TRIAL-BAL-2025'!S499+'RA-TRIAL-BAL-2025'!S499+'DES-TRIAL-BAL-2025'!S499+'DMP-TRIAL-BAL-2025'!S499</f>
        <v>0</v>
      </c>
      <c r="AA499" s="338">
        <f>+'NF-KSF-TRIAL-BAL-2025'!T499+'RA-TRIAL-BAL-2025'!T499+'DES-TRIAL-BAL-2025'!T499+'DMP-TRIAL-BAL-2025'!T499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+'NF-KSF-TRIAL-BAL-2025'!O500+'RA-TRIAL-BAL-2025'!O500+'DES-TRIAL-BAL-2025'!O500+'DMP-TRIAL-BAL-2025'!O500</f>
        <v>0</v>
      </c>
      <c r="W500" s="520">
        <f>+'NF-KSF-TRIAL-BAL-2025'!P500+'RA-TRIAL-BAL-2025'!P500+'DES-TRIAL-BAL-2025'!P500+'DMP-TRIAL-BAL-2025'!P500</f>
        <v>0</v>
      </c>
      <c r="X500" s="519">
        <f>+'NF-KSF-TRIAL-BAL-2025'!Q500+'RA-TRIAL-BAL-2025'!Q500+'DES-TRIAL-BAL-2025'!Q500+'DMP-TRIAL-BAL-2025'!Q500</f>
        <v>0</v>
      </c>
      <c r="Y500" s="520">
        <f>+'NF-KSF-TRIAL-BAL-2025'!R500+'RA-TRIAL-BAL-2025'!R500+'DES-TRIAL-BAL-2025'!R500+'DMP-TRIAL-BAL-2025'!R500</f>
        <v>0</v>
      </c>
      <c r="Z500" s="519">
        <f>+'NF-KSF-TRIAL-BAL-2025'!S500+'RA-TRIAL-BAL-2025'!S500+'DES-TRIAL-BAL-2025'!S500+'DMP-TRIAL-BAL-2025'!S500</f>
        <v>0</v>
      </c>
      <c r="AA500" s="338">
        <f>+'NF-KSF-TRIAL-BAL-2025'!T500+'RA-TRIAL-BAL-2025'!T500+'DES-TRIAL-BAL-2025'!T500+'DMP-TRIAL-BAL-2025'!T500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+'NF-KSF-TRIAL-BAL-2025'!O501+'RA-TRIAL-BAL-2025'!O501+'DES-TRIAL-BAL-2025'!O501+'DMP-TRIAL-BAL-2025'!O501</f>
        <v>0</v>
      </c>
      <c r="W501" s="520">
        <f>+'NF-KSF-TRIAL-BAL-2025'!P501+'RA-TRIAL-BAL-2025'!P501+'DES-TRIAL-BAL-2025'!P501+'DMP-TRIAL-BAL-2025'!P501</f>
        <v>0</v>
      </c>
      <c r="X501" s="519">
        <f>+'NF-KSF-TRIAL-BAL-2025'!Q501+'RA-TRIAL-BAL-2025'!Q501+'DES-TRIAL-BAL-2025'!Q501+'DMP-TRIAL-BAL-2025'!Q501</f>
        <v>0</v>
      </c>
      <c r="Y501" s="520">
        <f>+'NF-KSF-TRIAL-BAL-2025'!R501+'RA-TRIAL-BAL-2025'!R501+'DES-TRIAL-BAL-2025'!R501+'DMP-TRIAL-BAL-2025'!R501</f>
        <v>0</v>
      </c>
      <c r="Z501" s="519">
        <f>+'NF-KSF-TRIAL-BAL-2025'!S501+'RA-TRIAL-BAL-2025'!S501+'DES-TRIAL-BAL-2025'!S501+'DMP-TRIAL-BAL-2025'!S501</f>
        <v>0</v>
      </c>
      <c r="AA501" s="338">
        <f>+'NF-KSF-TRIAL-BAL-2025'!T501+'RA-TRIAL-BAL-2025'!T501+'DES-TRIAL-BAL-2025'!T501+'DMP-TRIAL-BAL-2025'!T501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+'NF-KSF-TRIAL-BAL-2025'!O502+'RA-TRIAL-BAL-2025'!O502+'DES-TRIAL-BAL-2025'!O502+'DMP-TRIAL-BAL-2025'!O502</f>
        <v>0</v>
      </c>
      <c r="W502" s="520">
        <f>+'NF-KSF-TRIAL-BAL-2025'!P502+'RA-TRIAL-BAL-2025'!P502+'DES-TRIAL-BAL-2025'!P502+'DMP-TRIAL-BAL-2025'!P502</f>
        <v>0</v>
      </c>
      <c r="X502" s="519">
        <f>+'NF-KSF-TRIAL-BAL-2025'!Q502+'RA-TRIAL-BAL-2025'!Q502+'DES-TRIAL-BAL-2025'!Q502+'DMP-TRIAL-BAL-2025'!Q502</f>
        <v>0</v>
      </c>
      <c r="Y502" s="520">
        <f>+'NF-KSF-TRIAL-BAL-2025'!R502+'RA-TRIAL-BAL-2025'!R502+'DES-TRIAL-BAL-2025'!R502+'DMP-TRIAL-BAL-2025'!R502</f>
        <v>0</v>
      </c>
      <c r="Z502" s="519">
        <f>+'NF-KSF-TRIAL-BAL-2025'!S502+'RA-TRIAL-BAL-2025'!S502+'DES-TRIAL-BAL-2025'!S502+'DMP-TRIAL-BAL-2025'!S502</f>
        <v>0</v>
      </c>
      <c r="AA502" s="338">
        <f>+'NF-KSF-TRIAL-BAL-2025'!T502+'RA-TRIAL-BAL-2025'!T502+'DES-TRIAL-BAL-2025'!T502+'DMP-TRIAL-BAL-2025'!T502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+'NF-KSF-TRIAL-BAL-2025'!O503+'RA-TRIAL-BAL-2025'!O503+'DES-TRIAL-BAL-2025'!O503+'DMP-TRIAL-BAL-2025'!O503</f>
        <v>0</v>
      </c>
      <c r="W503" s="520">
        <f>+'NF-KSF-TRIAL-BAL-2025'!P503+'RA-TRIAL-BAL-2025'!P503+'DES-TRIAL-BAL-2025'!P503+'DMP-TRIAL-BAL-2025'!P503</f>
        <v>0</v>
      </c>
      <c r="X503" s="519">
        <f>+'NF-KSF-TRIAL-BAL-2025'!Q503+'RA-TRIAL-BAL-2025'!Q503+'DES-TRIAL-BAL-2025'!Q503+'DMP-TRIAL-BAL-2025'!Q503</f>
        <v>0</v>
      </c>
      <c r="Y503" s="520">
        <f>+'NF-KSF-TRIAL-BAL-2025'!R503+'RA-TRIAL-BAL-2025'!R503+'DES-TRIAL-BAL-2025'!R503+'DMP-TRIAL-BAL-2025'!R503</f>
        <v>0</v>
      </c>
      <c r="Z503" s="519">
        <f>+'NF-KSF-TRIAL-BAL-2025'!S503+'RA-TRIAL-BAL-2025'!S503+'DES-TRIAL-BAL-2025'!S503+'DMP-TRIAL-BAL-2025'!S503</f>
        <v>0</v>
      </c>
      <c r="AA503" s="338">
        <f>+'NF-KSF-TRIAL-BAL-2025'!T503+'RA-TRIAL-BAL-2025'!T503+'DES-TRIAL-BAL-2025'!T503+'DMP-TRIAL-BAL-2025'!T503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+'NF-KSF-TRIAL-BAL-2025'!O504+'RA-TRIAL-BAL-2025'!O504+'DES-TRIAL-BAL-2025'!O504+'DMP-TRIAL-BAL-2025'!O504</f>
        <v>0</v>
      </c>
      <c r="W504" s="520">
        <f>+'NF-KSF-TRIAL-BAL-2025'!P504+'RA-TRIAL-BAL-2025'!P504+'DES-TRIAL-BAL-2025'!P504+'DMP-TRIAL-BAL-2025'!P504</f>
        <v>0</v>
      </c>
      <c r="X504" s="519">
        <f>+'NF-KSF-TRIAL-BAL-2025'!Q504+'RA-TRIAL-BAL-2025'!Q504+'DES-TRIAL-BAL-2025'!Q504+'DMP-TRIAL-BAL-2025'!Q504</f>
        <v>0</v>
      </c>
      <c r="Y504" s="520">
        <f>+'NF-KSF-TRIAL-BAL-2025'!R504+'RA-TRIAL-BAL-2025'!R504+'DES-TRIAL-BAL-2025'!R504+'DMP-TRIAL-BAL-2025'!R504</f>
        <v>0</v>
      </c>
      <c r="Z504" s="519">
        <f>+'NF-KSF-TRIAL-BAL-2025'!S504+'RA-TRIAL-BAL-2025'!S504+'DES-TRIAL-BAL-2025'!S504+'DMP-TRIAL-BAL-2025'!S504</f>
        <v>0</v>
      </c>
      <c r="AA504" s="338">
        <f>+'NF-KSF-TRIAL-BAL-2025'!T504+'RA-TRIAL-BAL-2025'!T504+'DES-TRIAL-BAL-2025'!T504+'DMP-TRIAL-BAL-2025'!T504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+'NF-KSF-TRIAL-BAL-2025'!O505+'RA-TRIAL-BAL-2025'!O505+'DES-TRIAL-BAL-2025'!O505+'DMP-TRIAL-BAL-2025'!O505</f>
        <v>0</v>
      </c>
      <c r="W505" s="520">
        <f>+'NF-KSF-TRIAL-BAL-2025'!P505+'RA-TRIAL-BAL-2025'!P505+'DES-TRIAL-BAL-2025'!P505+'DMP-TRIAL-BAL-2025'!P505</f>
        <v>0</v>
      </c>
      <c r="X505" s="519">
        <f>+'NF-KSF-TRIAL-BAL-2025'!Q505+'RA-TRIAL-BAL-2025'!Q505+'DES-TRIAL-BAL-2025'!Q505+'DMP-TRIAL-BAL-2025'!Q505</f>
        <v>0</v>
      </c>
      <c r="Y505" s="520">
        <f>+'NF-KSF-TRIAL-BAL-2025'!R505+'RA-TRIAL-BAL-2025'!R505+'DES-TRIAL-BAL-2025'!R505+'DMP-TRIAL-BAL-2025'!R505</f>
        <v>0</v>
      </c>
      <c r="Z505" s="519">
        <f>+'NF-KSF-TRIAL-BAL-2025'!S505+'RA-TRIAL-BAL-2025'!S505+'DES-TRIAL-BAL-2025'!S505+'DMP-TRIAL-BAL-2025'!S505</f>
        <v>0</v>
      </c>
      <c r="AA505" s="338">
        <f>+'NF-KSF-TRIAL-BAL-2025'!T505+'RA-TRIAL-BAL-2025'!T505+'DES-TRIAL-BAL-2025'!T505+'DMP-TRIAL-BAL-2025'!T505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+'NF-KSF-TRIAL-BAL-2025'!O506+'RA-TRIAL-BAL-2025'!O506+'DES-TRIAL-BAL-2025'!O506+'DMP-TRIAL-BAL-2025'!O506</f>
        <v>0</v>
      </c>
      <c r="W506" s="520">
        <f>+'NF-KSF-TRIAL-BAL-2025'!P506+'RA-TRIAL-BAL-2025'!P506+'DES-TRIAL-BAL-2025'!P506+'DMP-TRIAL-BAL-2025'!P506</f>
        <v>0</v>
      </c>
      <c r="X506" s="519">
        <f>+'NF-KSF-TRIAL-BAL-2025'!Q506+'RA-TRIAL-BAL-2025'!Q506+'DES-TRIAL-BAL-2025'!Q506+'DMP-TRIAL-BAL-2025'!Q506</f>
        <v>0</v>
      </c>
      <c r="Y506" s="520">
        <f>+'NF-KSF-TRIAL-BAL-2025'!R506+'RA-TRIAL-BAL-2025'!R506+'DES-TRIAL-BAL-2025'!R506+'DMP-TRIAL-BAL-2025'!R506</f>
        <v>0</v>
      </c>
      <c r="Z506" s="519">
        <f>+'NF-KSF-TRIAL-BAL-2025'!S506+'RA-TRIAL-BAL-2025'!S506+'DES-TRIAL-BAL-2025'!S506+'DMP-TRIAL-BAL-2025'!S506</f>
        <v>0</v>
      </c>
      <c r="AA506" s="338">
        <f>+'NF-KSF-TRIAL-BAL-2025'!T506+'RA-TRIAL-BAL-2025'!T506+'DES-TRIAL-BAL-2025'!T506+'DMP-TRIAL-BAL-2025'!T506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+'NF-KSF-TRIAL-BAL-2025'!O507+'RA-TRIAL-BAL-2025'!O507+'DES-TRIAL-BAL-2025'!O507+'DMP-TRIAL-BAL-2025'!O507</f>
        <v>0</v>
      </c>
      <c r="W507" s="520">
        <f>+'NF-KSF-TRIAL-BAL-2025'!P507+'RA-TRIAL-BAL-2025'!P507+'DES-TRIAL-BAL-2025'!P507+'DMP-TRIAL-BAL-2025'!P507</f>
        <v>0</v>
      </c>
      <c r="X507" s="519">
        <f>+'NF-KSF-TRIAL-BAL-2025'!Q507+'RA-TRIAL-BAL-2025'!Q507+'DES-TRIAL-BAL-2025'!Q507+'DMP-TRIAL-BAL-2025'!Q507</f>
        <v>0</v>
      </c>
      <c r="Y507" s="520">
        <f>+'NF-KSF-TRIAL-BAL-2025'!R507+'RA-TRIAL-BAL-2025'!R507+'DES-TRIAL-BAL-2025'!R507+'DMP-TRIAL-BAL-2025'!R507</f>
        <v>0</v>
      </c>
      <c r="Z507" s="519">
        <f>+'NF-KSF-TRIAL-BAL-2025'!S507+'RA-TRIAL-BAL-2025'!S507+'DES-TRIAL-BAL-2025'!S507+'DMP-TRIAL-BAL-2025'!S507</f>
        <v>0</v>
      </c>
      <c r="AA507" s="338">
        <f>+'NF-KSF-TRIAL-BAL-2025'!T507+'RA-TRIAL-BAL-2025'!T507+'DES-TRIAL-BAL-2025'!T507+'DMP-TRIAL-BAL-2025'!T507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+'NF-KSF-TRIAL-BAL-2025'!O508+'RA-TRIAL-BAL-2025'!O508+'DES-TRIAL-BAL-2025'!O508+'DMP-TRIAL-BAL-2025'!O508</f>
        <v>0</v>
      </c>
      <c r="W508" s="520">
        <f>+'NF-KSF-TRIAL-BAL-2025'!P508+'RA-TRIAL-BAL-2025'!P508+'DES-TRIAL-BAL-2025'!P508+'DMP-TRIAL-BAL-2025'!P508</f>
        <v>0</v>
      </c>
      <c r="X508" s="519">
        <f>+'NF-KSF-TRIAL-BAL-2025'!Q508+'RA-TRIAL-BAL-2025'!Q508+'DES-TRIAL-BAL-2025'!Q508+'DMP-TRIAL-BAL-2025'!Q508</f>
        <v>0</v>
      </c>
      <c r="Y508" s="520">
        <f>+'NF-KSF-TRIAL-BAL-2025'!R508+'RA-TRIAL-BAL-2025'!R508+'DES-TRIAL-BAL-2025'!R508+'DMP-TRIAL-BAL-2025'!R508</f>
        <v>0</v>
      </c>
      <c r="Z508" s="519">
        <f>+'NF-KSF-TRIAL-BAL-2025'!S508+'RA-TRIAL-BAL-2025'!S508+'DES-TRIAL-BAL-2025'!S508+'DMP-TRIAL-BAL-2025'!S508</f>
        <v>0</v>
      </c>
      <c r="AA508" s="338">
        <f>+'NF-KSF-TRIAL-BAL-2025'!T508+'RA-TRIAL-BAL-2025'!T508+'DES-TRIAL-BAL-2025'!T508+'DMP-TRIAL-BAL-2025'!T508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+'NF-KSF-TRIAL-BAL-2025'!O509+'RA-TRIAL-BAL-2025'!O509+'DES-TRIAL-BAL-2025'!O509+'DMP-TRIAL-BAL-2025'!O509</f>
        <v>0</v>
      </c>
      <c r="W509" s="520">
        <f>+'NF-KSF-TRIAL-BAL-2025'!P509+'RA-TRIAL-BAL-2025'!P509+'DES-TRIAL-BAL-2025'!P509+'DMP-TRIAL-BAL-2025'!P509</f>
        <v>0</v>
      </c>
      <c r="X509" s="519">
        <f>+'NF-KSF-TRIAL-BAL-2025'!Q509+'RA-TRIAL-BAL-2025'!Q509+'DES-TRIAL-BAL-2025'!Q509+'DMP-TRIAL-BAL-2025'!Q509</f>
        <v>0</v>
      </c>
      <c r="Y509" s="520">
        <f>+'NF-KSF-TRIAL-BAL-2025'!R509+'RA-TRIAL-BAL-2025'!R509+'DES-TRIAL-BAL-2025'!R509+'DMP-TRIAL-BAL-2025'!R509</f>
        <v>0</v>
      </c>
      <c r="Z509" s="519">
        <f>+'NF-KSF-TRIAL-BAL-2025'!S509+'RA-TRIAL-BAL-2025'!S509+'DES-TRIAL-BAL-2025'!S509+'DMP-TRIAL-BAL-2025'!S509</f>
        <v>0</v>
      </c>
      <c r="AA509" s="338">
        <f>+'NF-KSF-TRIAL-BAL-2025'!T509+'RA-TRIAL-BAL-2025'!T509+'DES-TRIAL-BAL-2025'!T509+'DMP-TRIAL-BAL-2025'!T509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+'NF-KSF-TRIAL-BAL-2025'!O510+'RA-TRIAL-BAL-2025'!O510+'DES-TRIAL-BAL-2025'!O510+'DMP-TRIAL-BAL-2025'!O510</f>
        <v>0</v>
      </c>
      <c r="W510" s="520">
        <f>+'NF-KSF-TRIAL-BAL-2025'!P510+'RA-TRIAL-BAL-2025'!P510+'DES-TRIAL-BAL-2025'!P510+'DMP-TRIAL-BAL-2025'!P510</f>
        <v>0</v>
      </c>
      <c r="X510" s="519">
        <f>+'NF-KSF-TRIAL-BAL-2025'!Q510+'RA-TRIAL-BAL-2025'!Q510+'DES-TRIAL-BAL-2025'!Q510+'DMP-TRIAL-BAL-2025'!Q510</f>
        <v>0</v>
      </c>
      <c r="Y510" s="520">
        <f>+'NF-KSF-TRIAL-BAL-2025'!R510+'RA-TRIAL-BAL-2025'!R510+'DES-TRIAL-BAL-2025'!R510+'DMP-TRIAL-BAL-2025'!R510</f>
        <v>0</v>
      </c>
      <c r="Z510" s="519">
        <f>+'NF-KSF-TRIAL-BAL-2025'!S510+'RA-TRIAL-BAL-2025'!S510+'DES-TRIAL-BAL-2025'!S510+'DMP-TRIAL-BAL-2025'!S510</f>
        <v>0</v>
      </c>
      <c r="AA510" s="338">
        <f>+'NF-KSF-TRIAL-BAL-2025'!T510+'RA-TRIAL-BAL-2025'!T510+'DES-TRIAL-BAL-2025'!T510+'DMP-TRIAL-BAL-2025'!T510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11363.5</v>
      </c>
      <c r="R511" s="315"/>
      <c r="S511" s="27">
        <f t="shared" si="247"/>
        <v>11363.5</v>
      </c>
      <c r="T511" s="28">
        <f t="shared" si="248"/>
        <v>0</v>
      </c>
      <c r="U511" s="51"/>
      <c r="V511" s="532">
        <f>+'NF-KSF-TRIAL-BAL-2025'!O511+'RA-TRIAL-BAL-2025'!O511+'DES-TRIAL-BAL-2025'!O511+'DMP-TRIAL-BAL-2025'!O511</f>
        <v>0</v>
      </c>
      <c r="W511" s="520">
        <f>+'NF-KSF-TRIAL-BAL-2025'!P511+'RA-TRIAL-BAL-2025'!P511+'DES-TRIAL-BAL-2025'!P511+'DMP-TRIAL-BAL-2025'!P511</f>
        <v>0</v>
      </c>
      <c r="X511" s="519">
        <f>+'NF-KSF-TRIAL-BAL-2025'!Q511+'RA-TRIAL-BAL-2025'!Q511+'DES-TRIAL-BAL-2025'!Q511+'DMP-TRIAL-BAL-2025'!Q511</f>
        <v>0</v>
      </c>
      <c r="Y511" s="520">
        <f>+'NF-KSF-TRIAL-BAL-2025'!R511+'RA-TRIAL-BAL-2025'!R511+'DES-TRIAL-BAL-2025'!R511+'DMP-TRIAL-BAL-2025'!R511</f>
        <v>0</v>
      </c>
      <c r="Z511" s="519">
        <f>+'NF-KSF-TRIAL-BAL-2025'!S511+'RA-TRIAL-BAL-2025'!S511+'DES-TRIAL-BAL-2025'!S511+'DMP-TRIAL-BAL-2025'!S511</f>
        <v>0</v>
      </c>
      <c r="AA511" s="338">
        <f>+'NF-KSF-TRIAL-BAL-2025'!T511+'RA-TRIAL-BAL-2025'!T511+'DES-TRIAL-BAL-2025'!T511+'DMP-TRIAL-BAL-2025'!T511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11363.5</v>
      </c>
      <c r="AN511" s="957">
        <f t="shared" si="251"/>
        <v>0</v>
      </c>
      <c r="AO511" s="27">
        <f t="shared" si="245"/>
        <v>11363.5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+'NF-KSF-TRIAL-BAL-2025'!O512+'RA-TRIAL-BAL-2025'!O512+'DES-TRIAL-BAL-2025'!O512+'DMP-TRIAL-BAL-2025'!O512</f>
        <v>0</v>
      </c>
      <c r="W512" s="520">
        <f>+'NF-KSF-TRIAL-BAL-2025'!P512+'RA-TRIAL-BAL-2025'!P512+'DES-TRIAL-BAL-2025'!P512+'DMP-TRIAL-BAL-2025'!P512</f>
        <v>0</v>
      </c>
      <c r="X512" s="519">
        <f>+'NF-KSF-TRIAL-BAL-2025'!Q512+'RA-TRIAL-BAL-2025'!Q512+'DES-TRIAL-BAL-2025'!Q512+'DMP-TRIAL-BAL-2025'!Q512</f>
        <v>0</v>
      </c>
      <c r="Y512" s="520">
        <f>+'NF-KSF-TRIAL-BAL-2025'!R512+'RA-TRIAL-BAL-2025'!R512+'DES-TRIAL-BAL-2025'!R512+'DMP-TRIAL-BAL-2025'!R512</f>
        <v>0</v>
      </c>
      <c r="Z512" s="519">
        <f>+'NF-KSF-TRIAL-BAL-2025'!S512+'RA-TRIAL-BAL-2025'!S512+'DES-TRIAL-BAL-2025'!S512+'DMP-TRIAL-BAL-2025'!S512</f>
        <v>0</v>
      </c>
      <c r="AA512" s="338">
        <f>+'NF-KSF-TRIAL-BAL-2025'!T512+'RA-TRIAL-BAL-2025'!T512+'DES-TRIAL-BAL-2025'!T512+'DMP-TRIAL-BAL-2025'!T512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48401</v>
      </c>
      <c r="R513" s="315">
        <v>177.6</v>
      </c>
      <c r="S513" s="27">
        <f t="shared" si="247"/>
        <v>48223.4</v>
      </c>
      <c r="T513" s="28">
        <f t="shared" si="248"/>
        <v>0</v>
      </c>
      <c r="U513" s="51"/>
      <c r="V513" s="532">
        <f>+'NF-KSF-TRIAL-BAL-2025'!O513+'RA-TRIAL-BAL-2025'!O513+'DES-TRIAL-BAL-2025'!O513+'DMP-TRIAL-BAL-2025'!O513</f>
        <v>0</v>
      </c>
      <c r="W513" s="520">
        <f>+'NF-KSF-TRIAL-BAL-2025'!P513+'RA-TRIAL-BAL-2025'!P513+'DES-TRIAL-BAL-2025'!P513+'DMP-TRIAL-BAL-2025'!P513</f>
        <v>0</v>
      </c>
      <c r="X513" s="519">
        <f>+'NF-KSF-TRIAL-BAL-2025'!Q513+'RA-TRIAL-BAL-2025'!Q513+'DES-TRIAL-BAL-2025'!Q513+'DMP-TRIAL-BAL-2025'!Q513</f>
        <v>0</v>
      </c>
      <c r="Y513" s="520">
        <f>+'NF-KSF-TRIAL-BAL-2025'!R513+'RA-TRIAL-BAL-2025'!R513+'DES-TRIAL-BAL-2025'!R513+'DMP-TRIAL-BAL-2025'!R513</f>
        <v>0</v>
      </c>
      <c r="Z513" s="519">
        <f>+'NF-KSF-TRIAL-BAL-2025'!S513+'RA-TRIAL-BAL-2025'!S513+'DES-TRIAL-BAL-2025'!S513+'DMP-TRIAL-BAL-2025'!S513</f>
        <v>0</v>
      </c>
      <c r="AA513" s="338">
        <f>+'NF-KSF-TRIAL-BAL-2025'!T513+'RA-TRIAL-BAL-2025'!T513+'DES-TRIAL-BAL-2025'!T513+'DMP-TRIAL-BAL-2025'!T513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48401</v>
      </c>
      <c r="AN513" s="957">
        <f t="shared" si="251"/>
        <v>177.6</v>
      </c>
      <c r="AO513" s="27">
        <f t="shared" si="245"/>
        <v>48223.4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+'NF-KSF-TRIAL-BAL-2025'!O514+'RA-TRIAL-BAL-2025'!O514+'DES-TRIAL-BAL-2025'!O514+'DMP-TRIAL-BAL-2025'!O514</f>
        <v>0</v>
      </c>
      <c r="W514" s="520">
        <f>+'NF-KSF-TRIAL-BAL-2025'!P514+'RA-TRIAL-BAL-2025'!P514+'DES-TRIAL-BAL-2025'!P514+'DMP-TRIAL-BAL-2025'!P514</f>
        <v>0</v>
      </c>
      <c r="X514" s="519">
        <f>+'NF-KSF-TRIAL-BAL-2025'!Q514+'RA-TRIAL-BAL-2025'!Q514+'DES-TRIAL-BAL-2025'!Q514+'DMP-TRIAL-BAL-2025'!Q514</f>
        <v>0</v>
      </c>
      <c r="Y514" s="520">
        <f>+'NF-KSF-TRIAL-BAL-2025'!R514+'RA-TRIAL-BAL-2025'!R514+'DES-TRIAL-BAL-2025'!R514+'DMP-TRIAL-BAL-2025'!R514</f>
        <v>0</v>
      </c>
      <c r="Z514" s="519">
        <f>+'NF-KSF-TRIAL-BAL-2025'!S514+'RA-TRIAL-BAL-2025'!S514+'DES-TRIAL-BAL-2025'!S514+'DMP-TRIAL-BAL-2025'!S514</f>
        <v>0</v>
      </c>
      <c r="AA514" s="338">
        <f>+'NF-KSF-TRIAL-BAL-2025'!T514+'RA-TRIAL-BAL-2025'!T514+'DES-TRIAL-BAL-2025'!T514+'DMP-TRIAL-BAL-2025'!T514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+'NF-KSF-TRIAL-BAL-2025'!O515+'RA-TRIAL-BAL-2025'!O515+'DES-TRIAL-BAL-2025'!O515+'DMP-TRIAL-BAL-2025'!O515</f>
        <v>0</v>
      </c>
      <c r="W515" s="520">
        <f>+'NF-KSF-TRIAL-BAL-2025'!P515+'RA-TRIAL-BAL-2025'!P515+'DES-TRIAL-BAL-2025'!P515+'DMP-TRIAL-BAL-2025'!P515</f>
        <v>0</v>
      </c>
      <c r="X515" s="519">
        <f>+'NF-KSF-TRIAL-BAL-2025'!Q515+'RA-TRIAL-BAL-2025'!Q515+'DES-TRIAL-BAL-2025'!Q515+'DMP-TRIAL-BAL-2025'!Q515</f>
        <v>0</v>
      </c>
      <c r="Y515" s="520">
        <f>+'NF-KSF-TRIAL-BAL-2025'!R515+'RA-TRIAL-BAL-2025'!R515+'DES-TRIAL-BAL-2025'!R515+'DMP-TRIAL-BAL-2025'!R515</f>
        <v>0</v>
      </c>
      <c r="Z515" s="519">
        <f>+'NF-KSF-TRIAL-BAL-2025'!S515+'RA-TRIAL-BAL-2025'!S515+'DES-TRIAL-BAL-2025'!S515+'DMP-TRIAL-BAL-2025'!S515</f>
        <v>0</v>
      </c>
      <c r="AA515" s="338">
        <f>+'NF-KSF-TRIAL-BAL-2025'!T515+'RA-TRIAL-BAL-2025'!T515+'DES-TRIAL-BAL-2025'!T515+'DMP-TRIAL-BAL-2025'!T515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+'NF-KSF-TRIAL-BAL-2025'!O516+'RA-TRIAL-BAL-2025'!O516+'DES-TRIAL-BAL-2025'!O516+'DMP-TRIAL-BAL-2025'!O516</f>
        <v>0</v>
      </c>
      <c r="W516" s="520">
        <f>+'NF-KSF-TRIAL-BAL-2025'!P516+'RA-TRIAL-BAL-2025'!P516+'DES-TRIAL-BAL-2025'!P516+'DMP-TRIAL-BAL-2025'!P516</f>
        <v>0</v>
      </c>
      <c r="X516" s="519">
        <f>+'NF-KSF-TRIAL-BAL-2025'!Q516+'RA-TRIAL-BAL-2025'!Q516+'DES-TRIAL-BAL-2025'!Q516+'DMP-TRIAL-BAL-2025'!Q516</f>
        <v>0</v>
      </c>
      <c r="Y516" s="520">
        <f>+'NF-KSF-TRIAL-BAL-2025'!R516+'RA-TRIAL-BAL-2025'!R516+'DES-TRIAL-BAL-2025'!R516+'DMP-TRIAL-BAL-2025'!R516</f>
        <v>0</v>
      </c>
      <c r="Z516" s="519">
        <f>+'NF-KSF-TRIAL-BAL-2025'!S516+'RA-TRIAL-BAL-2025'!S516+'DES-TRIAL-BAL-2025'!S516+'DMP-TRIAL-BAL-2025'!S516</f>
        <v>0</v>
      </c>
      <c r="AA516" s="338">
        <f>+'NF-KSF-TRIAL-BAL-2025'!T516+'RA-TRIAL-BAL-2025'!T516+'DES-TRIAL-BAL-2025'!T516+'DMP-TRIAL-BAL-2025'!T516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+'NF-KSF-TRIAL-BAL-2025'!O517+'RA-TRIAL-BAL-2025'!O517+'DES-TRIAL-BAL-2025'!O517+'DMP-TRIAL-BAL-2025'!O517</f>
        <v>0</v>
      </c>
      <c r="W517" s="520">
        <f>+'NF-KSF-TRIAL-BAL-2025'!P517+'RA-TRIAL-BAL-2025'!P517+'DES-TRIAL-BAL-2025'!P517+'DMP-TRIAL-BAL-2025'!P517</f>
        <v>0</v>
      </c>
      <c r="X517" s="519">
        <f>+'NF-KSF-TRIAL-BAL-2025'!Q517+'RA-TRIAL-BAL-2025'!Q517+'DES-TRIAL-BAL-2025'!Q517+'DMP-TRIAL-BAL-2025'!Q517</f>
        <v>0</v>
      </c>
      <c r="Y517" s="520">
        <f>+'NF-KSF-TRIAL-BAL-2025'!R517+'RA-TRIAL-BAL-2025'!R517+'DES-TRIAL-BAL-2025'!R517+'DMP-TRIAL-BAL-2025'!R517</f>
        <v>0</v>
      </c>
      <c r="Z517" s="519">
        <f>+'NF-KSF-TRIAL-BAL-2025'!S517+'RA-TRIAL-BAL-2025'!S517+'DES-TRIAL-BAL-2025'!S517+'DMP-TRIAL-BAL-2025'!S517</f>
        <v>0</v>
      </c>
      <c r="AA517" s="338">
        <f>+'NF-KSF-TRIAL-BAL-2025'!T517+'RA-TRIAL-BAL-2025'!T517+'DES-TRIAL-BAL-2025'!T517+'DMP-TRIAL-BAL-2025'!T517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+'NF-KSF-TRIAL-BAL-2025'!O518+'RA-TRIAL-BAL-2025'!O518+'DES-TRIAL-BAL-2025'!O518+'DMP-TRIAL-BAL-2025'!O518</f>
        <v>0</v>
      </c>
      <c r="W518" s="520">
        <f>+'NF-KSF-TRIAL-BAL-2025'!P518+'RA-TRIAL-BAL-2025'!P518+'DES-TRIAL-BAL-2025'!P518+'DMP-TRIAL-BAL-2025'!P518</f>
        <v>0</v>
      </c>
      <c r="X518" s="519">
        <f>+'NF-KSF-TRIAL-BAL-2025'!Q518+'RA-TRIAL-BAL-2025'!Q518+'DES-TRIAL-BAL-2025'!Q518+'DMP-TRIAL-BAL-2025'!Q518</f>
        <v>0</v>
      </c>
      <c r="Y518" s="520">
        <f>+'NF-KSF-TRIAL-BAL-2025'!R518+'RA-TRIAL-BAL-2025'!R518+'DES-TRIAL-BAL-2025'!R518+'DMP-TRIAL-BAL-2025'!R518</f>
        <v>0</v>
      </c>
      <c r="Z518" s="519">
        <f>+'NF-KSF-TRIAL-BAL-2025'!S518+'RA-TRIAL-BAL-2025'!S518+'DES-TRIAL-BAL-2025'!S518+'DMP-TRIAL-BAL-2025'!S518</f>
        <v>0</v>
      </c>
      <c r="AA518" s="338">
        <f>+'NF-KSF-TRIAL-BAL-2025'!T518+'RA-TRIAL-BAL-2025'!T518+'DES-TRIAL-BAL-2025'!T518+'DMP-TRIAL-BAL-2025'!T518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+'NF-KSF-TRIAL-BAL-2025'!O519+'RA-TRIAL-BAL-2025'!O519+'DES-TRIAL-BAL-2025'!O519+'DMP-TRIAL-BAL-2025'!O519</f>
        <v>0</v>
      </c>
      <c r="W519" s="520">
        <f>+'NF-KSF-TRIAL-BAL-2025'!P519+'RA-TRIAL-BAL-2025'!P519+'DES-TRIAL-BAL-2025'!P519+'DMP-TRIAL-BAL-2025'!P519</f>
        <v>0</v>
      </c>
      <c r="X519" s="519">
        <f>+'NF-KSF-TRIAL-BAL-2025'!Q519+'RA-TRIAL-BAL-2025'!Q519+'DES-TRIAL-BAL-2025'!Q519+'DMP-TRIAL-BAL-2025'!Q519</f>
        <v>0</v>
      </c>
      <c r="Y519" s="520">
        <f>+'NF-KSF-TRIAL-BAL-2025'!R519+'RA-TRIAL-BAL-2025'!R519+'DES-TRIAL-BAL-2025'!R519+'DMP-TRIAL-BAL-2025'!R519</f>
        <v>0</v>
      </c>
      <c r="Z519" s="519">
        <f>+'NF-KSF-TRIAL-BAL-2025'!S519+'RA-TRIAL-BAL-2025'!S519+'DES-TRIAL-BAL-2025'!S519+'DMP-TRIAL-BAL-2025'!S519</f>
        <v>0</v>
      </c>
      <c r="AA519" s="338">
        <f>+'NF-KSF-TRIAL-BAL-2025'!T519+'RA-TRIAL-BAL-2025'!T519+'DES-TRIAL-BAL-2025'!T519+'DMP-TRIAL-BAL-2025'!T519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+'NF-KSF-TRIAL-BAL-2025'!O520+'RA-TRIAL-BAL-2025'!O520+'DES-TRIAL-BAL-2025'!O520+'DMP-TRIAL-BAL-2025'!O520</f>
        <v>0</v>
      </c>
      <c r="W520" s="520">
        <f>+'NF-KSF-TRIAL-BAL-2025'!P520+'RA-TRIAL-BAL-2025'!P520+'DES-TRIAL-BAL-2025'!P520+'DMP-TRIAL-BAL-2025'!P520</f>
        <v>0</v>
      </c>
      <c r="X520" s="519">
        <f>+'NF-KSF-TRIAL-BAL-2025'!Q520+'RA-TRIAL-BAL-2025'!Q520+'DES-TRIAL-BAL-2025'!Q520+'DMP-TRIAL-BAL-2025'!Q520</f>
        <v>0</v>
      </c>
      <c r="Y520" s="520">
        <f>+'NF-KSF-TRIAL-BAL-2025'!R520+'RA-TRIAL-BAL-2025'!R520+'DES-TRIAL-BAL-2025'!R520+'DMP-TRIAL-BAL-2025'!R520</f>
        <v>0</v>
      </c>
      <c r="Z520" s="519">
        <f>+'NF-KSF-TRIAL-BAL-2025'!S520+'RA-TRIAL-BAL-2025'!S520+'DES-TRIAL-BAL-2025'!S520+'DMP-TRIAL-BAL-2025'!S520</f>
        <v>0</v>
      </c>
      <c r="AA520" s="338">
        <f>+'NF-KSF-TRIAL-BAL-2025'!T520+'RA-TRIAL-BAL-2025'!T520+'DES-TRIAL-BAL-2025'!T520+'DMP-TRIAL-BAL-2025'!T520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+'NF-KSF-TRIAL-BAL-2025'!O521+'RA-TRIAL-BAL-2025'!O521+'DES-TRIAL-BAL-2025'!O521+'DMP-TRIAL-BAL-2025'!O521</f>
        <v>0</v>
      </c>
      <c r="W521" s="520">
        <f>+'NF-KSF-TRIAL-BAL-2025'!P521+'RA-TRIAL-BAL-2025'!P521+'DES-TRIAL-BAL-2025'!P521+'DMP-TRIAL-BAL-2025'!P521</f>
        <v>0</v>
      </c>
      <c r="X521" s="519">
        <f>+'NF-KSF-TRIAL-BAL-2025'!Q521+'RA-TRIAL-BAL-2025'!Q521+'DES-TRIAL-BAL-2025'!Q521+'DMP-TRIAL-BAL-2025'!Q521</f>
        <v>0</v>
      </c>
      <c r="Y521" s="520">
        <f>+'NF-KSF-TRIAL-BAL-2025'!R521+'RA-TRIAL-BAL-2025'!R521+'DES-TRIAL-BAL-2025'!R521+'DMP-TRIAL-BAL-2025'!R521</f>
        <v>0</v>
      </c>
      <c r="Z521" s="519">
        <f>+'NF-KSF-TRIAL-BAL-2025'!S521+'RA-TRIAL-BAL-2025'!S521+'DES-TRIAL-BAL-2025'!S521+'DMP-TRIAL-BAL-2025'!S521</f>
        <v>0</v>
      </c>
      <c r="AA521" s="338">
        <f>+'NF-KSF-TRIAL-BAL-2025'!T521+'RA-TRIAL-BAL-2025'!T521+'DES-TRIAL-BAL-2025'!T521+'DMP-TRIAL-BAL-2025'!T521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+'NF-KSF-TRIAL-BAL-2025'!O522+'RA-TRIAL-BAL-2025'!O522+'DES-TRIAL-BAL-2025'!O522+'DMP-TRIAL-BAL-2025'!O522</f>
        <v>0</v>
      </c>
      <c r="W522" s="520">
        <f>+'NF-KSF-TRIAL-BAL-2025'!P522+'RA-TRIAL-BAL-2025'!P522+'DES-TRIAL-BAL-2025'!P522+'DMP-TRIAL-BAL-2025'!P522</f>
        <v>0</v>
      </c>
      <c r="X522" s="519">
        <f>+'NF-KSF-TRIAL-BAL-2025'!Q522+'RA-TRIAL-BAL-2025'!Q522+'DES-TRIAL-BAL-2025'!Q522+'DMP-TRIAL-BAL-2025'!Q522</f>
        <v>0</v>
      </c>
      <c r="Y522" s="520">
        <f>+'NF-KSF-TRIAL-BAL-2025'!R522+'RA-TRIAL-BAL-2025'!R522+'DES-TRIAL-BAL-2025'!R522+'DMP-TRIAL-BAL-2025'!R522</f>
        <v>0</v>
      </c>
      <c r="Z522" s="519">
        <f>+'NF-KSF-TRIAL-BAL-2025'!S522+'RA-TRIAL-BAL-2025'!S522+'DES-TRIAL-BAL-2025'!S522+'DMP-TRIAL-BAL-2025'!S522</f>
        <v>0</v>
      </c>
      <c r="AA522" s="338">
        <f>+'NF-KSF-TRIAL-BAL-2025'!T522+'RA-TRIAL-BAL-2025'!T522+'DES-TRIAL-BAL-2025'!T522+'DMP-TRIAL-BAL-2025'!T522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+'NF-KSF-TRIAL-BAL-2025'!O523+'RA-TRIAL-BAL-2025'!O523+'DES-TRIAL-BAL-2025'!O523+'DMP-TRIAL-BAL-2025'!O523</f>
        <v>0</v>
      </c>
      <c r="W523" s="520">
        <f>+'NF-KSF-TRIAL-BAL-2025'!P523+'RA-TRIAL-BAL-2025'!P523+'DES-TRIAL-BAL-2025'!P523+'DMP-TRIAL-BAL-2025'!P523</f>
        <v>0</v>
      </c>
      <c r="X523" s="519">
        <f>+'NF-KSF-TRIAL-BAL-2025'!Q523+'RA-TRIAL-BAL-2025'!Q523+'DES-TRIAL-BAL-2025'!Q523+'DMP-TRIAL-BAL-2025'!Q523</f>
        <v>0</v>
      </c>
      <c r="Y523" s="520">
        <f>+'NF-KSF-TRIAL-BAL-2025'!R523+'RA-TRIAL-BAL-2025'!R523+'DES-TRIAL-BAL-2025'!R523+'DMP-TRIAL-BAL-2025'!R523</f>
        <v>0</v>
      </c>
      <c r="Z523" s="519">
        <f>+'NF-KSF-TRIAL-BAL-2025'!S523+'RA-TRIAL-BAL-2025'!S523+'DES-TRIAL-BAL-2025'!S523+'DMP-TRIAL-BAL-2025'!S523</f>
        <v>0</v>
      </c>
      <c r="AA523" s="338">
        <f>+'NF-KSF-TRIAL-BAL-2025'!T523+'RA-TRIAL-BAL-2025'!T523+'DES-TRIAL-BAL-2025'!T523+'DMP-TRIAL-BAL-2025'!T523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+'NF-KSF-TRIAL-BAL-2025'!O524+'RA-TRIAL-BAL-2025'!O524+'DES-TRIAL-BAL-2025'!O524+'DMP-TRIAL-BAL-2025'!O524</f>
        <v>0</v>
      </c>
      <c r="W524" s="520">
        <f>+'NF-KSF-TRIAL-BAL-2025'!P524+'RA-TRIAL-BAL-2025'!P524+'DES-TRIAL-BAL-2025'!P524+'DMP-TRIAL-BAL-2025'!P524</f>
        <v>0</v>
      </c>
      <c r="X524" s="519">
        <f>+'NF-KSF-TRIAL-BAL-2025'!Q524+'RA-TRIAL-BAL-2025'!Q524+'DES-TRIAL-BAL-2025'!Q524+'DMP-TRIAL-BAL-2025'!Q524</f>
        <v>0</v>
      </c>
      <c r="Y524" s="520">
        <f>+'NF-KSF-TRIAL-BAL-2025'!R524+'RA-TRIAL-BAL-2025'!R524+'DES-TRIAL-BAL-2025'!R524+'DMP-TRIAL-BAL-2025'!R524</f>
        <v>0</v>
      </c>
      <c r="Z524" s="519">
        <f>+'NF-KSF-TRIAL-BAL-2025'!S524+'RA-TRIAL-BAL-2025'!S524+'DES-TRIAL-BAL-2025'!S524+'DMP-TRIAL-BAL-2025'!S524</f>
        <v>0</v>
      </c>
      <c r="AA524" s="338">
        <f>+'NF-KSF-TRIAL-BAL-2025'!T524+'RA-TRIAL-BAL-2025'!T524+'DES-TRIAL-BAL-2025'!T524+'DMP-TRIAL-BAL-2025'!T524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138492</v>
      </c>
      <c r="R525" s="315"/>
      <c r="S525" s="27">
        <f t="shared" si="247"/>
        <v>138492</v>
      </c>
      <c r="T525" s="28">
        <f t="shared" si="248"/>
        <v>0</v>
      </c>
      <c r="U525" s="51"/>
      <c r="V525" s="532">
        <f>+'NF-KSF-TRIAL-BAL-2025'!O525+'RA-TRIAL-BAL-2025'!O525+'DES-TRIAL-BAL-2025'!O525+'DMP-TRIAL-BAL-2025'!O525</f>
        <v>0</v>
      </c>
      <c r="W525" s="520">
        <f>+'NF-KSF-TRIAL-BAL-2025'!P525+'RA-TRIAL-BAL-2025'!P525+'DES-TRIAL-BAL-2025'!P525+'DMP-TRIAL-BAL-2025'!P525</f>
        <v>0</v>
      </c>
      <c r="X525" s="519">
        <f>+'NF-KSF-TRIAL-BAL-2025'!Q525+'RA-TRIAL-BAL-2025'!Q525+'DES-TRIAL-BAL-2025'!Q525+'DMP-TRIAL-BAL-2025'!Q525</f>
        <v>18943.2</v>
      </c>
      <c r="Y525" s="520">
        <f>+'NF-KSF-TRIAL-BAL-2025'!R525+'RA-TRIAL-BAL-2025'!R525+'DES-TRIAL-BAL-2025'!R525+'DMP-TRIAL-BAL-2025'!R525</f>
        <v>0</v>
      </c>
      <c r="Z525" s="519">
        <f>+'NF-KSF-TRIAL-BAL-2025'!S525+'RA-TRIAL-BAL-2025'!S525+'DES-TRIAL-BAL-2025'!S525+'DMP-TRIAL-BAL-2025'!S525</f>
        <v>18943.2</v>
      </c>
      <c r="AA525" s="338">
        <f>+'NF-KSF-TRIAL-BAL-2025'!T525+'RA-TRIAL-BAL-2025'!T525+'DES-TRIAL-BAL-2025'!T525+'DMP-TRIAL-BAL-2025'!T525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157435.20000000001</v>
      </c>
      <c r="AN525" s="957">
        <f t="shared" si="251"/>
        <v>0</v>
      </c>
      <c r="AO525" s="27">
        <f t="shared" si="245"/>
        <v>157435.20000000001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+'NF-KSF-TRIAL-BAL-2025'!O526+'RA-TRIAL-BAL-2025'!O526+'DES-TRIAL-BAL-2025'!O526+'DMP-TRIAL-BAL-2025'!O526</f>
        <v>0</v>
      </c>
      <c r="W526" s="520">
        <f>+'NF-KSF-TRIAL-BAL-2025'!P526+'RA-TRIAL-BAL-2025'!P526+'DES-TRIAL-BAL-2025'!P526+'DMP-TRIAL-BAL-2025'!P526</f>
        <v>0</v>
      </c>
      <c r="X526" s="519">
        <f>+'NF-KSF-TRIAL-BAL-2025'!Q526+'RA-TRIAL-BAL-2025'!Q526+'DES-TRIAL-BAL-2025'!Q526+'DMP-TRIAL-BAL-2025'!Q526</f>
        <v>0</v>
      </c>
      <c r="Y526" s="520">
        <f>+'NF-KSF-TRIAL-BAL-2025'!R526+'RA-TRIAL-BAL-2025'!R526+'DES-TRIAL-BAL-2025'!R526+'DMP-TRIAL-BAL-2025'!R526</f>
        <v>0</v>
      </c>
      <c r="Z526" s="519">
        <f>+'NF-KSF-TRIAL-BAL-2025'!S526+'RA-TRIAL-BAL-2025'!S526+'DES-TRIAL-BAL-2025'!S526+'DMP-TRIAL-BAL-2025'!S526</f>
        <v>0</v>
      </c>
      <c r="AA526" s="338">
        <f>+'NF-KSF-TRIAL-BAL-2025'!T526+'RA-TRIAL-BAL-2025'!T526+'DES-TRIAL-BAL-2025'!T526+'DMP-TRIAL-BAL-2025'!T526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1073.94</v>
      </c>
      <c r="R527" s="315"/>
      <c r="S527" s="27">
        <f t="shared" si="247"/>
        <v>1073.94</v>
      </c>
      <c r="T527" s="28">
        <f t="shared" si="248"/>
        <v>0</v>
      </c>
      <c r="U527" s="51"/>
      <c r="V527" s="532">
        <f>+'NF-KSF-TRIAL-BAL-2025'!O527+'RA-TRIAL-BAL-2025'!O527+'DES-TRIAL-BAL-2025'!O527+'DMP-TRIAL-BAL-2025'!O527</f>
        <v>0</v>
      </c>
      <c r="W527" s="520">
        <f>+'NF-KSF-TRIAL-BAL-2025'!P527+'RA-TRIAL-BAL-2025'!P527+'DES-TRIAL-BAL-2025'!P527+'DMP-TRIAL-BAL-2025'!P527</f>
        <v>0</v>
      </c>
      <c r="X527" s="519">
        <f>+'NF-KSF-TRIAL-BAL-2025'!Q527+'RA-TRIAL-BAL-2025'!Q527+'DES-TRIAL-BAL-2025'!Q527+'DMP-TRIAL-BAL-2025'!Q527</f>
        <v>0</v>
      </c>
      <c r="Y527" s="520">
        <f>+'NF-KSF-TRIAL-BAL-2025'!R527+'RA-TRIAL-BAL-2025'!R527+'DES-TRIAL-BAL-2025'!R527+'DMP-TRIAL-BAL-2025'!R527</f>
        <v>0</v>
      </c>
      <c r="Z527" s="519">
        <f>+'NF-KSF-TRIAL-BAL-2025'!S527+'RA-TRIAL-BAL-2025'!S527+'DES-TRIAL-BAL-2025'!S527+'DMP-TRIAL-BAL-2025'!S527</f>
        <v>0</v>
      </c>
      <c r="AA527" s="338">
        <f>+'NF-KSF-TRIAL-BAL-2025'!T527+'RA-TRIAL-BAL-2025'!T527+'DES-TRIAL-BAL-2025'!T527+'DMP-TRIAL-BAL-2025'!T527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1073.94</v>
      </c>
      <c r="AN527" s="957">
        <f t="shared" si="251"/>
        <v>0</v>
      </c>
      <c r="AO527" s="27">
        <f t="shared" si="245"/>
        <v>1073.94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+'NF-KSF-TRIAL-BAL-2025'!O528+'RA-TRIAL-BAL-2025'!O528+'DES-TRIAL-BAL-2025'!O528+'DMP-TRIAL-BAL-2025'!O528</f>
        <v>0</v>
      </c>
      <c r="W528" s="520">
        <f>+'NF-KSF-TRIAL-BAL-2025'!P528+'RA-TRIAL-BAL-2025'!P528+'DES-TRIAL-BAL-2025'!P528+'DMP-TRIAL-BAL-2025'!P528</f>
        <v>0</v>
      </c>
      <c r="X528" s="519">
        <f>+'NF-KSF-TRIAL-BAL-2025'!Q528+'RA-TRIAL-BAL-2025'!Q528+'DES-TRIAL-BAL-2025'!Q528+'DMP-TRIAL-BAL-2025'!Q528</f>
        <v>0</v>
      </c>
      <c r="Y528" s="520">
        <f>+'NF-KSF-TRIAL-BAL-2025'!R528+'RA-TRIAL-BAL-2025'!R528+'DES-TRIAL-BAL-2025'!R528+'DMP-TRIAL-BAL-2025'!R528</f>
        <v>0</v>
      </c>
      <c r="Z528" s="519">
        <f>+'NF-KSF-TRIAL-BAL-2025'!S528+'RA-TRIAL-BAL-2025'!S528+'DES-TRIAL-BAL-2025'!S528+'DMP-TRIAL-BAL-2025'!S528</f>
        <v>0</v>
      </c>
      <c r="AA528" s="338">
        <f>+'NF-KSF-TRIAL-BAL-2025'!T528+'RA-TRIAL-BAL-2025'!T528+'DES-TRIAL-BAL-2025'!T528+'DMP-TRIAL-BAL-2025'!T528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+'NF-KSF-TRIAL-BAL-2025'!O529+'RA-TRIAL-BAL-2025'!O529+'DES-TRIAL-BAL-2025'!O529+'DMP-TRIAL-BAL-2025'!O529</f>
        <v>0</v>
      </c>
      <c r="W529" s="520">
        <f>+'NF-KSF-TRIAL-BAL-2025'!P529+'RA-TRIAL-BAL-2025'!P529+'DES-TRIAL-BAL-2025'!P529+'DMP-TRIAL-BAL-2025'!P529</f>
        <v>0</v>
      </c>
      <c r="X529" s="519">
        <f>+'NF-KSF-TRIAL-BAL-2025'!Q529+'RA-TRIAL-BAL-2025'!Q529+'DES-TRIAL-BAL-2025'!Q529+'DMP-TRIAL-BAL-2025'!Q529</f>
        <v>0</v>
      </c>
      <c r="Y529" s="520">
        <f>+'NF-KSF-TRIAL-BAL-2025'!R529+'RA-TRIAL-BAL-2025'!R529+'DES-TRIAL-BAL-2025'!R529+'DMP-TRIAL-BAL-2025'!R529</f>
        <v>0</v>
      </c>
      <c r="Z529" s="519">
        <f>+'NF-KSF-TRIAL-BAL-2025'!S529+'RA-TRIAL-BAL-2025'!S529+'DES-TRIAL-BAL-2025'!S529+'DMP-TRIAL-BAL-2025'!S529</f>
        <v>0</v>
      </c>
      <c r="AA529" s="338">
        <f>+'NF-KSF-TRIAL-BAL-2025'!T529+'RA-TRIAL-BAL-2025'!T529+'DES-TRIAL-BAL-2025'!T529+'DMP-TRIAL-BAL-2025'!T529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+'NF-KSF-TRIAL-BAL-2025'!O530+'RA-TRIAL-BAL-2025'!O530+'DES-TRIAL-BAL-2025'!O530+'DMP-TRIAL-BAL-2025'!O530</f>
        <v>0</v>
      </c>
      <c r="W530" s="520">
        <f>+'NF-KSF-TRIAL-BAL-2025'!P530+'RA-TRIAL-BAL-2025'!P530+'DES-TRIAL-BAL-2025'!P530+'DMP-TRIAL-BAL-2025'!P530</f>
        <v>0</v>
      </c>
      <c r="X530" s="519">
        <f>+'NF-KSF-TRIAL-BAL-2025'!Q530+'RA-TRIAL-BAL-2025'!Q530+'DES-TRIAL-BAL-2025'!Q530+'DMP-TRIAL-BAL-2025'!Q530</f>
        <v>0</v>
      </c>
      <c r="Y530" s="520">
        <f>+'NF-KSF-TRIAL-BAL-2025'!R530+'RA-TRIAL-BAL-2025'!R530+'DES-TRIAL-BAL-2025'!R530+'DMP-TRIAL-BAL-2025'!R530</f>
        <v>0</v>
      </c>
      <c r="Z530" s="519">
        <f>+'NF-KSF-TRIAL-BAL-2025'!S530+'RA-TRIAL-BAL-2025'!S530+'DES-TRIAL-BAL-2025'!S530+'DMP-TRIAL-BAL-2025'!S530</f>
        <v>0</v>
      </c>
      <c r="AA530" s="338">
        <f>+'NF-KSF-TRIAL-BAL-2025'!T530+'RA-TRIAL-BAL-2025'!T530+'DES-TRIAL-BAL-2025'!T530+'DMP-TRIAL-BAL-2025'!T530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+'NF-KSF-TRIAL-BAL-2025'!O531+'RA-TRIAL-BAL-2025'!O531+'DES-TRIAL-BAL-2025'!O531+'DMP-TRIAL-BAL-2025'!O531</f>
        <v>0</v>
      </c>
      <c r="W531" s="520">
        <f>+'NF-KSF-TRIAL-BAL-2025'!P531+'RA-TRIAL-BAL-2025'!P531+'DES-TRIAL-BAL-2025'!P531+'DMP-TRIAL-BAL-2025'!P531</f>
        <v>0</v>
      </c>
      <c r="X531" s="519">
        <f>+'NF-KSF-TRIAL-BAL-2025'!Q531+'RA-TRIAL-BAL-2025'!Q531+'DES-TRIAL-BAL-2025'!Q531+'DMP-TRIAL-BAL-2025'!Q531</f>
        <v>0</v>
      </c>
      <c r="Y531" s="520">
        <f>+'NF-KSF-TRIAL-BAL-2025'!R531+'RA-TRIAL-BAL-2025'!R531+'DES-TRIAL-BAL-2025'!R531+'DMP-TRIAL-BAL-2025'!R531</f>
        <v>0</v>
      </c>
      <c r="Z531" s="519">
        <f>+'NF-KSF-TRIAL-BAL-2025'!S531+'RA-TRIAL-BAL-2025'!S531+'DES-TRIAL-BAL-2025'!S531+'DMP-TRIAL-BAL-2025'!S531</f>
        <v>0</v>
      </c>
      <c r="AA531" s="338">
        <f>+'NF-KSF-TRIAL-BAL-2025'!T531+'RA-TRIAL-BAL-2025'!T531+'DES-TRIAL-BAL-2025'!T531+'DMP-TRIAL-BAL-2025'!T531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+'NF-KSF-TRIAL-BAL-2025'!O532+'RA-TRIAL-BAL-2025'!O532+'DES-TRIAL-BAL-2025'!O532+'DMP-TRIAL-BAL-2025'!O532</f>
        <v>0</v>
      </c>
      <c r="W532" s="520">
        <f>+'NF-KSF-TRIAL-BAL-2025'!P532+'RA-TRIAL-BAL-2025'!P532+'DES-TRIAL-BAL-2025'!P532+'DMP-TRIAL-BAL-2025'!P532</f>
        <v>0</v>
      </c>
      <c r="X532" s="519">
        <f>+'NF-KSF-TRIAL-BAL-2025'!Q532+'RA-TRIAL-BAL-2025'!Q532+'DES-TRIAL-BAL-2025'!Q532+'DMP-TRIAL-BAL-2025'!Q532</f>
        <v>0</v>
      </c>
      <c r="Y532" s="520">
        <f>+'NF-KSF-TRIAL-BAL-2025'!R532+'RA-TRIAL-BAL-2025'!R532+'DES-TRIAL-BAL-2025'!R532+'DMP-TRIAL-BAL-2025'!R532</f>
        <v>0</v>
      </c>
      <c r="Z532" s="519">
        <f>+'NF-KSF-TRIAL-BAL-2025'!S532+'RA-TRIAL-BAL-2025'!S532+'DES-TRIAL-BAL-2025'!S532+'DMP-TRIAL-BAL-2025'!S532</f>
        <v>0</v>
      </c>
      <c r="AA532" s="338">
        <f>+'NF-KSF-TRIAL-BAL-2025'!T532+'RA-TRIAL-BAL-2025'!T532+'DES-TRIAL-BAL-2025'!T532+'DMP-TRIAL-BAL-2025'!T532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+'NF-KSF-TRIAL-BAL-2025'!O533+'RA-TRIAL-BAL-2025'!O533+'DES-TRIAL-BAL-2025'!O533+'DMP-TRIAL-BAL-2025'!O533</f>
        <v>0</v>
      </c>
      <c r="W533" s="520">
        <f>+'NF-KSF-TRIAL-BAL-2025'!P533+'RA-TRIAL-BAL-2025'!P533+'DES-TRIAL-BAL-2025'!P533+'DMP-TRIAL-BAL-2025'!P533</f>
        <v>0</v>
      </c>
      <c r="X533" s="519">
        <f>+'NF-KSF-TRIAL-BAL-2025'!Q533+'RA-TRIAL-BAL-2025'!Q533+'DES-TRIAL-BAL-2025'!Q533+'DMP-TRIAL-BAL-2025'!Q533</f>
        <v>0</v>
      </c>
      <c r="Y533" s="520">
        <f>+'NF-KSF-TRIAL-BAL-2025'!R533+'RA-TRIAL-BAL-2025'!R533+'DES-TRIAL-BAL-2025'!R533+'DMP-TRIAL-BAL-2025'!R533</f>
        <v>0</v>
      </c>
      <c r="Z533" s="519">
        <f>+'NF-KSF-TRIAL-BAL-2025'!S533+'RA-TRIAL-BAL-2025'!S533+'DES-TRIAL-BAL-2025'!S533+'DMP-TRIAL-BAL-2025'!S533</f>
        <v>0</v>
      </c>
      <c r="AA533" s="338">
        <f>+'NF-KSF-TRIAL-BAL-2025'!T533+'RA-TRIAL-BAL-2025'!T533+'DES-TRIAL-BAL-2025'!T533+'DMP-TRIAL-BAL-2025'!T533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394915</v>
      </c>
      <c r="R534" s="315"/>
      <c r="S534" s="27">
        <f t="shared" si="247"/>
        <v>394915</v>
      </c>
      <c r="T534" s="28">
        <f t="shared" si="248"/>
        <v>0</v>
      </c>
      <c r="U534" s="51"/>
      <c r="V534" s="532">
        <f>+'NF-KSF-TRIAL-BAL-2025'!O534+'RA-TRIAL-BAL-2025'!O534+'DES-TRIAL-BAL-2025'!O534+'DMP-TRIAL-BAL-2025'!O534</f>
        <v>0</v>
      </c>
      <c r="W534" s="520">
        <f>+'NF-KSF-TRIAL-BAL-2025'!P534+'RA-TRIAL-BAL-2025'!P534+'DES-TRIAL-BAL-2025'!P534+'DMP-TRIAL-BAL-2025'!P534</f>
        <v>0</v>
      </c>
      <c r="X534" s="519">
        <f>+'NF-KSF-TRIAL-BAL-2025'!Q534+'RA-TRIAL-BAL-2025'!Q534+'DES-TRIAL-BAL-2025'!Q534+'DMP-TRIAL-BAL-2025'!Q534</f>
        <v>0</v>
      </c>
      <c r="Y534" s="520">
        <f>+'NF-KSF-TRIAL-BAL-2025'!R534+'RA-TRIAL-BAL-2025'!R534+'DES-TRIAL-BAL-2025'!R534+'DMP-TRIAL-BAL-2025'!R534</f>
        <v>0</v>
      </c>
      <c r="Z534" s="519">
        <f>+'NF-KSF-TRIAL-BAL-2025'!S534+'RA-TRIAL-BAL-2025'!S534+'DES-TRIAL-BAL-2025'!S534+'DMP-TRIAL-BAL-2025'!S534</f>
        <v>0</v>
      </c>
      <c r="AA534" s="338">
        <f>+'NF-KSF-TRIAL-BAL-2025'!T534+'RA-TRIAL-BAL-2025'!T534+'DES-TRIAL-BAL-2025'!T534+'DMP-TRIAL-BAL-2025'!T534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394915</v>
      </c>
      <c r="AN534" s="957">
        <f t="shared" si="251"/>
        <v>0</v>
      </c>
      <c r="AO534" s="27">
        <f t="shared" si="245"/>
        <v>394915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+'NF-KSF-TRIAL-BAL-2025'!O535+'RA-TRIAL-BAL-2025'!O535+'DES-TRIAL-BAL-2025'!O535+'DMP-TRIAL-BAL-2025'!O535</f>
        <v>0</v>
      </c>
      <c r="W535" s="520">
        <f>+'NF-KSF-TRIAL-BAL-2025'!P535+'RA-TRIAL-BAL-2025'!P535+'DES-TRIAL-BAL-2025'!P535+'DMP-TRIAL-BAL-2025'!P535</f>
        <v>0</v>
      </c>
      <c r="X535" s="519">
        <f>+'NF-KSF-TRIAL-BAL-2025'!Q535+'RA-TRIAL-BAL-2025'!Q535+'DES-TRIAL-BAL-2025'!Q535+'DMP-TRIAL-BAL-2025'!Q535</f>
        <v>0</v>
      </c>
      <c r="Y535" s="520">
        <f>+'NF-KSF-TRIAL-BAL-2025'!R535+'RA-TRIAL-BAL-2025'!R535+'DES-TRIAL-BAL-2025'!R535+'DMP-TRIAL-BAL-2025'!R535</f>
        <v>0</v>
      </c>
      <c r="Z535" s="519">
        <f>+'NF-KSF-TRIAL-BAL-2025'!S535+'RA-TRIAL-BAL-2025'!S535+'DES-TRIAL-BAL-2025'!S535+'DMP-TRIAL-BAL-2025'!S535</f>
        <v>0</v>
      </c>
      <c r="AA535" s="338">
        <f>+'NF-KSF-TRIAL-BAL-2025'!T535+'RA-TRIAL-BAL-2025'!T535+'DES-TRIAL-BAL-2025'!T535+'DMP-TRIAL-BAL-2025'!T535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+'NF-KSF-TRIAL-BAL-2025'!O536+'RA-TRIAL-BAL-2025'!O536+'DES-TRIAL-BAL-2025'!O536+'DMP-TRIAL-BAL-2025'!O536</f>
        <v>0</v>
      </c>
      <c r="W536" s="520">
        <f>+'NF-KSF-TRIAL-BAL-2025'!P536+'RA-TRIAL-BAL-2025'!P536+'DES-TRIAL-BAL-2025'!P536+'DMP-TRIAL-BAL-2025'!P536</f>
        <v>0</v>
      </c>
      <c r="X536" s="519">
        <f>+'NF-KSF-TRIAL-BAL-2025'!Q536+'RA-TRIAL-BAL-2025'!Q536+'DES-TRIAL-BAL-2025'!Q536+'DMP-TRIAL-BAL-2025'!Q536</f>
        <v>0</v>
      </c>
      <c r="Y536" s="520">
        <f>+'NF-KSF-TRIAL-BAL-2025'!R536+'RA-TRIAL-BAL-2025'!R536+'DES-TRIAL-BAL-2025'!R536+'DMP-TRIAL-BAL-2025'!R536</f>
        <v>0</v>
      </c>
      <c r="Z536" s="519">
        <f>+'NF-KSF-TRIAL-BAL-2025'!S536+'RA-TRIAL-BAL-2025'!S536+'DES-TRIAL-BAL-2025'!S536+'DMP-TRIAL-BAL-2025'!S536</f>
        <v>0</v>
      </c>
      <c r="AA536" s="338">
        <f>+'NF-KSF-TRIAL-BAL-2025'!T536+'RA-TRIAL-BAL-2025'!T536+'DES-TRIAL-BAL-2025'!T536+'DMP-TRIAL-BAL-2025'!T536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+'NF-KSF-TRIAL-BAL-2025'!O537+'RA-TRIAL-BAL-2025'!O537+'DES-TRIAL-BAL-2025'!O537+'DMP-TRIAL-BAL-2025'!O537</f>
        <v>0</v>
      </c>
      <c r="W537" s="520">
        <f>+'NF-KSF-TRIAL-BAL-2025'!P537+'RA-TRIAL-BAL-2025'!P537+'DES-TRIAL-BAL-2025'!P537+'DMP-TRIAL-BAL-2025'!P537</f>
        <v>0</v>
      </c>
      <c r="X537" s="519">
        <f>+'NF-KSF-TRIAL-BAL-2025'!Q537+'RA-TRIAL-BAL-2025'!Q537+'DES-TRIAL-BAL-2025'!Q537+'DMP-TRIAL-BAL-2025'!Q537</f>
        <v>0</v>
      </c>
      <c r="Y537" s="520">
        <f>+'NF-KSF-TRIAL-BAL-2025'!R537+'RA-TRIAL-BAL-2025'!R537+'DES-TRIAL-BAL-2025'!R537+'DMP-TRIAL-BAL-2025'!R537</f>
        <v>0</v>
      </c>
      <c r="Z537" s="519">
        <f>+'NF-KSF-TRIAL-BAL-2025'!S537+'RA-TRIAL-BAL-2025'!S537+'DES-TRIAL-BAL-2025'!S537+'DMP-TRIAL-BAL-2025'!S537</f>
        <v>0</v>
      </c>
      <c r="AA537" s="338">
        <f>+'NF-KSF-TRIAL-BAL-2025'!T537+'RA-TRIAL-BAL-2025'!T537+'DES-TRIAL-BAL-2025'!T537+'DMP-TRIAL-BAL-2025'!T537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+'NF-KSF-TRIAL-BAL-2025'!O538+'RA-TRIAL-BAL-2025'!O538+'DES-TRIAL-BAL-2025'!O538+'DMP-TRIAL-BAL-2025'!O538</f>
        <v>0</v>
      </c>
      <c r="W538" s="520">
        <f>+'NF-KSF-TRIAL-BAL-2025'!P538+'RA-TRIAL-BAL-2025'!P538+'DES-TRIAL-BAL-2025'!P538+'DMP-TRIAL-BAL-2025'!P538</f>
        <v>0</v>
      </c>
      <c r="X538" s="519">
        <f>+'NF-KSF-TRIAL-BAL-2025'!Q538+'RA-TRIAL-BAL-2025'!Q538+'DES-TRIAL-BAL-2025'!Q538+'DMP-TRIAL-BAL-2025'!Q538</f>
        <v>0</v>
      </c>
      <c r="Y538" s="520">
        <f>+'NF-KSF-TRIAL-BAL-2025'!R538+'RA-TRIAL-BAL-2025'!R538+'DES-TRIAL-BAL-2025'!R538+'DMP-TRIAL-BAL-2025'!R538</f>
        <v>0</v>
      </c>
      <c r="Z538" s="519">
        <f>+'NF-KSF-TRIAL-BAL-2025'!S538+'RA-TRIAL-BAL-2025'!S538+'DES-TRIAL-BAL-2025'!S538+'DMP-TRIAL-BAL-2025'!S538</f>
        <v>0</v>
      </c>
      <c r="AA538" s="338">
        <f>+'NF-KSF-TRIAL-BAL-2025'!T538+'RA-TRIAL-BAL-2025'!T538+'DES-TRIAL-BAL-2025'!T538+'DMP-TRIAL-BAL-2025'!T538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+'NF-KSF-TRIAL-BAL-2025'!O539+'RA-TRIAL-BAL-2025'!O539+'DES-TRIAL-BAL-2025'!O539+'DMP-TRIAL-BAL-2025'!O539</f>
        <v>0</v>
      </c>
      <c r="W539" s="520">
        <f>+'NF-KSF-TRIAL-BAL-2025'!P539+'RA-TRIAL-BAL-2025'!P539+'DES-TRIAL-BAL-2025'!P539+'DMP-TRIAL-BAL-2025'!P539</f>
        <v>0</v>
      </c>
      <c r="X539" s="519">
        <f>+'NF-KSF-TRIAL-BAL-2025'!Q539+'RA-TRIAL-BAL-2025'!Q539+'DES-TRIAL-BAL-2025'!Q539+'DMP-TRIAL-BAL-2025'!Q539</f>
        <v>0</v>
      </c>
      <c r="Y539" s="520">
        <f>+'NF-KSF-TRIAL-BAL-2025'!R539+'RA-TRIAL-BAL-2025'!R539+'DES-TRIAL-BAL-2025'!R539+'DMP-TRIAL-BAL-2025'!R539</f>
        <v>0</v>
      </c>
      <c r="Z539" s="519">
        <f>+'NF-KSF-TRIAL-BAL-2025'!S539+'RA-TRIAL-BAL-2025'!S539+'DES-TRIAL-BAL-2025'!S539+'DMP-TRIAL-BAL-2025'!S539</f>
        <v>0</v>
      </c>
      <c r="AA539" s="338">
        <f>+'NF-KSF-TRIAL-BAL-2025'!T539+'RA-TRIAL-BAL-2025'!T539+'DES-TRIAL-BAL-2025'!T539+'DMP-TRIAL-BAL-2025'!T539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+'NF-KSF-TRIAL-BAL-2025'!O540+'RA-TRIAL-BAL-2025'!O540+'DES-TRIAL-BAL-2025'!O540+'DMP-TRIAL-BAL-2025'!O540</f>
        <v>0</v>
      </c>
      <c r="W540" s="520">
        <f>+'NF-KSF-TRIAL-BAL-2025'!P540+'RA-TRIAL-BAL-2025'!P540+'DES-TRIAL-BAL-2025'!P540+'DMP-TRIAL-BAL-2025'!P540</f>
        <v>0</v>
      </c>
      <c r="X540" s="519">
        <f>+'NF-KSF-TRIAL-BAL-2025'!Q540+'RA-TRIAL-BAL-2025'!Q540+'DES-TRIAL-BAL-2025'!Q540+'DMP-TRIAL-BAL-2025'!Q540</f>
        <v>0</v>
      </c>
      <c r="Y540" s="520">
        <f>+'NF-KSF-TRIAL-BAL-2025'!R540+'RA-TRIAL-BAL-2025'!R540+'DES-TRIAL-BAL-2025'!R540+'DMP-TRIAL-BAL-2025'!R540</f>
        <v>0</v>
      </c>
      <c r="Z540" s="519">
        <f>+'NF-KSF-TRIAL-BAL-2025'!S540+'RA-TRIAL-BAL-2025'!S540+'DES-TRIAL-BAL-2025'!S540+'DMP-TRIAL-BAL-2025'!S540</f>
        <v>0</v>
      </c>
      <c r="AA540" s="338">
        <f>+'NF-KSF-TRIAL-BAL-2025'!T540+'RA-TRIAL-BAL-2025'!T540+'DES-TRIAL-BAL-2025'!T540+'DMP-TRIAL-BAL-2025'!T540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+'NF-KSF-TRIAL-BAL-2025'!O541+'RA-TRIAL-BAL-2025'!O541+'DES-TRIAL-BAL-2025'!O541+'DMP-TRIAL-BAL-2025'!O541</f>
        <v>0</v>
      </c>
      <c r="W541" s="520">
        <f>+'NF-KSF-TRIAL-BAL-2025'!P541+'RA-TRIAL-BAL-2025'!P541+'DES-TRIAL-BAL-2025'!P541+'DMP-TRIAL-BAL-2025'!P541</f>
        <v>0</v>
      </c>
      <c r="X541" s="519">
        <f>+'NF-KSF-TRIAL-BAL-2025'!Q541+'RA-TRIAL-BAL-2025'!Q541+'DES-TRIAL-BAL-2025'!Q541+'DMP-TRIAL-BAL-2025'!Q541</f>
        <v>0</v>
      </c>
      <c r="Y541" s="520">
        <f>+'NF-KSF-TRIAL-BAL-2025'!R541+'RA-TRIAL-BAL-2025'!R541+'DES-TRIAL-BAL-2025'!R541+'DMP-TRIAL-BAL-2025'!R541</f>
        <v>0</v>
      </c>
      <c r="Z541" s="519">
        <f>+'NF-KSF-TRIAL-BAL-2025'!S541+'RA-TRIAL-BAL-2025'!S541+'DES-TRIAL-BAL-2025'!S541+'DMP-TRIAL-BAL-2025'!S541</f>
        <v>0</v>
      </c>
      <c r="AA541" s="338">
        <f>+'NF-KSF-TRIAL-BAL-2025'!T541+'RA-TRIAL-BAL-2025'!T541+'DES-TRIAL-BAL-2025'!T541+'DMP-TRIAL-BAL-2025'!T541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+'NF-KSF-TRIAL-BAL-2025'!O542+'RA-TRIAL-BAL-2025'!O542+'DES-TRIAL-BAL-2025'!O542+'DMP-TRIAL-BAL-2025'!O542</f>
        <v>0</v>
      </c>
      <c r="W542" s="520">
        <f>+'NF-KSF-TRIAL-BAL-2025'!P542+'RA-TRIAL-BAL-2025'!P542+'DES-TRIAL-BAL-2025'!P542+'DMP-TRIAL-BAL-2025'!P542</f>
        <v>0</v>
      </c>
      <c r="X542" s="519">
        <f>+'NF-KSF-TRIAL-BAL-2025'!Q542+'RA-TRIAL-BAL-2025'!Q542+'DES-TRIAL-BAL-2025'!Q542+'DMP-TRIAL-BAL-2025'!Q542</f>
        <v>0</v>
      </c>
      <c r="Y542" s="520">
        <f>+'NF-KSF-TRIAL-BAL-2025'!R542+'RA-TRIAL-BAL-2025'!R542+'DES-TRIAL-BAL-2025'!R542+'DMP-TRIAL-BAL-2025'!R542</f>
        <v>0</v>
      </c>
      <c r="Z542" s="519">
        <f>+'NF-KSF-TRIAL-BAL-2025'!S542+'RA-TRIAL-BAL-2025'!S542+'DES-TRIAL-BAL-2025'!S542+'DMP-TRIAL-BAL-2025'!S542</f>
        <v>0</v>
      </c>
      <c r="AA542" s="338">
        <f>+'NF-KSF-TRIAL-BAL-2025'!T542+'RA-TRIAL-BAL-2025'!T542+'DES-TRIAL-BAL-2025'!T542+'DMP-TRIAL-BAL-2025'!T542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+'NF-KSF-TRIAL-BAL-2025'!O543+'RA-TRIAL-BAL-2025'!O543+'DES-TRIAL-BAL-2025'!O543+'DMP-TRIAL-BAL-2025'!O543</f>
        <v>0</v>
      </c>
      <c r="W543" s="520">
        <f>+'NF-KSF-TRIAL-BAL-2025'!P543+'RA-TRIAL-BAL-2025'!P543+'DES-TRIAL-BAL-2025'!P543+'DMP-TRIAL-BAL-2025'!P543</f>
        <v>0</v>
      </c>
      <c r="X543" s="519">
        <f>+'NF-KSF-TRIAL-BAL-2025'!Q543+'RA-TRIAL-BAL-2025'!Q543+'DES-TRIAL-BAL-2025'!Q543+'DMP-TRIAL-BAL-2025'!Q543</f>
        <v>0</v>
      </c>
      <c r="Y543" s="520">
        <f>+'NF-KSF-TRIAL-BAL-2025'!R543+'RA-TRIAL-BAL-2025'!R543+'DES-TRIAL-BAL-2025'!R543+'DMP-TRIAL-BAL-2025'!R543</f>
        <v>0</v>
      </c>
      <c r="Z543" s="519">
        <f>+'NF-KSF-TRIAL-BAL-2025'!S543+'RA-TRIAL-BAL-2025'!S543+'DES-TRIAL-BAL-2025'!S543+'DMP-TRIAL-BAL-2025'!S543</f>
        <v>0</v>
      </c>
      <c r="AA543" s="338">
        <f>+'NF-KSF-TRIAL-BAL-2025'!T543+'RA-TRIAL-BAL-2025'!T543+'DES-TRIAL-BAL-2025'!T543+'DMP-TRIAL-BAL-2025'!T543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+'NF-KSF-TRIAL-BAL-2025'!O544+'RA-TRIAL-BAL-2025'!O544+'DES-TRIAL-BAL-2025'!O544+'DMP-TRIAL-BAL-2025'!O544</f>
        <v>0</v>
      </c>
      <c r="W544" s="520">
        <f>+'NF-KSF-TRIAL-BAL-2025'!P544+'RA-TRIAL-BAL-2025'!P544+'DES-TRIAL-BAL-2025'!P544+'DMP-TRIAL-BAL-2025'!P544</f>
        <v>0</v>
      </c>
      <c r="X544" s="519">
        <f>+'NF-KSF-TRIAL-BAL-2025'!Q544+'RA-TRIAL-BAL-2025'!Q544+'DES-TRIAL-BAL-2025'!Q544+'DMP-TRIAL-BAL-2025'!Q544</f>
        <v>0</v>
      </c>
      <c r="Y544" s="520">
        <f>+'NF-KSF-TRIAL-BAL-2025'!R544+'RA-TRIAL-BAL-2025'!R544+'DES-TRIAL-BAL-2025'!R544+'DMP-TRIAL-BAL-2025'!R544</f>
        <v>0</v>
      </c>
      <c r="Z544" s="519">
        <f>+'NF-KSF-TRIAL-BAL-2025'!S544+'RA-TRIAL-BAL-2025'!S544+'DES-TRIAL-BAL-2025'!S544+'DMP-TRIAL-BAL-2025'!S544</f>
        <v>0</v>
      </c>
      <c r="AA544" s="338">
        <f>+'NF-KSF-TRIAL-BAL-2025'!T544+'RA-TRIAL-BAL-2025'!T544+'DES-TRIAL-BAL-2025'!T544+'DMP-TRIAL-BAL-2025'!T544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+'NF-KSF-TRIAL-BAL-2025'!O545+'RA-TRIAL-BAL-2025'!O545+'DES-TRIAL-BAL-2025'!O545+'DMP-TRIAL-BAL-2025'!O545</f>
        <v>0</v>
      </c>
      <c r="W545" s="520">
        <f>+'NF-KSF-TRIAL-BAL-2025'!P545+'RA-TRIAL-BAL-2025'!P545+'DES-TRIAL-BAL-2025'!P545+'DMP-TRIAL-BAL-2025'!P545</f>
        <v>0</v>
      </c>
      <c r="X545" s="519">
        <f>+'NF-KSF-TRIAL-BAL-2025'!Q545+'RA-TRIAL-BAL-2025'!Q545+'DES-TRIAL-BAL-2025'!Q545+'DMP-TRIAL-BAL-2025'!Q545</f>
        <v>0</v>
      </c>
      <c r="Y545" s="520">
        <f>+'NF-KSF-TRIAL-BAL-2025'!R545+'RA-TRIAL-BAL-2025'!R545+'DES-TRIAL-BAL-2025'!R545+'DMP-TRIAL-BAL-2025'!R545</f>
        <v>0</v>
      </c>
      <c r="Z545" s="519">
        <f>+'NF-KSF-TRIAL-BAL-2025'!S545+'RA-TRIAL-BAL-2025'!S545+'DES-TRIAL-BAL-2025'!S545+'DMP-TRIAL-BAL-2025'!S545</f>
        <v>0</v>
      </c>
      <c r="AA545" s="338">
        <f>+'NF-KSF-TRIAL-BAL-2025'!T545+'RA-TRIAL-BAL-2025'!T545+'DES-TRIAL-BAL-2025'!T545+'DMP-TRIAL-BAL-2025'!T545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+'NF-KSF-TRIAL-BAL-2025'!O546+'RA-TRIAL-BAL-2025'!O546+'DES-TRIAL-BAL-2025'!O546+'DMP-TRIAL-BAL-2025'!O546</f>
        <v>0</v>
      </c>
      <c r="W546" s="520">
        <f>+'NF-KSF-TRIAL-BAL-2025'!P546+'RA-TRIAL-BAL-2025'!P546+'DES-TRIAL-BAL-2025'!P546+'DMP-TRIAL-BAL-2025'!P546</f>
        <v>0</v>
      </c>
      <c r="X546" s="519">
        <f>+'NF-KSF-TRIAL-BAL-2025'!Q546+'RA-TRIAL-BAL-2025'!Q546+'DES-TRIAL-BAL-2025'!Q546+'DMP-TRIAL-BAL-2025'!Q546</f>
        <v>0</v>
      </c>
      <c r="Y546" s="520">
        <f>+'NF-KSF-TRIAL-BAL-2025'!R546+'RA-TRIAL-BAL-2025'!R546+'DES-TRIAL-BAL-2025'!R546+'DMP-TRIAL-BAL-2025'!R546</f>
        <v>0</v>
      </c>
      <c r="Z546" s="519">
        <f>+'NF-KSF-TRIAL-BAL-2025'!S546+'RA-TRIAL-BAL-2025'!S546+'DES-TRIAL-BAL-2025'!S546+'DMP-TRIAL-BAL-2025'!S546</f>
        <v>0</v>
      </c>
      <c r="AA546" s="338">
        <f>+'NF-KSF-TRIAL-BAL-2025'!T546+'RA-TRIAL-BAL-2025'!T546+'DES-TRIAL-BAL-2025'!T546+'DMP-TRIAL-BAL-2025'!T546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+'NF-KSF-TRIAL-BAL-2025'!O547+'RA-TRIAL-BAL-2025'!O547+'DES-TRIAL-BAL-2025'!O547+'DMP-TRIAL-BAL-2025'!O547</f>
        <v>0</v>
      </c>
      <c r="W547" s="520">
        <f>+'NF-KSF-TRIAL-BAL-2025'!P547+'RA-TRIAL-BAL-2025'!P547+'DES-TRIAL-BAL-2025'!P547+'DMP-TRIAL-BAL-2025'!P547</f>
        <v>0</v>
      </c>
      <c r="X547" s="519">
        <f>+'NF-KSF-TRIAL-BAL-2025'!Q547+'RA-TRIAL-BAL-2025'!Q547+'DES-TRIAL-BAL-2025'!Q547+'DMP-TRIAL-BAL-2025'!Q547</f>
        <v>0</v>
      </c>
      <c r="Y547" s="520">
        <f>+'NF-KSF-TRIAL-BAL-2025'!R547+'RA-TRIAL-BAL-2025'!R547+'DES-TRIAL-BAL-2025'!R547+'DMP-TRIAL-BAL-2025'!R547</f>
        <v>0</v>
      </c>
      <c r="Z547" s="519">
        <f>+'NF-KSF-TRIAL-BAL-2025'!S547+'RA-TRIAL-BAL-2025'!S547+'DES-TRIAL-BAL-2025'!S547+'DMP-TRIAL-BAL-2025'!S547</f>
        <v>0</v>
      </c>
      <c r="AA547" s="338">
        <f>+'NF-KSF-TRIAL-BAL-2025'!T547+'RA-TRIAL-BAL-2025'!T547+'DES-TRIAL-BAL-2025'!T547+'DMP-TRIAL-BAL-2025'!T547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+'NF-KSF-TRIAL-BAL-2025'!O548+'RA-TRIAL-BAL-2025'!O548+'DES-TRIAL-BAL-2025'!O548+'DMP-TRIAL-BAL-2025'!O548</f>
        <v>0</v>
      </c>
      <c r="W548" s="520">
        <f>+'NF-KSF-TRIAL-BAL-2025'!P548+'RA-TRIAL-BAL-2025'!P548+'DES-TRIAL-BAL-2025'!P548+'DMP-TRIAL-BAL-2025'!P548</f>
        <v>0</v>
      </c>
      <c r="X548" s="519">
        <f>+'NF-KSF-TRIAL-BAL-2025'!Q548+'RA-TRIAL-BAL-2025'!Q548+'DES-TRIAL-BAL-2025'!Q548+'DMP-TRIAL-BAL-2025'!Q548</f>
        <v>0</v>
      </c>
      <c r="Y548" s="520">
        <f>+'NF-KSF-TRIAL-BAL-2025'!R548+'RA-TRIAL-BAL-2025'!R548+'DES-TRIAL-BAL-2025'!R548+'DMP-TRIAL-BAL-2025'!R548</f>
        <v>0</v>
      </c>
      <c r="Z548" s="519">
        <f>+'NF-KSF-TRIAL-BAL-2025'!S548+'RA-TRIAL-BAL-2025'!S548+'DES-TRIAL-BAL-2025'!S548+'DMP-TRIAL-BAL-2025'!S548</f>
        <v>0</v>
      </c>
      <c r="AA548" s="338">
        <f>+'NF-KSF-TRIAL-BAL-2025'!T548+'RA-TRIAL-BAL-2025'!T548+'DES-TRIAL-BAL-2025'!T548+'DMP-TRIAL-BAL-2025'!T548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+'NF-KSF-TRIAL-BAL-2025'!O549+'RA-TRIAL-BAL-2025'!O549+'DES-TRIAL-BAL-2025'!O549+'DMP-TRIAL-BAL-2025'!O549</f>
        <v>0</v>
      </c>
      <c r="W549" s="520">
        <f>+'NF-KSF-TRIAL-BAL-2025'!P549+'RA-TRIAL-BAL-2025'!P549+'DES-TRIAL-BAL-2025'!P549+'DMP-TRIAL-BAL-2025'!P549</f>
        <v>0</v>
      </c>
      <c r="X549" s="519">
        <f>+'NF-KSF-TRIAL-BAL-2025'!Q549+'RA-TRIAL-BAL-2025'!Q549+'DES-TRIAL-BAL-2025'!Q549+'DMP-TRIAL-BAL-2025'!Q549</f>
        <v>0</v>
      </c>
      <c r="Y549" s="520">
        <f>+'NF-KSF-TRIAL-BAL-2025'!R549+'RA-TRIAL-BAL-2025'!R549+'DES-TRIAL-BAL-2025'!R549+'DMP-TRIAL-BAL-2025'!R549</f>
        <v>0</v>
      </c>
      <c r="Z549" s="519">
        <f>+'NF-KSF-TRIAL-BAL-2025'!S549+'RA-TRIAL-BAL-2025'!S549+'DES-TRIAL-BAL-2025'!S549+'DMP-TRIAL-BAL-2025'!S549</f>
        <v>0</v>
      </c>
      <c r="AA549" s="338">
        <f>+'NF-KSF-TRIAL-BAL-2025'!T549+'RA-TRIAL-BAL-2025'!T549+'DES-TRIAL-BAL-2025'!T549+'DMP-TRIAL-BAL-2025'!T549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+'NF-KSF-TRIAL-BAL-2025'!O550+'RA-TRIAL-BAL-2025'!O550+'DES-TRIAL-BAL-2025'!O550+'DMP-TRIAL-BAL-2025'!O550</f>
        <v>0</v>
      </c>
      <c r="W550" s="520">
        <f>+'NF-KSF-TRIAL-BAL-2025'!P550+'RA-TRIAL-BAL-2025'!P550+'DES-TRIAL-BAL-2025'!P550+'DMP-TRIAL-BAL-2025'!P550</f>
        <v>0</v>
      </c>
      <c r="X550" s="519">
        <f>+'NF-KSF-TRIAL-BAL-2025'!Q550+'RA-TRIAL-BAL-2025'!Q550+'DES-TRIAL-BAL-2025'!Q550+'DMP-TRIAL-BAL-2025'!Q550</f>
        <v>0</v>
      </c>
      <c r="Y550" s="520">
        <f>+'NF-KSF-TRIAL-BAL-2025'!R550+'RA-TRIAL-BAL-2025'!R550+'DES-TRIAL-BAL-2025'!R550+'DMP-TRIAL-BAL-2025'!R550</f>
        <v>0</v>
      </c>
      <c r="Z550" s="519">
        <f>+'NF-KSF-TRIAL-BAL-2025'!S550+'RA-TRIAL-BAL-2025'!S550+'DES-TRIAL-BAL-2025'!S550+'DMP-TRIAL-BAL-2025'!S550</f>
        <v>0</v>
      </c>
      <c r="AA550" s="338">
        <f>+'NF-KSF-TRIAL-BAL-2025'!T550+'RA-TRIAL-BAL-2025'!T550+'DES-TRIAL-BAL-2025'!T550+'DMP-TRIAL-BAL-2025'!T550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+'NF-KSF-TRIAL-BAL-2025'!O551+'RA-TRIAL-BAL-2025'!O551+'DES-TRIAL-BAL-2025'!O551+'DMP-TRIAL-BAL-2025'!O551</f>
        <v>0</v>
      </c>
      <c r="W551" s="520">
        <f>+'NF-KSF-TRIAL-BAL-2025'!P551+'RA-TRIAL-BAL-2025'!P551+'DES-TRIAL-BAL-2025'!P551+'DMP-TRIAL-BAL-2025'!P551</f>
        <v>0</v>
      </c>
      <c r="X551" s="519">
        <f>+'NF-KSF-TRIAL-BAL-2025'!Q551+'RA-TRIAL-BAL-2025'!Q551+'DES-TRIAL-BAL-2025'!Q551+'DMP-TRIAL-BAL-2025'!Q551</f>
        <v>0</v>
      </c>
      <c r="Y551" s="520">
        <f>+'NF-KSF-TRIAL-BAL-2025'!R551+'RA-TRIAL-BAL-2025'!R551+'DES-TRIAL-BAL-2025'!R551+'DMP-TRIAL-BAL-2025'!R551</f>
        <v>0</v>
      </c>
      <c r="Z551" s="519">
        <f>+'NF-KSF-TRIAL-BAL-2025'!S551+'RA-TRIAL-BAL-2025'!S551+'DES-TRIAL-BAL-2025'!S551+'DMP-TRIAL-BAL-2025'!S551</f>
        <v>0</v>
      </c>
      <c r="AA551" s="338">
        <f>+'NF-KSF-TRIAL-BAL-2025'!T551+'RA-TRIAL-BAL-2025'!T551+'DES-TRIAL-BAL-2025'!T551+'DMP-TRIAL-BAL-2025'!T551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+'NF-KSF-TRIAL-BAL-2025'!O552+'RA-TRIAL-BAL-2025'!O552+'DES-TRIAL-BAL-2025'!O552+'DMP-TRIAL-BAL-2025'!O552</f>
        <v>0</v>
      </c>
      <c r="W552" s="520">
        <f>+'NF-KSF-TRIAL-BAL-2025'!P552+'RA-TRIAL-BAL-2025'!P552+'DES-TRIAL-BAL-2025'!P552+'DMP-TRIAL-BAL-2025'!P552</f>
        <v>0</v>
      </c>
      <c r="X552" s="519">
        <f>+'NF-KSF-TRIAL-BAL-2025'!Q552+'RA-TRIAL-BAL-2025'!Q552+'DES-TRIAL-BAL-2025'!Q552+'DMP-TRIAL-BAL-2025'!Q552</f>
        <v>0</v>
      </c>
      <c r="Y552" s="520">
        <f>+'NF-KSF-TRIAL-BAL-2025'!R552+'RA-TRIAL-BAL-2025'!R552+'DES-TRIAL-BAL-2025'!R552+'DMP-TRIAL-BAL-2025'!R552</f>
        <v>0</v>
      </c>
      <c r="Z552" s="519">
        <f>+'NF-KSF-TRIAL-BAL-2025'!S552+'RA-TRIAL-BAL-2025'!S552+'DES-TRIAL-BAL-2025'!S552+'DMP-TRIAL-BAL-2025'!S552</f>
        <v>0</v>
      </c>
      <c r="AA552" s="338">
        <f>+'NF-KSF-TRIAL-BAL-2025'!T552+'RA-TRIAL-BAL-2025'!T552+'DES-TRIAL-BAL-2025'!T552+'DMP-TRIAL-BAL-2025'!T552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+'NF-KSF-TRIAL-BAL-2025'!O553+'RA-TRIAL-BAL-2025'!O553+'DES-TRIAL-BAL-2025'!O553+'DMP-TRIAL-BAL-2025'!O553</f>
        <v>0</v>
      </c>
      <c r="W553" s="520">
        <f>+'NF-KSF-TRIAL-BAL-2025'!P553+'RA-TRIAL-BAL-2025'!P553+'DES-TRIAL-BAL-2025'!P553+'DMP-TRIAL-BAL-2025'!P553</f>
        <v>0</v>
      </c>
      <c r="X553" s="519">
        <f>+'NF-KSF-TRIAL-BAL-2025'!Q553+'RA-TRIAL-BAL-2025'!Q553+'DES-TRIAL-BAL-2025'!Q553+'DMP-TRIAL-BAL-2025'!Q553</f>
        <v>0</v>
      </c>
      <c r="Y553" s="520">
        <f>+'NF-KSF-TRIAL-BAL-2025'!R553+'RA-TRIAL-BAL-2025'!R553+'DES-TRIAL-BAL-2025'!R553+'DMP-TRIAL-BAL-2025'!R553</f>
        <v>0</v>
      </c>
      <c r="Z553" s="519">
        <f>+'NF-KSF-TRIAL-BAL-2025'!S553+'RA-TRIAL-BAL-2025'!S553+'DES-TRIAL-BAL-2025'!S553+'DMP-TRIAL-BAL-2025'!S553</f>
        <v>0</v>
      </c>
      <c r="AA553" s="338">
        <f>+'NF-KSF-TRIAL-BAL-2025'!T553+'RA-TRIAL-BAL-2025'!T553+'DES-TRIAL-BAL-2025'!T553+'DMP-TRIAL-BAL-2025'!T553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+'NF-KSF-TRIAL-BAL-2025'!O554+'RA-TRIAL-BAL-2025'!O554+'DES-TRIAL-BAL-2025'!O554+'DMP-TRIAL-BAL-2025'!O554</f>
        <v>0</v>
      </c>
      <c r="W554" s="520">
        <f>+'NF-KSF-TRIAL-BAL-2025'!P554+'RA-TRIAL-BAL-2025'!P554+'DES-TRIAL-BAL-2025'!P554+'DMP-TRIAL-BAL-2025'!P554</f>
        <v>0</v>
      </c>
      <c r="X554" s="519">
        <f>+'NF-KSF-TRIAL-BAL-2025'!Q554+'RA-TRIAL-BAL-2025'!Q554+'DES-TRIAL-BAL-2025'!Q554+'DMP-TRIAL-BAL-2025'!Q554</f>
        <v>0</v>
      </c>
      <c r="Y554" s="520">
        <f>+'NF-KSF-TRIAL-BAL-2025'!R554+'RA-TRIAL-BAL-2025'!R554+'DES-TRIAL-BAL-2025'!R554+'DMP-TRIAL-BAL-2025'!R554</f>
        <v>0</v>
      </c>
      <c r="Z554" s="519">
        <f>+'NF-KSF-TRIAL-BAL-2025'!S554+'RA-TRIAL-BAL-2025'!S554+'DES-TRIAL-BAL-2025'!S554+'DMP-TRIAL-BAL-2025'!S554</f>
        <v>0</v>
      </c>
      <c r="AA554" s="338">
        <f>+'NF-KSF-TRIAL-BAL-2025'!T554+'RA-TRIAL-BAL-2025'!T554+'DES-TRIAL-BAL-2025'!T554+'DMP-TRIAL-BAL-2025'!T554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+'NF-KSF-TRIAL-BAL-2025'!O555+'RA-TRIAL-BAL-2025'!O555+'DES-TRIAL-BAL-2025'!O555+'DMP-TRIAL-BAL-2025'!O555</f>
        <v>0</v>
      </c>
      <c r="W555" s="520">
        <f>+'NF-KSF-TRIAL-BAL-2025'!P555+'RA-TRIAL-BAL-2025'!P555+'DES-TRIAL-BAL-2025'!P555+'DMP-TRIAL-BAL-2025'!P555</f>
        <v>0</v>
      </c>
      <c r="X555" s="519">
        <f>+'NF-KSF-TRIAL-BAL-2025'!Q555+'RA-TRIAL-BAL-2025'!Q555+'DES-TRIAL-BAL-2025'!Q555+'DMP-TRIAL-BAL-2025'!Q555</f>
        <v>0</v>
      </c>
      <c r="Y555" s="520">
        <f>+'NF-KSF-TRIAL-BAL-2025'!R555+'RA-TRIAL-BAL-2025'!R555+'DES-TRIAL-BAL-2025'!R555+'DMP-TRIAL-BAL-2025'!R555</f>
        <v>0</v>
      </c>
      <c r="Z555" s="519">
        <f>+'NF-KSF-TRIAL-BAL-2025'!S555+'RA-TRIAL-BAL-2025'!S555+'DES-TRIAL-BAL-2025'!S555+'DMP-TRIAL-BAL-2025'!S555</f>
        <v>0</v>
      </c>
      <c r="AA555" s="338">
        <f>+'NF-KSF-TRIAL-BAL-2025'!T555+'RA-TRIAL-BAL-2025'!T555+'DES-TRIAL-BAL-2025'!T555+'DMP-TRIAL-BAL-2025'!T555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+'NF-KSF-TRIAL-BAL-2025'!O556+'RA-TRIAL-BAL-2025'!O556+'DES-TRIAL-BAL-2025'!O556+'DMP-TRIAL-BAL-2025'!O556</f>
        <v>0</v>
      </c>
      <c r="W556" s="520">
        <f>+'NF-KSF-TRIAL-BAL-2025'!P556+'RA-TRIAL-BAL-2025'!P556+'DES-TRIAL-BAL-2025'!P556+'DMP-TRIAL-BAL-2025'!P556</f>
        <v>0</v>
      </c>
      <c r="X556" s="519">
        <f>+'NF-KSF-TRIAL-BAL-2025'!Q556+'RA-TRIAL-BAL-2025'!Q556+'DES-TRIAL-BAL-2025'!Q556+'DMP-TRIAL-BAL-2025'!Q556</f>
        <v>0</v>
      </c>
      <c r="Y556" s="520">
        <f>+'NF-KSF-TRIAL-BAL-2025'!R556+'RA-TRIAL-BAL-2025'!R556+'DES-TRIAL-BAL-2025'!R556+'DMP-TRIAL-BAL-2025'!R556</f>
        <v>0</v>
      </c>
      <c r="Z556" s="519">
        <f>+'NF-KSF-TRIAL-BAL-2025'!S556+'RA-TRIAL-BAL-2025'!S556+'DES-TRIAL-BAL-2025'!S556+'DMP-TRIAL-BAL-2025'!S556</f>
        <v>0</v>
      </c>
      <c r="AA556" s="338">
        <f>+'NF-KSF-TRIAL-BAL-2025'!T556+'RA-TRIAL-BAL-2025'!T556+'DES-TRIAL-BAL-2025'!T556+'DMP-TRIAL-BAL-2025'!T556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+'NF-KSF-TRIAL-BAL-2025'!O557+'RA-TRIAL-BAL-2025'!O557+'DES-TRIAL-BAL-2025'!O557+'DMP-TRIAL-BAL-2025'!O557</f>
        <v>0</v>
      </c>
      <c r="W557" s="520">
        <f>+'NF-KSF-TRIAL-BAL-2025'!P557+'RA-TRIAL-BAL-2025'!P557+'DES-TRIAL-BAL-2025'!P557+'DMP-TRIAL-BAL-2025'!P557</f>
        <v>0</v>
      </c>
      <c r="X557" s="519">
        <f>+'NF-KSF-TRIAL-BAL-2025'!Q557+'RA-TRIAL-BAL-2025'!Q557+'DES-TRIAL-BAL-2025'!Q557+'DMP-TRIAL-BAL-2025'!Q557</f>
        <v>0</v>
      </c>
      <c r="Y557" s="520">
        <f>+'NF-KSF-TRIAL-BAL-2025'!R557+'RA-TRIAL-BAL-2025'!R557+'DES-TRIAL-BAL-2025'!R557+'DMP-TRIAL-BAL-2025'!R557</f>
        <v>0</v>
      </c>
      <c r="Z557" s="519">
        <f>+'NF-KSF-TRIAL-BAL-2025'!S557+'RA-TRIAL-BAL-2025'!S557+'DES-TRIAL-BAL-2025'!S557+'DMP-TRIAL-BAL-2025'!S557</f>
        <v>0</v>
      </c>
      <c r="AA557" s="338">
        <f>+'NF-KSF-TRIAL-BAL-2025'!T557+'RA-TRIAL-BAL-2025'!T557+'DES-TRIAL-BAL-2025'!T557+'DMP-TRIAL-BAL-2025'!T557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+'NF-KSF-TRIAL-BAL-2025'!O558+'RA-TRIAL-BAL-2025'!O558+'DES-TRIAL-BAL-2025'!O558+'DMP-TRIAL-BAL-2025'!O558</f>
        <v>0</v>
      </c>
      <c r="W558" s="520">
        <f>+'NF-KSF-TRIAL-BAL-2025'!P558+'RA-TRIAL-BAL-2025'!P558+'DES-TRIAL-BAL-2025'!P558+'DMP-TRIAL-BAL-2025'!P558</f>
        <v>0</v>
      </c>
      <c r="X558" s="519">
        <f>+'NF-KSF-TRIAL-BAL-2025'!Q558+'RA-TRIAL-BAL-2025'!Q558+'DES-TRIAL-BAL-2025'!Q558+'DMP-TRIAL-BAL-2025'!Q558</f>
        <v>0</v>
      </c>
      <c r="Y558" s="520">
        <f>+'NF-KSF-TRIAL-BAL-2025'!R558+'RA-TRIAL-BAL-2025'!R558+'DES-TRIAL-BAL-2025'!R558+'DMP-TRIAL-BAL-2025'!R558</f>
        <v>0</v>
      </c>
      <c r="Z558" s="519">
        <f>+'NF-KSF-TRIAL-BAL-2025'!S558+'RA-TRIAL-BAL-2025'!S558+'DES-TRIAL-BAL-2025'!S558+'DMP-TRIAL-BAL-2025'!S558</f>
        <v>0</v>
      </c>
      <c r="AA558" s="338">
        <f>+'NF-KSF-TRIAL-BAL-2025'!T558+'RA-TRIAL-BAL-2025'!T558+'DES-TRIAL-BAL-2025'!T558+'DMP-TRIAL-BAL-2025'!T558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+'NF-KSF-TRIAL-BAL-2025'!O559+'RA-TRIAL-BAL-2025'!O559+'DES-TRIAL-BAL-2025'!O559+'DMP-TRIAL-BAL-2025'!O559</f>
        <v>0</v>
      </c>
      <c r="W559" s="520">
        <f>+'NF-KSF-TRIAL-BAL-2025'!P559+'RA-TRIAL-BAL-2025'!P559+'DES-TRIAL-BAL-2025'!P559+'DMP-TRIAL-BAL-2025'!P559</f>
        <v>0</v>
      </c>
      <c r="X559" s="519">
        <f>+'NF-KSF-TRIAL-BAL-2025'!Q559+'RA-TRIAL-BAL-2025'!Q559+'DES-TRIAL-BAL-2025'!Q559+'DMP-TRIAL-BAL-2025'!Q559</f>
        <v>0</v>
      </c>
      <c r="Y559" s="520">
        <f>+'NF-KSF-TRIAL-BAL-2025'!R559+'RA-TRIAL-BAL-2025'!R559+'DES-TRIAL-BAL-2025'!R559+'DMP-TRIAL-BAL-2025'!R559</f>
        <v>0</v>
      </c>
      <c r="Z559" s="519">
        <f>+'NF-KSF-TRIAL-BAL-2025'!S559+'RA-TRIAL-BAL-2025'!S559+'DES-TRIAL-BAL-2025'!S559+'DMP-TRIAL-BAL-2025'!S559</f>
        <v>0</v>
      </c>
      <c r="AA559" s="338">
        <f>+'NF-KSF-TRIAL-BAL-2025'!T559+'RA-TRIAL-BAL-2025'!T559+'DES-TRIAL-BAL-2025'!T559+'DMP-TRIAL-BAL-2025'!T559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+'NF-KSF-TRIAL-BAL-2025'!O560+'RA-TRIAL-BAL-2025'!O560+'DES-TRIAL-BAL-2025'!O560+'DMP-TRIAL-BAL-2025'!O560</f>
        <v>0</v>
      </c>
      <c r="W560" s="520">
        <f>+'NF-KSF-TRIAL-BAL-2025'!P560+'RA-TRIAL-BAL-2025'!P560+'DES-TRIAL-BAL-2025'!P560+'DMP-TRIAL-BAL-2025'!P560</f>
        <v>0</v>
      </c>
      <c r="X560" s="519">
        <f>+'NF-KSF-TRIAL-BAL-2025'!Q560+'RA-TRIAL-BAL-2025'!Q560+'DES-TRIAL-BAL-2025'!Q560+'DMP-TRIAL-BAL-2025'!Q560</f>
        <v>0</v>
      </c>
      <c r="Y560" s="520">
        <f>+'NF-KSF-TRIAL-BAL-2025'!R560+'RA-TRIAL-BAL-2025'!R560+'DES-TRIAL-BAL-2025'!R560+'DMP-TRIAL-BAL-2025'!R560</f>
        <v>0</v>
      </c>
      <c r="Z560" s="519">
        <f>+'NF-KSF-TRIAL-BAL-2025'!S560+'RA-TRIAL-BAL-2025'!S560+'DES-TRIAL-BAL-2025'!S560+'DMP-TRIAL-BAL-2025'!S560</f>
        <v>0</v>
      </c>
      <c r="AA560" s="338">
        <f>+'NF-KSF-TRIAL-BAL-2025'!T560+'RA-TRIAL-BAL-2025'!T560+'DES-TRIAL-BAL-2025'!T560+'DMP-TRIAL-BAL-2025'!T560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+'NF-KSF-TRIAL-BAL-2025'!O561+'RA-TRIAL-BAL-2025'!O561+'DES-TRIAL-BAL-2025'!O561+'DMP-TRIAL-BAL-2025'!O561</f>
        <v>0</v>
      </c>
      <c r="W561" s="520">
        <f>+'NF-KSF-TRIAL-BAL-2025'!P561+'RA-TRIAL-BAL-2025'!P561+'DES-TRIAL-BAL-2025'!P561+'DMP-TRIAL-BAL-2025'!P561</f>
        <v>0</v>
      </c>
      <c r="X561" s="519">
        <f>+'NF-KSF-TRIAL-BAL-2025'!Q561+'RA-TRIAL-BAL-2025'!Q561+'DES-TRIAL-BAL-2025'!Q561+'DMP-TRIAL-BAL-2025'!Q561</f>
        <v>0</v>
      </c>
      <c r="Y561" s="520">
        <f>+'NF-KSF-TRIAL-BAL-2025'!R561+'RA-TRIAL-BAL-2025'!R561+'DES-TRIAL-BAL-2025'!R561+'DMP-TRIAL-BAL-2025'!R561</f>
        <v>0</v>
      </c>
      <c r="Z561" s="519">
        <f>+'NF-KSF-TRIAL-BAL-2025'!S561+'RA-TRIAL-BAL-2025'!S561+'DES-TRIAL-BAL-2025'!S561+'DMP-TRIAL-BAL-2025'!S561</f>
        <v>0</v>
      </c>
      <c r="AA561" s="338">
        <f>+'NF-KSF-TRIAL-BAL-2025'!T561+'RA-TRIAL-BAL-2025'!T561+'DES-TRIAL-BAL-2025'!T561+'DMP-TRIAL-BAL-2025'!T561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+'NF-KSF-TRIAL-BAL-2025'!O562+'RA-TRIAL-BAL-2025'!O562+'DES-TRIAL-BAL-2025'!O562+'DMP-TRIAL-BAL-2025'!O562</f>
        <v>0</v>
      </c>
      <c r="W562" s="520">
        <f>+'NF-KSF-TRIAL-BAL-2025'!P562+'RA-TRIAL-BAL-2025'!P562+'DES-TRIAL-BAL-2025'!P562+'DMP-TRIAL-BAL-2025'!P562</f>
        <v>0</v>
      </c>
      <c r="X562" s="519">
        <f>+'NF-KSF-TRIAL-BAL-2025'!Q562+'RA-TRIAL-BAL-2025'!Q562+'DES-TRIAL-BAL-2025'!Q562+'DMP-TRIAL-BAL-2025'!Q562</f>
        <v>0</v>
      </c>
      <c r="Y562" s="520">
        <f>+'NF-KSF-TRIAL-BAL-2025'!R562+'RA-TRIAL-BAL-2025'!R562+'DES-TRIAL-BAL-2025'!R562+'DMP-TRIAL-BAL-2025'!R562</f>
        <v>0</v>
      </c>
      <c r="Z562" s="519">
        <f>+'NF-KSF-TRIAL-BAL-2025'!S562+'RA-TRIAL-BAL-2025'!S562+'DES-TRIAL-BAL-2025'!S562+'DMP-TRIAL-BAL-2025'!S562</f>
        <v>0</v>
      </c>
      <c r="AA562" s="338">
        <f>+'NF-KSF-TRIAL-BAL-2025'!T562+'RA-TRIAL-BAL-2025'!T562+'DES-TRIAL-BAL-2025'!T562+'DMP-TRIAL-BAL-2025'!T562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+'NF-KSF-TRIAL-BAL-2025'!O563+'RA-TRIAL-BAL-2025'!O563+'DES-TRIAL-BAL-2025'!O563+'DMP-TRIAL-BAL-2025'!O563</f>
        <v>0</v>
      </c>
      <c r="W563" s="520">
        <f>+'NF-KSF-TRIAL-BAL-2025'!P563+'RA-TRIAL-BAL-2025'!P563+'DES-TRIAL-BAL-2025'!P563+'DMP-TRIAL-BAL-2025'!P563</f>
        <v>0</v>
      </c>
      <c r="X563" s="519">
        <f>+'NF-KSF-TRIAL-BAL-2025'!Q563+'RA-TRIAL-BAL-2025'!Q563+'DES-TRIAL-BAL-2025'!Q563+'DMP-TRIAL-BAL-2025'!Q563</f>
        <v>0</v>
      </c>
      <c r="Y563" s="520">
        <f>+'NF-KSF-TRIAL-BAL-2025'!R563+'RA-TRIAL-BAL-2025'!R563+'DES-TRIAL-BAL-2025'!R563+'DMP-TRIAL-BAL-2025'!R563</f>
        <v>0</v>
      </c>
      <c r="Z563" s="519">
        <f>+'NF-KSF-TRIAL-BAL-2025'!S563+'RA-TRIAL-BAL-2025'!S563+'DES-TRIAL-BAL-2025'!S563+'DMP-TRIAL-BAL-2025'!S563</f>
        <v>0</v>
      </c>
      <c r="AA563" s="338">
        <f>+'NF-KSF-TRIAL-BAL-2025'!T563+'RA-TRIAL-BAL-2025'!T563+'DES-TRIAL-BAL-2025'!T563+'DMP-TRIAL-BAL-2025'!T563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+'NF-KSF-TRIAL-BAL-2025'!O564+'RA-TRIAL-BAL-2025'!O564+'DES-TRIAL-BAL-2025'!O564+'DMP-TRIAL-BAL-2025'!O564</f>
        <v>0</v>
      </c>
      <c r="W564" s="520">
        <f>+'NF-KSF-TRIAL-BAL-2025'!P564+'RA-TRIAL-BAL-2025'!P564+'DES-TRIAL-BAL-2025'!P564+'DMP-TRIAL-BAL-2025'!P564</f>
        <v>0</v>
      </c>
      <c r="X564" s="519">
        <f>+'NF-KSF-TRIAL-BAL-2025'!Q564+'RA-TRIAL-BAL-2025'!Q564+'DES-TRIAL-BAL-2025'!Q564+'DMP-TRIAL-BAL-2025'!Q564</f>
        <v>0</v>
      </c>
      <c r="Y564" s="520">
        <f>+'NF-KSF-TRIAL-BAL-2025'!R564+'RA-TRIAL-BAL-2025'!R564+'DES-TRIAL-BAL-2025'!R564+'DMP-TRIAL-BAL-2025'!R564</f>
        <v>0</v>
      </c>
      <c r="Z564" s="519">
        <f>+'NF-KSF-TRIAL-BAL-2025'!S564+'RA-TRIAL-BAL-2025'!S564+'DES-TRIAL-BAL-2025'!S564+'DMP-TRIAL-BAL-2025'!S564</f>
        <v>0</v>
      </c>
      <c r="AA564" s="338">
        <f>+'NF-KSF-TRIAL-BAL-2025'!T564+'RA-TRIAL-BAL-2025'!T564+'DES-TRIAL-BAL-2025'!T564+'DMP-TRIAL-BAL-2025'!T564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+'NF-KSF-TRIAL-BAL-2025'!O565+'RA-TRIAL-BAL-2025'!O565+'DES-TRIAL-BAL-2025'!O565+'DMP-TRIAL-BAL-2025'!O565</f>
        <v>0</v>
      </c>
      <c r="W565" s="520">
        <f>+'NF-KSF-TRIAL-BAL-2025'!P565+'RA-TRIAL-BAL-2025'!P565+'DES-TRIAL-BAL-2025'!P565+'DMP-TRIAL-BAL-2025'!P565</f>
        <v>0</v>
      </c>
      <c r="X565" s="519">
        <f>+'NF-KSF-TRIAL-BAL-2025'!Q565+'RA-TRIAL-BAL-2025'!Q565+'DES-TRIAL-BAL-2025'!Q565+'DMP-TRIAL-BAL-2025'!Q565</f>
        <v>0</v>
      </c>
      <c r="Y565" s="520">
        <f>+'NF-KSF-TRIAL-BAL-2025'!R565+'RA-TRIAL-BAL-2025'!R565+'DES-TRIAL-BAL-2025'!R565+'DMP-TRIAL-BAL-2025'!R565</f>
        <v>0</v>
      </c>
      <c r="Z565" s="519">
        <f>+'NF-KSF-TRIAL-BAL-2025'!S565+'RA-TRIAL-BAL-2025'!S565+'DES-TRIAL-BAL-2025'!S565+'DMP-TRIAL-BAL-2025'!S565</f>
        <v>0</v>
      </c>
      <c r="AA565" s="338">
        <f>+'NF-KSF-TRIAL-BAL-2025'!T565+'RA-TRIAL-BAL-2025'!T565+'DES-TRIAL-BAL-2025'!T565+'DMP-TRIAL-BAL-2025'!T565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+'NF-KSF-TRIAL-BAL-2025'!O566+'RA-TRIAL-BAL-2025'!O566+'DES-TRIAL-BAL-2025'!O566+'DMP-TRIAL-BAL-2025'!O566</f>
        <v>0</v>
      </c>
      <c r="W566" s="520">
        <f>+'NF-KSF-TRIAL-BAL-2025'!P566+'RA-TRIAL-BAL-2025'!P566+'DES-TRIAL-BAL-2025'!P566+'DMP-TRIAL-BAL-2025'!P566</f>
        <v>0</v>
      </c>
      <c r="X566" s="519">
        <f>+'NF-KSF-TRIAL-BAL-2025'!Q566+'RA-TRIAL-BAL-2025'!Q566+'DES-TRIAL-BAL-2025'!Q566+'DMP-TRIAL-BAL-2025'!Q566</f>
        <v>0</v>
      </c>
      <c r="Y566" s="520">
        <f>+'NF-KSF-TRIAL-BAL-2025'!R566+'RA-TRIAL-BAL-2025'!R566+'DES-TRIAL-BAL-2025'!R566+'DMP-TRIAL-BAL-2025'!R566</f>
        <v>0</v>
      </c>
      <c r="Z566" s="519">
        <f>+'NF-KSF-TRIAL-BAL-2025'!S566+'RA-TRIAL-BAL-2025'!S566+'DES-TRIAL-BAL-2025'!S566+'DMP-TRIAL-BAL-2025'!S566</f>
        <v>0</v>
      </c>
      <c r="AA566" s="338">
        <f>+'NF-KSF-TRIAL-BAL-2025'!T566+'RA-TRIAL-BAL-2025'!T566+'DES-TRIAL-BAL-2025'!T566+'DMP-TRIAL-BAL-2025'!T566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+'NF-KSF-TRIAL-BAL-2025'!O567+'RA-TRIAL-BAL-2025'!O567+'DES-TRIAL-BAL-2025'!O567+'DMP-TRIAL-BAL-2025'!O567</f>
        <v>0</v>
      </c>
      <c r="W567" s="520">
        <f>+'NF-KSF-TRIAL-BAL-2025'!P567+'RA-TRIAL-BAL-2025'!P567+'DES-TRIAL-BAL-2025'!P567+'DMP-TRIAL-BAL-2025'!P567</f>
        <v>0</v>
      </c>
      <c r="X567" s="519">
        <f>+'NF-KSF-TRIAL-BAL-2025'!Q567+'RA-TRIAL-BAL-2025'!Q567+'DES-TRIAL-BAL-2025'!Q567+'DMP-TRIAL-BAL-2025'!Q567</f>
        <v>0</v>
      </c>
      <c r="Y567" s="520">
        <f>+'NF-KSF-TRIAL-BAL-2025'!R567+'RA-TRIAL-BAL-2025'!R567+'DES-TRIAL-BAL-2025'!R567+'DMP-TRIAL-BAL-2025'!R567</f>
        <v>0</v>
      </c>
      <c r="Z567" s="519">
        <f>+'NF-KSF-TRIAL-BAL-2025'!S567+'RA-TRIAL-BAL-2025'!S567+'DES-TRIAL-BAL-2025'!S567+'DMP-TRIAL-BAL-2025'!S567</f>
        <v>0</v>
      </c>
      <c r="AA567" s="338">
        <f>+'NF-KSF-TRIAL-BAL-2025'!T567+'RA-TRIAL-BAL-2025'!T567+'DES-TRIAL-BAL-2025'!T567+'DMP-TRIAL-BAL-2025'!T567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+'NF-KSF-TRIAL-BAL-2025'!O568+'RA-TRIAL-BAL-2025'!O568+'DES-TRIAL-BAL-2025'!O568+'DMP-TRIAL-BAL-2025'!O568</f>
        <v>0</v>
      </c>
      <c r="W568" s="520">
        <f>+'NF-KSF-TRIAL-BAL-2025'!P568+'RA-TRIAL-BAL-2025'!P568+'DES-TRIAL-BAL-2025'!P568+'DMP-TRIAL-BAL-2025'!P568</f>
        <v>0</v>
      </c>
      <c r="X568" s="519">
        <f>+'NF-KSF-TRIAL-BAL-2025'!Q568+'RA-TRIAL-BAL-2025'!Q568+'DES-TRIAL-BAL-2025'!Q568+'DMP-TRIAL-BAL-2025'!Q568</f>
        <v>0</v>
      </c>
      <c r="Y568" s="520">
        <f>+'NF-KSF-TRIAL-BAL-2025'!R568+'RA-TRIAL-BAL-2025'!R568+'DES-TRIAL-BAL-2025'!R568+'DMP-TRIAL-BAL-2025'!R568</f>
        <v>0</v>
      </c>
      <c r="Z568" s="519">
        <f>+'NF-KSF-TRIAL-BAL-2025'!S568+'RA-TRIAL-BAL-2025'!S568+'DES-TRIAL-BAL-2025'!S568+'DMP-TRIAL-BAL-2025'!S568</f>
        <v>0</v>
      </c>
      <c r="AA568" s="338">
        <f>+'NF-KSF-TRIAL-BAL-2025'!T568+'RA-TRIAL-BAL-2025'!T568+'DES-TRIAL-BAL-2025'!T568+'DMP-TRIAL-BAL-2025'!T568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+'NF-KSF-TRIAL-BAL-2025'!O569+'RA-TRIAL-BAL-2025'!O569+'DES-TRIAL-BAL-2025'!O569+'DMP-TRIAL-BAL-2025'!O569</f>
        <v>0</v>
      </c>
      <c r="W569" s="520">
        <f>+'NF-KSF-TRIAL-BAL-2025'!P569+'RA-TRIAL-BAL-2025'!P569+'DES-TRIAL-BAL-2025'!P569+'DMP-TRIAL-BAL-2025'!P569</f>
        <v>0</v>
      </c>
      <c r="X569" s="519">
        <f>+'NF-KSF-TRIAL-BAL-2025'!Q569+'RA-TRIAL-BAL-2025'!Q569+'DES-TRIAL-BAL-2025'!Q569+'DMP-TRIAL-BAL-2025'!Q569</f>
        <v>0</v>
      </c>
      <c r="Y569" s="520">
        <f>+'NF-KSF-TRIAL-BAL-2025'!R569+'RA-TRIAL-BAL-2025'!R569+'DES-TRIAL-BAL-2025'!R569+'DMP-TRIAL-BAL-2025'!R569</f>
        <v>0</v>
      </c>
      <c r="Z569" s="519">
        <f>+'NF-KSF-TRIAL-BAL-2025'!S569+'RA-TRIAL-BAL-2025'!S569+'DES-TRIAL-BAL-2025'!S569+'DMP-TRIAL-BAL-2025'!S569</f>
        <v>0</v>
      </c>
      <c r="AA569" s="338">
        <f>+'NF-KSF-TRIAL-BAL-2025'!T569+'RA-TRIAL-BAL-2025'!T569+'DES-TRIAL-BAL-2025'!T569+'DMP-TRIAL-BAL-2025'!T569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+'NF-KSF-TRIAL-BAL-2025'!O570+'RA-TRIAL-BAL-2025'!O570+'DES-TRIAL-BAL-2025'!O570+'DMP-TRIAL-BAL-2025'!O570</f>
        <v>0</v>
      </c>
      <c r="W570" s="520">
        <f>+'NF-KSF-TRIAL-BAL-2025'!P570+'RA-TRIAL-BAL-2025'!P570+'DES-TRIAL-BAL-2025'!P570+'DMP-TRIAL-BAL-2025'!P570</f>
        <v>0</v>
      </c>
      <c r="X570" s="519">
        <f>+'NF-KSF-TRIAL-BAL-2025'!Q570+'RA-TRIAL-BAL-2025'!Q570+'DES-TRIAL-BAL-2025'!Q570+'DMP-TRIAL-BAL-2025'!Q570</f>
        <v>0</v>
      </c>
      <c r="Y570" s="520">
        <f>+'NF-KSF-TRIAL-BAL-2025'!R570+'RA-TRIAL-BAL-2025'!R570+'DES-TRIAL-BAL-2025'!R570+'DMP-TRIAL-BAL-2025'!R570</f>
        <v>0</v>
      </c>
      <c r="Z570" s="519">
        <f>+'NF-KSF-TRIAL-BAL-2025'!S570+'RA-TRIAL-BAL-2025'!S570+'DES-TRIAL-BAL-2025'!S570+'DMP-TRIAL-BAL-2025'!S570</f>
        <v>0</v>
      </c>
      <c r="AA570" s="338">
        <f>+'NF-KSF-TRIAL-BAL-2025'!T570+'RA-TRIAL-BAL-2025'!T570+'DES-TRIAL-BAL-2025'!T570+'DMP-TRIAL-BAL-2025'!T570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+'NF-KSF-TRIAL-BAL-2025'!O571+'RA-TRIAL-BAL-2025'!O571+'DES-TRIAL-BAL-2025'!O571+'DMP-TRIAL-BAL-2025'!O571</f>
        <v>0</v>
      </c>
      <c r="W571" s="520">
        <f>+'NF-KSF-TRIAL-BAL-2025'!P571+'RA-TRIAL-BAL-2025'!P571+'DES-TRIAL-BAL-2025'!P571+'DMP-TRIAL-BAL-2025'!P571</f>
        <v>0</v>
      </c>
      <c r="X571" s="519">
        <f>+'NF-KSF-TRIAL-BAL-2025'!Q571+'RA-TRIAL-BAL-2025'!Q571+'DES-TRIAL-BAL-2025'!Q571+'DMP-TRIAL-BAL-2025'!Q571</f>
        <v>0</v>
      </c>
      <c r="Y571" s="520">
        <f>+'NF-KSF-TRIAL-BAL-2025'!R571+'RA-TRIAL-BAL-2025'!R571+'DES-TRIAL-BAL-2025'!R571+'DMP-TRIAL-BAL-2025'!R571</f>
        <v>0</v>
      </c>
      <c r="Z571" s="519">
        <f>+'NF-KSF-TRIAL-BAL-2025'!S571+'RA-TRIAL-BAL-2025'!S571+'DES-TRIAL-BAL-2025'!S571+'DMP-TRIAL-BAL-2025'!S571</f>
        <v>0</v>
      </c>
      <c r="AA571" s="338">
        <f>+'NF-KSF-TRIAL-BAL-2025'!T571+'RA-TRIAL-BAL-2025'!T571+'DES-TRIAL-BAL-2025'!T571+'DMP-TRIAL-BAL-2025'!T571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+'NF-KSF-TRIAL-BAL-2025'!O572+'RA-TRIAL-BAL-2025'!O572+'DES-TRIAL-BAL-2025'!O572+'DMP-TRIAL-BAL-2025'!O572</f>
        <v>0</v>
      </c>
      <c r="W572" s="520">
        <f>+'NF-KSF-TRIAL-BAL-2025'!P572+'RA-TRIAL-BAL-2025'!P572+'DES-TRIAL-BAL-2025'!P572+'DMP-TRIAL-BAL-2025'!P572</f>
        <v>0</v>
      </c>
      <c r="X572" s="519">
        <f>+'NF-KSF-TRIAL-BAL-2025'!Q572+'RA-TRIAL-BAL-2025'!Q572+'DES-TRIAL-BAL-2025'!Q572+'DMP-TRIAL-BAL-2025'!Q572</f>
        <v>0</v>
      </c>
      <c r="Y572" s="520">
        <f>+'NF-KSF-TRIAL-BAL-2025'!R572+'RA-TRIAL-BAL-2025'!R572+'DES-TRIAL-BAL-2025'!R572+'DMP-TRIAL-BAL-2025'!R572</f>
        <v>0</v>
      </c>
      <c r="Z572" s="519">
        <f>+'NF-KSF-TRIAL-BAL-2025'!S572+'RA-TRIAL-BAL-2025'!S572+'DES-TRIAL-BAL-2025'!S572+'DMP-TRIAL-BAL-2025'!S572</f>
        <v>0</v>
      </c>
      <c r="AA572" s="338">
        <f>+'NF-KSF-TRIAL-BAL-2025'!T572+'RA-TRIAL-BAL-2025'!T572+'DES-TRIAL-BAL-2025'!T572+'DMP-TRIAL-BAL-2025'!T572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+'NF-KSF-TRIAL-BAL-2025'!O573+'RA-TRIAL-BAL-2025'!O573+'DES-TRIAL-BAL-2025'!O573+'DMP-TRIAL-BAL-2025'!O573</f>
        <v>0</v>
      </c>
      <c r="W573" s="520">
        <f>+'NF-KSF-TRIAL-BAL-2025'!P573+'RA-TRIAL-BAL-2025'!P573+'DES-TRIAL-BAL-2025'!P573+'DMP-TRIAL-BAL-2025'!P573</f>
        <v>0</v>
      </c>
      <c r="X573" s="519">
        <f>+'NF-KSF-TRIAL-BAL-2025'!Q573+'RA-TRIAL-BAL-2025'!Q573+'DES-TRIAL-BAL-2025'!Q573+'DMP-TRIAL-BAL-2025'!Q573</f>
        <v>0</v>
      </c>
      <c r="Y573" s="520">
        <f>+'NF-KSF-TRIAL-BAL-2025'!R573+'RA-TRIAL-BAL-2025'!R573+'DES-TRIAL-BAL-2025'!R573+'DMP-TRIAL-BAL-2025'!R573</f>
        <v>0</v>
      </c>
      <c r="Z573" s="519">
        <f>+'NF-KSF-TRIAL-BAL-2025'!S573+'RA-TRIAL-BAL-2025'!S573+'DES-TRIAL-BAL-2025'!S573+'DMP-TRIAL-BAL-2025'!S573</f>
        <v>0</v>
      </c>
      <c r="AA573" s="338">
        <f>+'NF-KSF-TRIAL-BAL-2025'!T573+'RA-TRIAL-BAL-2025'!T573+'DES-TRIAL-BAL-2025'!T573+'DMP-TRIAL-BAL-2025'!T573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+'NF-KSF-TRIAL-BAL-2025'!O574+'RA-TRIAL-BAL-2025'!O574+'DES-TRIAL-BAL-2025'!O574+'DMP-TRIAL-BAL-2025'!O574</f>
        <v>0</v>
      </c>
      <c r="W574" s="520">
        <f>+'NF-KSF-TRIAL-BAL-2025'!P574+'RA-TRIAL-BAL-2025'!P574+'DES-TRIAL-BAL-2025'!P574+'DMP-TRIAL-BAL-2025'!P574</f>
        <v>0</v>
      </c>
      <c r="X574" s="519">
        <f>+'NF-KSF-TRIAL-BAL-2025'!Q574+'RA-TRIAL-BAL-2025'!Q574+'DES-TRIAL-BAL-2025'!Q574+'DMP-TRIAL-BAL-2025'!Q574</f>
        <v>0</v>
      </c>
      <c r="Y574" s="520">
        <f>+'NF-KSF-TRIAL-BAL-2025'!R574+'RA-TRIAL-BAL-2025'!R574+'DES-TRIAL-BAL-2025'!R574+'DMP-TRIAL-BAL-2025'!R574</f>
        <v>0</v>
      </c>
      <c r="Z574" s="519">
        <f>+'NF-KSF-TRIAL-BAL-2025'!S574+'RA-TRIAL-BAL-2025'!S574+'DES-TRIAL-BAL-2025'!S574+'DMP-TRIAL-BAL-2025'!S574</f>
        <v>0</v>
      </c>
      <c r="AA574" s="338">
        <f>+'NF-KSF-TRIAL-BAL-2025'!T574+'RA-TRIAL-BAL-2025'!T574+'DES-TRIAL-BAL-2025'!T574+'DMP-TRIAL-BAL-2025'!T574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+'NF-KSF-TRIAL-BAL-2025'!O575+'RA-TRIAL-BAL-2025'!O575+'DES-TRIAL-BAL-2025'!O575+'DMP-TRIAL-BAL-2025'!O575</f>
        <v>0</v>
      </c>
      <c r="W575" s="520">
        <f>+'NF-KSF-TRIAL-BAL-2025'!P575+'RA-TRIAL-BAL-2025'!P575+'DES-TRIAL-BAL-2025'!P575+'DMP-TRIAL-BAL-2025'!P575</f>
        <v>0</v>
      </c>
      <c r="X575" s="519">
        <f>+'NF-KSF-TRIAL-BAL-2025'!Q575+'RA-TRIAL-BAL-2025'!Q575+'DES-TRIAL-BAL-2025'!Q575+'DMP-TRIAL-BAL-2025'!Q575</f>
        <v>0</v>
      </c>
      <c r="Y575" s="520">
        <f>+'NF-KSF-TRIAL-BAL-2025'!R575+'RA-TRIAL-BAL-2025'!R575+'DES-TRIAL-BAL-2025'!R575+'DMP-TRIAL-BAL-2025'!R575</f>
        <v>0</v>
      </c>
      <c r="Z575" s="519">
        <f>+'NF-KSF-TRIAL-BAL-2025'!S575+'RA-TRIAL-BAL-2025'!S575+'DES-TRIAL-BAL-2025'!S575+'DMP-TRIAL-BAL-2025'!S575</f>
        <v>0</v>
      </c>
      <c r="AA575" s="338">
        <f>+'NF-KSF-TRIAL-BAL-2025'!T575+'RA-TRIAL-BAL-2025'!T575+'DES-TRIAL-BAL-2025'!T575+'DMP-TRIAL-BAL-2025'!T575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+'NF-KSF-TRIAL-BAL-2025'!O576+'RA-TRIAL-BAL-2025'!O576+'DES-TRIAL-BAL-2025'!O576+'DMP-TRIAL-BAL-2025'!O576</f>
        <v>0</v>
      </c>
      <c r="W576" s="520">
        <f>+'NF-KSF-TRIAL-BAL-2025'!P576+'RA-TRIAL-BAL-2025'!P576+'DES-TRIAL-BAL-2025'!P576+'DMP-TRIAL-BAL-2025'!P576</f>
        <v>0</v>
      </c>
      <c r="X576" s="519">
        <f>+'NF-KSF-TRIAL-BAL-2025'!Q576+'RA-TRIAL-BAL-2025'!Q576+'DES-TRIAL-BAL-2025'!Q576+'DMP-TRIAL-BAL-2025'!Q576</f>
        <v>0</v>
      </c>
      <c r="Y576" s="520">
        <f>+'NF-KSF-TRIAL-BAL-2025'!R576+'RA-TRIAL-BAL-2025'!R576+'DES-TRIAL-BAL-2025'!R576+'DMP-TRIAL-BAL-2025'!R576</f>
        <v>0</v>
      </c>
      <c r="Z576" s="519">
        <f>+'NF-KSF-TRIAL-BAL-2025'!S576+'RA-TRIAL-BAL-2025'!S576+'DES-TRIAL-BAL-2025'!S576+'DMP-TRIAL-BAL-2025'!S576</f>
        <v>0</v>
      </c>
      <c r="AA576" s="338">
        <f>+'NF-KSF-TRIAL-BAL-2025'!T576+'RA-TRIAL-BAL-2025'!T576+'DES-TRIAL-BAL-2025'!T576+'DMP-TRIAL-BAL-2025'!T576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+'NF-KSF-TRIAL-BAL-2025'!O577+'RA-TRIAL-BAL-2025'!O577+'DES-TRIAL-BAL-2025'!O577+'DMP-TRIAL-BAL-2025'!O577</f>
        <v>0</v>
      </c>
      <c r="W577" s="520">
        <f>+'NF-KSF-TRIAL-BAL-2025'!P577+'RA-TRIAL-BAL-2025'!P577+'DES-TRIAL-BAL-2025'!P577+'DMP-TRIAL-BAL-2025'!P577</f>
        <v>0</v>
      </c>
      <c r="X577" s="519">
        <f>+'NF-KSF-TRIAL-BAL-2025'!Q577+'RA-TRIAL-BAL-2025'!Q577+'DES-TRIAL-BAL-2025'!Q577+'DMP-TRIAL-BAL-2025'!Q577</f>
        <v>0</v>
      </c>
      <c r="Y577" s="520">
        <f>+'NF-KSF-TRIAL-BAL-2025'!R577+'RA-TRIAL-BAL-2025'!R577+'DES-TRIAL-BAL-2025'!R577+'DMP-TRIAL-BAL-2025'!R577</f>
        <v>0</v>
      </c>
      <c r="Z577" s="519">
        <f>+'NF-KSF-TRIAL-BAL-2025'!S577+'RA-TRIAL-BAL-2025'!S577+'DES-TRIAL-BAL-2025'!S577+'DMP-TRIAL-BAL-2025'!S577</f>
        <v>0</v>
      </c>
      <c r="AA577" s="338">
        <f>+'NF-KSF-TRIAL-BAL-2025'!T577+'RA-TRIAL-BAL-2025'!T577+'DES-TRIAL-BAL-2025'!T577+'DMP-TRIAL-BAL-2025'!T577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+'NF-KSF-TRIAL-BAL-2025'!O578+'RA-TRIAL-BAL-2025'!O578+'DES-TRIAL-BAL-2025'!O578+'DMP-TRIAL-BAL-2025'!O578</f>
        <v>0</v>
      </c>
      <c r="W578" s="520">
        <f>+'NF-KSF-TRIAL-BAL-2025'!P578+'RA-TRIAL-BAL-2025'!P578+'DES-TRIAL-BAL-2025'!P578+'DMP-TRIAL-BAL-2025'!P578</f>
        <v>0</v>
      </c>
      <c r="X578" s="519">
        <f>+'NF-KSF-TRIAL-BAL-2025'!Q578+'RA-TRIAL-BAL-2025'!Q578+'DES-TRIAL-BAL-2025'!Q578+'DMP-TRIAL-BAL-2025'!Q578</f>
        <v>0</v>
      </c>
      <c r="Y578" s="520">
        <f>+'NF-KSF-TRIAL-BAL-2025'!R578+'RA-TRIAL-BAL-2025'!R578+'DES-TRIAL-BAL-2025'!R578+'DMP-TRIAL-BAL-2025'!R578</f>
        <v>0</v>
      </c>
      <c r="Z578" s="519">
        <f>+'NF-KSF-TRIAL-BAL-2025'!S578+'RA-TRIAL-BAL-2025'!S578+'DES-TRIAL-BAL-2025'!S578+'DMP-TRIAL-BAL-2025'!S578</f>
        <v>0</v>
      </c>
      <c r="AA578" s="338">
        <f>+'NF-KSF-TRIAL-BAL-2025'!T578+'RA-TRIAL-BAL-2025'!T578+'DES-TRIAL-BAL-2025'!T578+'DMP-TRIAL-BAL-2025'!T578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+'NF-KSF-TRIAL-BAL-2025'!O579+'RA-TRIAL-BAL-2025'!O579+'DES-TRIAL-BAL-2025'!O579+'DMP-TRIAL-BAL-2025'!O579</f>
        <v>0</v>
      </c>
      <c r="W579" s="520">
        <f>+'NF-KSF-TRIAL-BAL-2025'!P579+'RA-TRIAL-BAL-2025'!P579+'DES-TRIAL-BAL-2025'!P579+'DMP-TRIAL-BAL-2025'!P579</f>
        <v>0</v>
      </c>
      <c r="X579" s="519">
        <f>+'NF-KSF-TRIAL-BAL-2025'!Q579+'RA-TRIAL-BAL-2025'!Q579+'DES-TRIAL-BAL-2025'!Q579+'DMP-TRIAL-BAL-2025'!Q579</f>
        <v>0</v>
      </c>
      <c r="Y579" s="520">
        <f>+'NF-KSF-TRIAL-BAL-2025'!R579+'RA-TRIAL-BAL-2025'!R579+'DES-TRIAL-BAL-2025'!R579+'DMP-TRIAL-BAL-2025'!R579</f>
        <v>0</v>
      </c>
      <c r="Z579" s="519">
        <f>+'NF-KSF-TRIAL-BAL-2025'!S579+'RA-TRIAL-BAL-2025'!S579+'DES-TRIAL-BAL-2025'!S579+'DMP-TRIAL-BAL-2025'!S579</f>
        <v>0</v>
      </c>
      <c r="AA579" s="338">
        <f>+'NF-KSF-TRIAL-BAL-2025'!T579+'RA-TRIAL-BAL-2025'!T579+'DES-TRIAL-BAL-2025'!T579+'DMP-TRIAL-BAL-2025'!T579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+'NF-KSF-TRIAL-BAL-2025'!O580+'RA-TRIAL-BAL-2025'!O580+'DES-TRIAL-BAL-2025'!O580+'DMP-TRIAL-BAL-2025'!O580</f>
        <v>0</v>
      </c>
      <c r="W580" s="520">
        <f>+'NF-KSF-TRIAL-BAL-2025'!P580+'RA-TRIAL-BAL-2025'!P580+'DES-TRIAL-BAL-2025'!P580+'DMP-TRIAL-BAL-2025'!P580</f>
        <v>0</v>
      </c>
      <c r="X580" s="519">
        <f>+'NF-KSF-TRIAL-BAL-2025'!Q580+'RA-TRIAL-BAL-2025'!Q580+'DES-TRIAL-BAL-2025'!Q580+'DMP-TRIAL-BAL-2025'!Q580</f>
        <v>0</v>
      </c>
      <c r="Y580" s="520">
        <f>+'NF-KSF-TRIAL-BAL-2025'!R580+'RA-TRIAL-BAL-2025'!R580+'DES-TRIAL-BAL-2025'!R580+'DMP-TRIAL-BAL-2025'!R580</f>
        <v>0</v>
      </c>
      <c r="Z580" s="519">
        <f>+'NF-KSF-TRIAL-BAL-2025'!S580+'RA-TRIAL-BAL-2025'!S580+'DES-TRIAL-BAL-2025'!S580+'DMP-TRIAL-BAL-2025'!S580</f>
        <v>0</v>
      </c>
      <c r="AA580" s="338">
        <f>+'NF-KSF-TRIAL-BAL-2025'!T580+'RA-TRIAL-BAL-2025'!T580+'DES-TRIAL-BAL-2025'!T580+'DMP-TRIAL-BAL-2025'!T580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+'NF-KSF-TRIAL-BAL-2025'!O581+'RA-TRIAL-BAL-2025'!O581+'DES-TRIAL-BAL-2025'!O581+'DMP-TRIAL-BAL-2025'!O581</f>
        <v>0</v>
      </c>
      <c r="W581" s="520">
        <f>+'NF-KSF-TRIAL-BAL-2025'!P581+'RA-TRIAL-BAL-2025'!P581+'DES-TRIAL-BAL-2025'!P581+'DMP-TRIAL-BAL-2025'!P581</f>
        <v>0</v>
      </c>
      <c r="X581" s="519">
        <f>+'NF-KSF-TRIAL-BAL-2025'!Q581+'RA-TRIAL-BAL-2025'!Q581+'DES-TRIAL-BAL-2025'!Q581+'DMP-TRIAL-BAL-2025'!Q581</f>
        <v>0</v>
      </c>
      <c r="Y581" s="520">
        <f>+'NF-KSF-TRIAL-BAL-2025'!R581+'RA-TRIAL-BAL-2025'!R581+'DES-TRIAL-BAL-2025'!R581+'DMP-TRIAL-BAL-2025'!R581</f>
        <v>0</v>
      </c>
      <c r="Z581" s="519">
        <f>+'NF-KSF-TRIAL-BAL-2025'!S581+'RA-TRIAL-BAL-2025'!S581+'DES-TRIAL-BAL-2025'!S581+'DMP-TRIAL-BAL-2025'!S581</f>
        <v>0</v>
      </c>
      <c r="AA581" s="338">
        <f>+'NF-KSF-TRIAL-BAL-2025'!T581+'RA-TRIAL-BAL-2025'!T581+'DES-TRIAL-BAL-2025'!T581+'DMP-TRIAL-BAL-2025'!T581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+'NF-KSF-TRIAL-BAL-2025'!O582+'RA-TRIAL-BAL-2025'!O582+'DES-TRIAL-BAL-2025'!O582+'DMP-TRIAL-BAL-2025'!O582</f>
        <v>0</v>
      </c>
      <c r="W582" s="520">
        <f>+'NF-KSF-TRIAL-BAL-2025'!P582+'RA-TRIAL-BAL-2025'!P582+'DES-TRIAL-BAL-2025'!P582+'DMP-TRIAL-BAL-2025'!P582</f>
        <v>0</v>
      </c>
      <c r="X582" s="519">
        <f>+'NF-KSF-TRIAL-BAL-2025'!Q582+'RA-TRIAL-BAL-2025'!Q582+'DES-TRIAL-BAL-2025'!Q582+'DMP-TRIAL-BAL-2025'!Q582</f>
        <v>0</v>
      </c>
      <c r="Y582" s="520">
        <f>+'NF-KSF-TRIAL-BAL-2025'!R582+'RA-TRIAL-BAL-2025'!R582+'DES-TRIAL-BAL-2025'!R582+'DMP-TRIAL-BAL-2025'!R582</f>
        <v>0</v>
      </c>
      <c r="Z582" s="519">
        <f>+'NF-KSF-TRIAL-BAL-2025'!S582+'RA-TRIAL-BAL-2025'!S582+'DES-TRIAL-BAL-2025'!S582+'DMP-TRIAL-BAL-2025'!S582</f>
        <v>0</v>
      </c>
      <c r="AA582" s="338">
        <f>+'NF-KSF-TRIAL-BAL-2025'!T582+'RA-TRIAL-BAL-2025'!T582+'DES-TRIAL-BAL-2025'!T582+'DMP-TRIAL-BAL-2025'!T582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+'NF-KSF-TRIAL-BAL-2025'!O583+'RA-TRIAL-BAL-2025'!O583+'DES-TRIAL-BAL-2025'!O583+'DMP-TRIAL-BAL-2025'!O583</f>
        <v>0</v>
      </c>
      <c r="W583" s="520">
        <f>+'NF-KSF-TRIAL-BAL-2025'!P583+'RA-TRIAL-BAL-2025'!P583+'DES-TRIAL-BAL-2025'!P583+'DMP-TRIAL-BAL-2025'!P583</f>
        <v>0</v>
      </c>
      <c r="X583" s="519">
        <f>+'NF-KSF-TRIAL-BAL-2025'!Q583+'RA-TRIAL-BAL-2025'!Q583+'DES-TRIAL-BAL-2025'!Q583+'DMP-TRIAL-BAL-2025'!Q583</f>
        <v>0</v>
      </c>
      <c r="Y583" s="520">
        <f>+'NF-KSF-TRIAL-BAL-2025'!R583+'RA-TRIAL-BAL-2025'!R583+'DES-TRIAL-BAL-2025'!R583+'DMP-TRIAL-BAL-2025'!R583</f>
        <v>0</v>
      </c>
      <c r="Z583" s="519">
        <f>+'NF-KSF-TRIAL-BAL-2025'!S583+'RA-TRIAL-BAL-2025'!S583+'DES-TRIAL-BAL-2025'!S583+'DMP-TRIAL-BAL-2025'!S583</f>
        <v>0</v>
      </c>
      <c r="AA583" s="338">
        <f>+'NF-KSF-TRIAL-BAL-2025'!T583+'RA-TRIAL-BAL-2025'!T583+'DES-TRIAL-BAL-2025'!T583+'DMP-TRIAL-BAL-2025'!T583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+'NF-KSF-TRIAL-BAL-2025'!O584+'RA-TRIAL-BAL-2025'!O584+'DES-TRIAL-BAL-2025'!O584+'DMP-TRIAL-BAL-2025'!O584</f>
        <v>0</v>
      </c>
      <c r="W584" s="520">
        <f>+'NF-KSF-TRIAL-BAL-2025'!P584+'RA-TRIAL-BAL-2025'!P584+'DES-TRIAL-BAL-2025'!P584+'DMP-TRIAL-BAL-2025'!P584</f>
        <v>0</v>
      </c>
      <c r="X584" s="519">
        <f>+'NF-KSF-TRIAL-BAL-2025'!Q584+'RA-TRIAL-BAL-2025'!Q584+'DES-TRIAL-BAL-2025'!Q584+'DMP-TRIAL-BAL-2025'!Q584</f>
        <v>0</v>
      </c>
      <c r="Y584" s="520">
        <f>+'NF-KSF-TRIAL-BAL-2025'!R584+'RA-TRIAL-BAL-2025'!R584+'DES-TRIAL-BAL-2025'!R584+'DMP-TRIAL-BAL-2025'!R584</f>
        <v>0</v>
      </c>
      <c r="Z584" s="519">
        <f>+'NF-KSF-TRIAL-BAL-2025'!S584+'RA-TRIAL-BAL-2025'!S584+'DES-TRIAL-BAL-2025'!S584+'DMP-TRIAL-BAL-2025'!S584</f>
        <v>0</v>
      </c>
      <c r="AA584" s="338">
        <f>+'NF-KSF-TRIAL-BAL-2025'!T584+'RA-TRIAL-BAL-2025'!T584+'DES-TRIAL-BAL-2025'!T584+'DMP-TRIAL-BAL-2025'!T584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+'NF-KSF-TRIAL-BAL-2025'!O585+'RA-TRIAL-BAL-2025'!O585+'DES-TRIAL-BAL-2025'!O585+'DMP-TRIAL-BAL-2025'!O585</f>
        <v>0</v>
      </c>
      <c r="W585" s="520">
        <f>+'NF-KSF-TRIAL-BAL-2025'!P585+'RA-TRIAL-BAL-2025'!P585+'DES-TRIAL-BAL-2025'!P585+'DMP-TRIAL-BAL-2025'!P585</f>
        <v>0</v>
      </c>
      <c r="X585" s="519">
        <f>+'NF-KSF-TRIAL-BAL-2025'!Q585+'RA-TRIAL-BAL-2025'!Q585+'DES-TRIAL-BAL-2025'!Q585+'DMP-TRIAL-BAL-2025'!Q585</f>
        <v>0</v>
      </c>
      <c r="Y585" s="520">
        <f>+'NF-KSF-TRIAL-BAL-2025'!R585+'RA-TRIAL-BAL-2025'!R585+'DES-TRIAL-BAL-2025'!R585+'DMP-TRIAL-BAL-2025'!R585</f>
        <v>0</v>
      </c>
      <c r="Z585" s="519">
        <f>+'NF-KSF-TRIAL-BAL-2025'!S585+'RA-TRIAL-BAL-2025'!S585+'DES-TRIAL-BAL-2025'!S585+'DMP-TRIAL-BAL-2025'!S585</f>
        <v>0</v>
      </c>
      <c r="AA585" s="338">
        <f>+'NF-KSF-TRIAL-BAL-2025'!T585+'RA-TRIAL-BAL-2025'!T585+'DES-TRIAL-BAL-2025'!T585+'DMP-TRIAL-BAL-2025'!T585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+'NF-KSF-TRIAL-BAL-2025'!O586+'RA-TRIAL-BAL-2025'!O586+'DES-TRIAL-BAL-2025'!O586+'DMP-TRIAL-BAL-2025'!O586</f>
        <v>0</v>
      </c>
      <c r="W586" s="520">
        <f>+'NF-KSF-TRIAL-BAL-2025'!P586+'RA-TRIAL-BAL-2025'!P586+'DES-TRIAL-BAL-2025'!P586+'DMP-TRIAL-BAL-2025'!P586</f>
        <v>0</v>
      </c>
      <c r="X586" s="519">
        <f>+'NF-KSF-TRIAL-BAL-2025'!Q586+'RA-TRIAL-BAL-2025'!Q586+'DES-TRIAL-BAL-2025'!Q586+'DMP-TRIAL-BAL-2025'!Q586</f>
        <v>0</v>
      </c>
      <c r="Y586" s="520">
        <f>+'NF-KSF-TRIAL-BAL-2025'!R586+'RA-TRIAL-BAL-2025'!R586+'DES-TRIAL-BAL-2025'!R586+'DMP-TRIAL-BAL-2025'!R586</f>
        <v>0</v>
      </c>
      <c r="Z586" s="519">
        <f>+'NF-KSF-TRIAL-BAL-2025'!S586+'RA-TRIAL-BAL-2025'!S586+'DES-TRIAL-BAL-2025'!S586+'DMP-TRIAL-BAL-2025'!S586</f>
        <v>0</v>
      </c>
      <c r="AA586" s="338">
        <f>+'NF-KSF-TRIAL-BAL-2025'!T586+'RA-TRIAL-BAL-2025'!T586+'DES-TRIAL-BAL-2025'!T586+'DMP-TRIAL-BAL-2025'!T586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+'NF-KSF-TRIAL-BAL-2025'!O587+'RA-TRIAL-BAL-2025'!O587+'DES-TRIAL-BAL-2025'!O587+'DMP-TRIAL-BAL-2025'!O587</f>
        <v>0</v>
      </c>
      <c r="W587" s="520">
        <f>+'NF-KSF-TRIAL-BAL-2025'!P587+'RA-TRIAL-BAL-2025'!P587+'DES-TRIAL-BAL-2025'!P587+'DMP-TRIAL-BAL-2025'!P587</f>
        <v>0</v>
      </c>
      <c r="X587" s="519">
        <f>+'NF-KSF-TRIAL-BAL-2025'!Q587+'RA-TRIAL-BAL-2025'!Q587+'DES-TRIAL-BAL-2025'!Q587+'DMP-TRIAL-BAL-2025'!Q587</f>
        <v>0</v>
      </c>
      <c r="Y587" s="520">
        <f>+'NF-KSF-TRIAL-BAL-2025'!R587+'RA-TRIAL-BAL-2025'!R587+'DES-TRIAL-BAL-2025'!R587+'DMP-TRIAL-BAL-2025'!R587</f>
        <v>0</v>
      </c>
      <c r="Z587" s="519">
        <f>+'NF-KSF-TRIAL-BAL-2025'!S587+'RA-TRIAL-BAL-2025'!S587+'DES-TRIAL-BAL-2025'!S587+'DMP-TRIAL-BAL-2025'!S587</f>
        <v>0</v>
      </c>
      <c r="AA587" s="338">
        <f>+'NF-KSF-TRIAL-BAL-2025'!T587+'RA-TRIAL-BAL-2025'!T587+'DES-TRIAL-BAL-2025'!T587+'DMP-TRIAL-BAL-2025'!T587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+'NF-KSF-TRIAL-BAL-2025'!O588+'RA-TRIAL-BAL-2025'!O588+'DES-TRIAL-BAL-2025'!O588+'DMP-TRIAL-BAL-2025'!O588</f>
        <v>0</v>
      </c>
      <c r="W588" s="520">
        <f>+'NF-KSF-TRIAL-BAL-2025'!P588+'RA-TRIAL-BAL-2025'!P588+'DES-TRIAL-BAL-2025'!P588+'DMP-TRIAL-BAL-2025'!P588</f>
        <v>0</v>
      </c>
      <c r="X588" s="519">
        <f>+'NF-KSF-TRIAL-BAL-2025'!Q588+'RA-TRIAL-BAL-2025'!Q588+'DES-TRIAL-BAL-2025'!Q588+'DMP-TRIAL-BAL-2025'!Q588</f>
        <v>0</v>
      </c>
      <c r="Y588" s="520">
        <f>+'NF-KSF-TRIAL-BAL-2025'!R588+'RA-TRIAL-BAL-2025'!R588+'DES-TRIAL-BAL-2025'!R588+'DMP-TRIAL-BAL-2025'!R588</f>
        <v>0</v>
      </c>
      <c r="Z588" s="519">
        <f>+'NF-KSF-TRIAL-BAL-2025'!S588+'RA-TRIAL-BAL-2025'!S588+'DES-TRIAL-BAL-2025'!S588+'DMP-TRIAL-BAL-2025'!S588</f>
        <v>0</v>
      </c>
      <c r="AA588" s="338">
        <f>+'NF-KSF-TRIAL-BAL-2025'!T588+'RA-TRIAL-BAL-2025'!T588+'DES-TRIAL-BAL-2025'!T588+'DMP-TRIAL-BAL-2025'!T588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+'NF-KSF-TRIAL-BAL-2025'!O589+'RA-TRIAL-BAL-2025'!O589+'DES-TRIAL-BAL-2025'!O589+'DMP-TRIAL-BAL-2025'!O589</f>
        <v>0</v>
      </c>
      <c r="W589" s="520">
        <f>+'NF-KSF-TRIAL-BAL-2025'!P589+'RA-TRIAL-BAL-2025'!P589+'DES-TRIAL-BAL-2025'!P589+'DMP-TRIAL-BAL-2025'!P589</f>
        <v>0</v>
      </c>
      <c r="X589" s="519">
        <f>+'NF-KSF-TRIAL-BAL-2025'!Q589+'RA-TRIAL-BAL-2025'!Q589+'DES-TRIAL-BAL-2025'!Q589+'DMP-TRIAL-BAL-2025'!Q589</f>
        <v>0</v>
      </c>
      <c r="Y589" s="520">
        <f>+'NF-KSF-TRIAL-BAL-2025'!R589+'RA-TRIAL-BAL-2025'!R589+'DES-TRIAL-BAL-2025'!R589+'DMP-TRIAL-BAL-2025'!R589</f>
        <v>0</v>
      </c>
      <c r="Z589" s="519">
        <f>+'NF-KSF-TRIAL-BAL-2025'!S589+'RA-TRIAL-BAL-2025'!S589+'DES-TRIAL-BAL-2025'!S589+'DMP-TRIAL-BAL-2025'!S589</f>
        <v>0</v>
      </c>
      <c r="AA589" s="338">
        <f>+'NF-KSF-TRIAL-BAL-2025'!T589+'RA-TRIAL-BAL-2025'!T589+'DES-TRIAL-BAL-2025'!T589+'DMP-TRIAL-BAL-2025'!T589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+'NF-KSF-TRIAL-BAL-2025'!O590+'RA-TRIAL-BAL-2025'!O590+'DES-TRIAL-BAL-2025'!O590+'DMP-TRIAL-BAL-2025'!O590</f>
        <v>0</v>
      </c>
      <c r="W590" s="520">
        <f>+'NF-KSF-TRIAL-BAL-2025'!P590+'RA-TRIAL-BAL-2025'!P590+'DES-TRIAL-BAL-2025'!P590+'DMP-TRIAL-BAL-2025'!P590</f>
        <v>0</v>
      </c>
      <c r="X590" s="519">
        <f>+'NF-KSF-TRIAL-BAL-2025'!Q590+'RA-TRIAL-BAL-2025'!Q590+'DES-TRIAL-BAL-2025'!Q590+'DMP-TRIAL-BAL-2025'!Q590</f>
        <v>0</v>
      </c>
      <c r="Y590" s="520">
        <f>+'NF-KSF-TRIAL-BAL-2025'!R590+'RA-TRIAL-BAL-2025'!R590+'DES-TRIAL-BAL-2025'!R590+'DMP-TRIAL-BAL-2025'!R590</f>
        <v>0</v>
      </c>
      <c r="Z590" s="519">
        <f>+'NF-KSF-TRIAL-BAL-2025'!S590+'RA-TRIAL-BAL-2025'!S590+'DES-TRIAL-BAL-2025'!S590+'DMP-TRIAL-BAL-2025'!S590</f>
        <v>0</v>
      </c>
      <c r="AA590" s="338">
        <f>+'NF-KSF-TRIAL-BAL-2025'!T590+'RA-TRIAL-BAL-2025'!T590+'DES-TRIAL-BAL-2025'!T590+'DMP-TRIAL-BAL-2025'!T590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+'NF-KSF-TRIAL-BAL-2025'!O591+'RA-TRIAL-BAL-2025'!O591+'DES-TRIAL-BAL-2025'!O591+'DMP-TRIAL-BAL-2025'!O591</f>
        <v>0</v>
      </c>
      <c r="W591" s="520">
        <f>+'NF-KSF-TRIAL-BAL-2025'!P591+'RA-TRIAL-BAL-2025'!P591+'DES-TRIAL-BAL-2025'!P591+'DMP-TRIAL-BAL-2025'!P591</f>
        <v>0</v>
      </c>
      <c r="X591" s="519">
        <f>+'NF-KSF-TRIAL-BAL-2025'!Q591+'RA-TRIAL-BAL-2025'!Q591+'DES-TRIAL-BAL-2025'!Q591+'DMP-TRIAL-BAL-2025'!Q591</f>
        <v>0</v>
      </c>
      <c r="Y591" s="520">
        <f>+'NF-KSF-TRIAL-BAL-2025'!R591+'RA-TRIAL-BAL-2025'!R591+'DES-TRIAL-BAL-2025'!R591+'DMP-TRIAL-BAL-2025'!R591</f>
        <v>0</v>
      </c>
      <c r="Z591" s="519">
        <f>+'NF-KSF-TRIAL-BAL-2025'!S591+'RA-TRIAL-BAL-2025'!S591+'DES-TRIAL-BAL-2025'!S591+'DMP-TRIAL-BAL-2025'!S591</f>
        <v>0</v>
      </c>
      <c r="AA591" s="338">
        <f>+'NF-KSF-TRIAL-BAL-2025'!T591+'RA-TRIAL-BAL-2025'!T591+'DES-TRIAL-BAL-2025'!T591+'DMP-TRIAL-BAL-2025'!T591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+'NF-KSF-TRIAL-BAL-2025'!O592+'RA-TRIAL-BAL-2025'!O592+'DES-TRIAL-BAL-2025'!O592+'DMP-TRIAL-BAL-2025'!O592</f>
        <v>0</v>
      </c>
      <c r="W592" s="520">
        <f>+'NF-KSF-TRIAL-BAL-2025'!P592+'RA-TRIAL-BAL-2025'!P592+'DES-TRIAL-BAL-2025'!P592+'DMP-TRIAL-BAL-2025'!P592</f>
        <v>0</v>
      </c>
      <c r="X592" s="519">
        <f>+'NF-KSF-TRIAL-BAL-2025'!Q592+'RA-TRIAL-BAL-2025'!Q592+'DES-TRIAL-BAL-2025'!Q592+'DMP-TRIAL-BAL-2025'!Q592</f>
        <v>0</v>
      </c>
      <c r="Y592" s="520">
        <f>+'NF-KSF-TRIAL-BAL-2025'!R592+'RA-TRIAL-BAL-2025'!R592+'DES-TRIAL-BAL-2025'!R592+'DMP-TRIAL-BAL-2025'!R592</f>
        <v>0</v>
      </c>
      <c r="Z592" s="519">
        <f>+'NF-KSF-TRIAL-BAL-2025'!S592+'RA-TRIAL-BAL-2025'!S592+'DES-TRIAL-BAL-2025'!S592+'DMP-TRIAL-BAL-2025'!S592</f>
        <v>0</v>
      </c>
      <c r="AA592" s="338">
        <f>+'NF-KSF-TRIAL-BAL-2025'!T592+'RA-TRIAL-BAL-2025'!T592+'DES-TRIAL-BAL-2025'!T592+'DMP-TRIAL-BAL-2025'!T592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+'NF-KSF-TRIAL-BAL-2025'!O593+'RA-TRIAL-BAL-2025'!O593+'DES-TRIAL-BAL-2025'!O593+'DMP-TRIAL-BAL-2025'!O593</f>
        <v>0</v>
      </c>
      <c r="W593" s="520">
        <f>+'NF-KSF-TRIAL-BAL-2025'!P593+'RA-TRIAL-BAL-2025'!P593+'DES-TRIAL-BAL-2025'!P593+'DMP-TRIAL-BAL-2025'!P593</f>
        <v>0</v>
      </c>
      <c r="X593" s="519">
        <f>+'NF-KSF-TRIAL-BAL-2025'!Q593+'RA-TRIAL-BAL-2025'!Q593+'DES-TRIAL-BAL-2025'!Q593+'DMP-TRIAL-BAL-2025'!Q593</f>
        <v>0</v>
      </c>
      <c r="Y593" s="520">
        <f>+'NF-KSF-TRIAL-BAL-2025'!R593+'RA-TRIAL-BAL-2025'!R593+'DES-TRIAL-BAL-2025'!R593+'DMP-TRIAL-BAL-2025'!R593</f>
        <v>0</v>
      </c>
      <c r="Z593" s="519">
        <f>+'NF-KSF-TRIAL-BAL-2025'!S593+'RA-TRIAL-BAL-2025'!S593+'DES-TRIAL-BAL-2025'!S593+'DMP-TRIAL-BAL-2025'!S593</f>
        <v>0</v>
      </c>
      <c r="AA593" s="338">
        <f>+'NF-KSF-TRIAL-BAL-2025'!T593+'RA-TRIAL-BAL-2025'!T593+'DES-TRIAL-BAL-2025'!T593+'DMP-TRIAL-BAL-2025'!T593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803</v>
      </c>
      <c r="R594" s="315"/>
      <c r="S594" s="27">
        <f t="shared" ref="S594:S600" si="298">+IF(ABS(+O594+Q594)&gt;=ABS(P594+R594),+O594-P594+Q594-R594,0)</f>
        <v>803</v>
      </c>
      <c r="T594" s="28">
        <f t="shared" ref="T594:T600" si="299">+IF(ABS(+O594+Q594)&lt;=ABS(P594+R594),-O594+P594-Q594+R594,0)</f>
        <v>0</v>
      </c>
      <c r="U594" s="51"/>
      <c r="V594" s="532">
        <f>+'NF-KSF-TRIAL-BAL-2025'!O594+'RA-TRIAL-BAL-2025'!O594+'DES-TRIAL-BAL-2025'!O594+'DMP-TRIAL-BAL-2025'!O594</f>
        <v>0</v>
      </c>
      <c r="W594" s="520">
        <f>+'NF-KSF-TRIAL-BAL-2025'!P594+'RA-TRIAL-BAL-2025'!P594+'DES-TRIAL-BAL-2025'!P594+'DMP-TRIAL-BAL-2025'!P594</f>
        <v>0</v>
      </c>
      <c r="X594" s="519">
        <f>+'NF-KSF-TRIAL-BAL-2025'!Q594+'RA-TRIAL-BAL-2025'!Q594+'DES-TRIAL-BAL-2025'!Q594+'DMP-TRIAL-BAL-2025'!Q594</f>
        <v>0</v>
      </c>
      <c r="Y594" s="520">
        <f>+'NF-KSF-TRIAL-BAL-2025'!R594+'RA-TRIAL-BAL-2025'!R594+'DES-TRIAL-BAL-2025'!R594+'DMP-TRIAL-BAL-2025'!R594</f>
        <v>0</v>
      </c>
      <c r="Z594" s="519">
        <f>+'NF-KSF-TRIAL-BAL-2025'!S594+'RA-TRIAL-BAL-2025'!S594+'DES-TRIAL-BAL-2025'!S594+'DMP-TRIAL-BAL-2025'!S594</f>
        <v>0</v>
      </c>
      <c r="AA594" s="338">
        <f>+'NF-KSF-TRIAL-BAL-2025'!T594+'RA-TRIAL-BAL-2025'!T594+'DES-TRIAL-BAL-2025'!T594+'DMP-TRIAL-BAL-2025'!T594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803</v>
      </c>
      <c r="AN594" s="957">
        <f t="shared" ref="AN594:AN600" si="304">+ROUND(+R594+Y594+AF594,2)</f>
        <v>0</v>
      </c>
      <c r="AO594" s="27">
        <f t="shared" si="289"/>
        <v>803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+'NF-KSF-TRIAL-BAL-2025'!O595+'RA-TRIAL-BAL-2025'!O595+'DES-TRIAL-BAL-2025'!O595+'DMP-TRIAL-BAL-2025'!O595</f>
        <v>0</v>
      </c>
      <c r="W595" s="520">
        <f>+'NF-KSF-TRIAL-BAL-2025'!P595+'RA-TRIAL-BAL-2025'!P595+'DES-TRIAL-BAL-2025'!P595+'DMP-TRIAL-BAL-2025'!P595</f>
        <v>0</v>
      </c>
      <c r="X595" s="519">
        <f>+'NF-KSF-TRIAL-BAL-2025'!Q595+'RA-TRIAL-BAL-2025'!Q595+'DES-TRIAL-BAL-2025'!Q595+'DMP-TRIAL-BAL-2025'!Q595</f>
        <v>0</v>
      </c>
      <c r="Y595" s="520">
        <f>+'NF-KSF-TRIAL-BAL-2025'!R595+'RA-TRIAL-BAL-2025'!R595+'DES-TRIAL-BAL-2025'!R595+'DMP-TRIAL-BAL-2025'!R595</f>
        <v>0</v>
      </c>
      <c r="Z595" s="519">
        <f>+'NF-KSF-TRIAL-BAL-2025'!S595+'RA-TRIAL-BAL-2025'!S595+'DES-TRIAL-BAL-2025'!S595+'DMP-TRIAL-BAL-2025'!S595</f>
        <v>0</v>
      </c>
      <c r="AA595" s="338">
        <f>+'NF-KSF-TRIAL-BAL-2025'!T595+'RA-TRIAL-BAL-2025'!T595+'DES-TRIAL-BAL-2025'!T595+'DMP-TRIAL-BAL-2025'!T595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+'NF-KSF-TRIAL-BAL-2025'!O596+'RA-TRIAL-BAL-2025'!O596+'DES-TRIAL-BAL-2025'!O596+'DMP-TRIAL-BAL-2025'!O596</f>
        <v>0</v>
      </c>
      <c r="W596" s="520">
        <f>+'NF-KSF-TRIAL-BAL-2025'!P596+'RA-TRIAL-BAL-2025'!P596+'DES-TRIAL-BAL-2025'!P596+'DMP-TRIAL-BAL-2025'!P596</f>
        <v>0</v>
      </c>
      <c r="X596" s="519">
        <f>+'NF-KSF-TRIAL-BAL-2025'!Q596+'RA-TRIAL-BAL-2025'!Q596+'DES-TRIAL-BAL-2025'!Q596+'DMP-TRIAL-BAL-2025'!Q596</f>
        <v>0</v>
      </c>
      <c r="Y596" s="520">
        <f>+'NF-KSF-TRIAL-BAL-2025'!R596+'RA-TRIAL-BAL-2025'!R596+'DES-TRIAL-BAL-2025'!R596+'DMP-TRIAL-BAL-2025'!R596</f>
        <v>0</v>
      </c>
      <c r="Z596" s="519">
        <f>+'NF-KSF-TRIAL-BAL-2025'!S596+'RA-TRIAL-BAL-2025'!S596+'DES-TRIAL-BAL-2025'!S596+'DMP-TRIAL-BAL-2025'!S596</f>
        <v>0</v>
      </c>
      <c r="AA596" s="338">
        <f>+'NF-KSF-TRIAL-BAL-2025'!T596+'RA-TRIAL-BAL-2025'!T596+'DES-TRIAL-BAL-2025'!T596+'DMP-TRIAL-BAL-2025'!T596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+'NF-KSF-TRIAL-BAL-2025'!O597+'RA-TRIAL-BAL-2025'!O597+'DES-TRIAL-BAL-2025'!O597+'DMP-TRIAL-BAL-2025'!O597</f>
        <v>0</v>
      </c>
      <c r="W597" s="520">
        <f>+'NF-KSF-TRIAL-BAL-2025'!P597+'RA-TRIAL-BAL-2025'!P597+'DES-TRIAL-BAL-2025'!P597+'DMP-TRIAL-BAL-2025'!P597</f>
        <v>0</v>
      </c>
      <c r="X597" s="519">
        <f>+'NF-KSF-TRIAL-BAL-2025'!Q597+'RA-TRIAL-BAL-2025'!Q597+'DES-TRIAL-BAL-2025'!Q597+'DMP-TRIAL-BAL-2025'!Q597</f>
        <v>0</v>
      </c>
      <c r="Y597" s="520">
        <f>+'NF-KSF-TRIAL-BAL-2025'!R597+'RA-TRIAL-BAL-2025'!R597+'DES-TRIAL-BAL-2025'!R597+'DMP-TRIAL-BAL-2025'!R597</f>
        <v>0</v>
      </c>
      <c r="Z597" s="519">
        <f>+'NF-KSF-TRIAL-BAL-2025'!S597+'RA-TRIAL-BAL-2025'!S597+'DES-TRIAL-BAL-2025'!S597+'DMP-TRIAL-BAL-2025'!S597</f>
        <v>0</v>
      </c>
      <c r="AA597" s="338">
        <f>+'NF-KSF-TRIAL-BAL-2025'!T597+'RA-TRIAL-BAL-2025'!T597+'DES-TRIAL-BAL-2025'!T597+'DMP-TRIAL-BAL-2025'!T597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+'NF-KSF-TRIAL-BAL-2025'!O598+'RA-TRIAL-BAL-2025'!O598+'DES-TRIAL-BAL-2025'!O598+'DMP-TRIAL-BAL-2025'!O598</f>
        <v>0</v>
      </c>
      <c r="W598" s="520">
        <f>+'NF-KSF-TRIAL-BAL-2025'!P598+'RA-TRIAL-BAL-2025'!P598+'DES-TRIAL-BAL-2025'!P598+'DMP-TRIAL-BAL-2025'!P598</f>
        <v>0</v>
      </c>
      <c r="X598" s="519">
        <f>+'NF-KSF-TRIAL-BAL-2025'!Q598+'RA-TRIAL-BAL-2025'!Q598+'DES-TRIAL-BAL-2025'!Q598+'DMP-TRIAL-BAL-2025'!Q598</f>
        <v>0</v>
      </c>
      <c r="Y598" s="520">
        <f>+'NF-KSF-TRIAL-BAL-2025'!R598+'RA-TRIAL-BAL-2025'!R598+'DES-TRIAL-BAL-2025'!R598+'DMP-TRIAL-BAL-2025'!R598</f>
        <v>0</v>
      </c>
      <c r="Z598" s="519">
        <f>+'NF-KSF-TRIAL-BAL-2025'!S598+'RA-TRIAL-BAL-2025'!S598+'DES-TRIAL-BAL-2025'!S598+'DMP-TRIAL-BAL-2025'!S598</f>
        <v>0</v>
      </c>
      <c r="AA598" s="338">
        <f>+'NF-KSF-TRIAL-BAL-2025'!T598+'RA-TRIAL-BAL-2025'!T598+'DES-TRIAL-BAL-2025'!T598+'DMP-TRIAL-BAL-2025'!T598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+'NF-KSF-TRIAL-BAL-2025'!O599+'RA-TRIAL-BAL-2025'!O599+'DES-TRIAL-BAL-2025'!O599+'DMP-TRIAL-BAL-2025'!O599</f>
        <v>0</v>
      </c>
      <c r="W599" s="520">
        <f>+'NF-KSF-TRIAL-BAL-2025'!P599+'RA-TRIAL-BAL-2025'!P599+'DES-TRIAL-BAL-2025'!P599+'DMP-TRIAL-BAL-2025'!P599</f>
        <v>0</v>
      </c>
      <c r="X599" s="519">
        <f>+'NF-KSF-TRIAL-BAL-2025'!Q599+'RA-TRIAL-BAL-2025'!Q599+'DES-TRIAL-BAL-2025'!Q599+'DMP-TRIAL-BAL-2025'!Q599</f>
        <v>0</v>
      </c>
      <c r="Y599" s="520">
        <f>+'NF-KSF-TRIAL-BAL-2025'!R599+'RA-TRIAL-BAL-2025'!R599+'DES-TRIAL-BAL-2025'!R599+'DMP-TRIAL-BAL-2025'!R599</f>
        <v>0</v>
      </c>
      <c r="Z599" s="519">
        <f>+'NF-KSF-TRIAL-BAL-2025'!S599+'RA-TRIAL-BAL-2025'!S599+'DES-TRIAL-BAL-2025'!S599+'DMP-TRIAL-BAL-2025'!S599</f>
        <v>0</v>
      </c>
      <c r="AA599" s="338">
        <f>+'NF-KSF-TRIAL-BAL-2025'!T599+'RA-TRIAL-BAL-2025'!T599+'DES-TRIAL-BAL-2025'!T599+'DMP-TRIAL-BAL-2025'!T599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+'NF-KSF-TRIAL-BAL-2025'!O600+'RA-TRIAL-BAL-2025'!O600+'DES-TRIAL-BAL-2025'!O600+'DMP-TRIAL-BAL-2025'!O600</f>
        <v>0</v>
      </c>
      <c r="W600" s="520">
        <f>+'NF-KSF-TRIAL-BAL-2025'!P600+'RA-TRIAL-BAL-2025'!P600+'DES-TRIAL-BAL-2025'!P600+'DMP-TRIAL-BAL-2025'!P600</f>
        <v>0</v>
      </c>
      <c r="X600" s="519">
        <f>+'NF-KSF-TRIAL-BAL-2025'!Q600+'RA-TRIAL-BAL-2025'!Q600+'DES-TRIAL-BAL-2025'!Q600+'DMP-TRIAL-BAL-2025'!Q600</f>
        <v>0</v>
      </c>
      <c r="Y600" s="520">
        <f>+'NF-KSF-TRIAL-BAL-2025'!R600+'RA-TRIAL-BAL-2025'!R600+'DES-TRIAL-BAL-2025'!R600+'DMP-TRIAL-BAL-2025'!R600</f>
        <v>0</v>
      </c>
      <c r="Z600" s="519">
        <f>+'NF-KSF-TRIAL-BAL-2025'!S600+'RA-TRIAL-BAL-2025'!S600+'DES-TRIAL-BAL-2025'!S600+'DMP-TRIAL-BAL-2025'!S600</f>
        <v>0</v>
      </c>
      <c r="AA600" s="338">
        <f>+'NF-KSF-TRIAL-BAL-2025'!T600+'RA-TRIAL-BAL-2025'!T600+'DES-TRIAL-BAL-2025'!T600+'DMP-TRIAL-BAL-2025'!T600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634273.41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634273.41</v>
      </c>
      <c r="U602" s="51"/>
      <c r="V602" s="534">
        <f>+'NF-KSF-TRIAL-BAL-2025'!O602+'RA-TRIAL-BAL-2025'!O602+'DES-TRIAL-BAL-2025'!O602+'DMP-TRIAL-BAL-2025'!O602</f>
        <v>0</v>
      </c>
      <c r="W602" s="517">
        <f>+'NF-KSF-TRIAL-BAL-2025'!P602+'RA-TRIAL-BAL-2025'!P602+'DES-TRIAL-BAL-2025'!P602+'DMP-TRIAL-BAL-2025'!P602</f>
        <v>0</v>
      </c>
      <c r="X602" s="516">
        <f>+'NF-KSF-TRIAL-BAL-2025'!Q602+'RA-TRIAL-BAL-2025'!Q602+'DES-TRIAL-BAL-2025'!Q602+'DMP-TRIAL-BAL-2025'!Q602</f>
        <v>0</v>
      </c>
      <c r="Y602" s="517">
        <f>+'NF-KSF-TRIAL-BAL-2025'!R602+'RA-TRIAL-BAL-2025'!R602+'DES-TRIAL-BAL-2025'!R602+'DMP-TRIAL-BAL-2025'!R602</f>
        <v>0</v>
      </c>
      <c r="Z602" s="516">
        <f>+'NF-KSF-TRIAL-BAL-2025'!S602+'RA-TRIAL-BAL-2025'!S602+'DES-TRIAL-BAL-2025'!S602+'DMP-TRIAL-BAL-2025'!S602</f>
        <v>0</v>
      </c>
      <c r="AA602" s="518">
        <f>+'NF-KSF-TRIAL-BAL-2025'!T602+'RA-TRIAL-BAL-2025'!T602+'DES-TRIAL-BAL-2025'!T602+'DMP-TRIAL-BAL-2025'!T602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634273.41</v>
      </c>
      <c r="AO602" s="27">
        <f>+S602+Z602+AG602</f>
        <v>0</v>
      </c>
      <c r="AP602" s="28">
        <f>+T602+AA602+AH602</f>
        <v>634273.41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+'NF-KSF-TRIAL-BAL-2025'!O603+'RA-TRIAL-BAL-2025'!O603+'DES-TRIAL-BAL-2025'!O603+'DMP-TRIAL-BAL-2025'!O603</f>
        <v>0</v>
      </c>
      <c r="W603" s="520">
        <f>+'NF-KSF-TRIAL-BAL-2025'!P603+'RA-TRIAL-BAL-2025'!P603+'DES-TRIAL-BAL-2025'!P603+'DMP-TRIAL-BAL-2025'!P603</f>
        <v>0</v>
      </c>
      <c r="X603" s="519">
        <f>+'NF-KSF-TRIAL-BAL-2025'!Q603+'RA-TRIAL-BAL-2025'!Q603+'DES-TRIAL-BAL-2025'!Q603+'DMP-TRIAL-BAL-2025'!Q603</f>
        <v>0</v>
      </c>
      <c r="Y603" s="520">
        <f>+'NF-KSF-TRIAL-BAL-2025'!R603+'RA-TRIAL-BAL-2025'!R603+'DES-TRIAL-BAL-2025'!R603+'DMP-TRIAL-BAL-2025'!R603</f>
        <v>0</v>
      </c>
      <c r="Z603" s="519">
        <f>+'NF-KSF-TRIAL-BAL-2025'!S603+'RA-TRIAL-BAL-2025'!S603+'DES-TRIAL-BAL-2025'!S603+'DMP-TRIAL-BAL-2025'!S603</f>
        <v>0</v>
      </c>
      <c r="AA603" s="338">
        <f>+'NF-KSF-TRIAL-BAL-2025'!T603+'RA-TRIAL-BAL-2025'!T603+'DES-TRIAL-BAL-2025'!T603+'DMP-TRIAL-BAL-2025'!T603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+'NF-KSF-TRIAL-BAL-2025'!O604+'RA-TRIAL-BAL-2025'!O604+'DES-TRIAL-BAL-2025'!O604+'DMP-TRIAL-BAL-2025'!O604</f>
        <v>0</v>
      </c>
      <c r="W604" s="520">
        <f>+'NF-KSF-TRIAL-BAL-2025'!P604+'RA-TRIAL-BAL-2025'!P604+'DES-TRIAL-BAL-2025'!P604+'DMP-TRIAL-BAL-2025'!P604</f>
        <v>0</v>
      </c>
      <c r="X604" s="519">
        <f>+'NF-KSF-TRIAL-BAL-2025'!Q604+'RA-TRIAL-BAL-2025'!Q604+'DES-TRIAL-BAL-2025'!Q604+'DMP-TRIAL-BAL-2025'!Q604</f>
        <v>0</v>
      </c>
      <c r="Y604" s="520">
        <f>+'NF-KSF-TRIAL-BAL-2025'!R604+'RA-TRIAL-BAL-2025'!R604+'DES-TRIAL-BAL-2025'!R604+'DMP-TRIAL-BAL-2025'!R604</f>
        <v>0</v>
      </c>
      <c r="Z604" s="519">
        <f>+'NF-KSF-TRIAL-BAL-2025'!S604+'RA-TRIAL-BAL-2025'!S604+'DES-TRIAL-BAL-2025'!S604+'DMP-TRIAL-BAL-2025'!S604</f>
        <v>0</v>
      </c>
      <c r="AA604" s="338">
        <f>+'NF-KSF-TRIAL-BAL-2025'!T604+'RA-TRIAL-BAL-2025'!T604+'DES-TRIAL-BAL-2025'!T604+'DMP-TRIAL-BAL-2025'!T604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+'NF-KSF-TRIAL-BAL-2025'!O605+'RA-TRIAL-BAL-2025'!O605+'DES-TRIAL-BAL-2025'!O605+'DMP-TRIAL-BAL-2025'!O605</f>
        <v>0</v>
      </c>
      <c r="W605" s="520">
        <f>+'NF-KSF-TRIAL-BAL-2025'!P605+'RA-TRIAL-BAL-2025'!P605+'DES-TRIAL-BAL-2025'!P605+'DMP-TRIAL-BAL-2025'!P605</f>
        <v>0</v>
      </c>
      <c r="X605" s="519">
        <f>+'NF-KSF-TRIAL-BAL-2025'!Q605+'RA-TRIAL-BAL-2025'!Q605+'DES-TRIAL-BAL-2025'!Q605+'DMP-TRIAL-BAL-2025'!Q605</f>
        <v>0</v>
      </c>
      <c r="Y605" s="520">
        <f>+'NF-KSF-TRIAL-BAL-2025'!R605+'RA-TRIAL-BAL-2025'!R605+'DES-TRIAL-BAL-2025'!R605+'DMP-TRIAL-BAL-2025'!R605</f>
        <v>0</v>
      </c>
      <c r="Z605" s="519">
        <f>+'NF-KSF-TRIAL-BAL-2025'!S605+'RA-TRIAL-BAL-2025'!S605+'DES-TRIAL-BAL-2025'!S605+'DMP-TRIAL-BAL-2025'!S605</f>
        <v>0</v>
      </c>
      <c r="AA605" s="338">
        <f>+'NF-KSF-TRIAL-BAL-2025'!T605+'RA-TRIAL-BAL-2025'!T605+'DES-TRIAL-BAL-2025'!T605+'DMP-TRIAL-BAL-2025'!T605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414010.38</v>
      </c>
      <c r="S606" s="27">
        <f t="shared" si="309"/>
        <v>0</v>
      </c>
      <c r="T606" s="28">
        <f>+IF(ABS(+O606+Q606)&lt;=ABS(P606+R606),-O606+P606-Q606+R606,0)</f>
        <v>414010.38</v>
      </c>
      <c r="U606" s="51"/>
      <c r="V606" s="532">
        <f>+'NF-KSF-TRIAL-BAL-2025'!O606+'RA-TRIAL-BAL-2025'!O606+'DES-TRIAL-BAL-2025'!O606+'DMP-TRIAL-BAL-2025'!O606</f>
        <v>0</v>
      </c>
      <c r="W606" s="520">
        <f>+'NF-KSF-TRIAL-BAL-2025'!P606+'RA-TRIAL-BAL-2025'!P606+'DES-TRIAL-BAL-2025'!P606+'DMP-TRIAL-BAL-2025'!P606</f>
        <v>0</v>
      </c>
      <c r="X606" s="519">
        <f>+'NF-KSF-TRIAL-BAL-2025'!Q606+'RA-TRIAL-BAL-2025'!Q606+'DES-TRIAL-BAL-2025'!Q606+'DMP-TRIAL-BAL-2025'!Q606</f>
        <v>0</v>
      </c>
      <c r="Y606" s="520">
        <f>+'NF-KSF-TRIAL-BAL-2025'!R606+'RA-TRIAL-BAL-2025'!R606+'DES-TRIAL-BAL-2025'!R606+'DMP-TRIAL-BAL-2025'!R606</f>
        <v>0</v>
      </c>
      <c r="Z606" s="519">
        <f>+'NF-KSF-TRIAL-BAL-2025'!S606+'RA-TRIAL-BAL-2025'!S606+'DES-TRIAL-BAL-2025'!S606+'DMP-TRIAL-BAL-2025'!S606</f>
        <v>0</v>
      </c>
      <c r="AA606" s="338">
        <f>+'NF-KSF-TRIAL-BAL-2025'!T606+'RA-TRIAL-BAL-2025'!T606+'DES-TRIAL-BAL-2025'!T606+'DMP-TRIAL-BAL-2025'!T606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414010.38</v>
      </c>
      <c r="AO606" s="27">
        <f>+S606+Z606+AG606</f>
        <v>0</v>
      </c>
      <c r="AP606" s="28">
        <f>+T606+AA606+AH606</f>
        <v>414010.38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+'NF-KSF-TRIAL-BAL-2025'!O607+'RA-TRIAL-BAL-2025'!O607+'DES-TRIAL-BAL-2025'!O607+'DMP-TRIAL-BAL-2025'!O607</f>
        <v>0</v>
      </c>
      <c r="W607" s="520">
        <f>+'NF-KSF-TRIAL-BAL-2025'!P607+'RA-TRIAL-BAL-2025'!P607+'DES-TRIAL-BAL-2025'!P607+'DMP-TRIAL-BAL-2025'!P607</f>
        <v>0</v>
      </c>
      <c r="X607" s="519">
        <f>+'NF-KSF-TRIAL-BAL-2025'!Q607+'RA-TRIAL-BAL-2025'!Q607+'DES-TRIAL-BAL-2025'!Q607+'DMP-TRIAL-BAL-2025'!Q607</f>
        <v>0</v>
      </c>
      <c r="Y607" s="520">
        <f>+'NF-KSF-TRIAL-BAL-2025'!R607+'RA-TRIAL-BAL-2025'!R607+'DES-TRIAL-BAL-2025'!R607+'DMP-TRIAL-BAL-2025'!R607</f>
        <v>0</v>
      </c>
      <c r="Z607" s="519">
        <f>+'NF-KSF-TRIAL-BAL-2025'!S607+'RA-TRIAL-BAL-2025'!S607+'DES-TRIAL-BAL-2025'!S607+'DMP-TRIAL-BAL-2025'!S607</f>
        <v>0</v>
      </c>
      <c r="AA607" s="338">
        <f>+'NF-KSF-TRIAL-BAL-2025'!T607+'RA-TRIAL-BAL-2025'!T607+'DES-TRIAL-BAL-2025'!T607+'DMP-TRIAL-BAL-2025'!T607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+'NF-KSF-TRIAL-BAL-2025'!O608+'RA-TRIAL-BAL-2025'!O608+'DES-TRIAL-BAL-2025'!O608+'DMP-TRIAL-BAL-2025'!O608</f>
        <v>0</v>
      </c>
      <c r="W608" s="520">
        <f>+'NF-KSF-TRIAL-BAL-2025'!P608+'RA-TRIAL-BAL-2025'!P608+'DES-TRIAL-BAL-2025'!P608+'DMP-TRIAL-BAL-2025'!P608</f>
        <v>0</v>
      </c>
      <c r="X608" s="519">
        <f>+'NF-KSF-TRIAL-BAL-2025'!Q608+'RA-TRIAL-BAL-2025'!Q608+'DES-TRIAL-BAL-2025'!Q608+'DMP-TRIAL-BAL-2025'!Q608</f>
        <v>0</v>
      </c>
      <c r="Y608" s="520">
        <f>+'NF-KSF-TRIAL-BAL-2025'!R608+'RA-TRIAL-BAL-2025'!R608+'DES-TRIAL-BAL-2025'!R608+'DMP-TRIAL-BAL-2025'!R608</f>
        <v>0</v>
      </c>
      <c r="Z608" s="519">
        <f>+'NF-KSF-TRIAL-BAL-2025'!S608+'RA-TRIAL-BAL-2025'!S608+'DES-TRIAL-BAL-2025'!S608+'DMP-TRIAL-BAL-2025'!S608</f>
        <v>0</v>
      </c>
      <c r="AA608" s="338">
        <f>+'NF-KSF-TRIAL-BAL-2025'!T608+'RA-TRIAL-BAL-2025'!T608+'DES-TRIAL-BAL-2025'!T608+'DMP-TRIAL-BAL-2025'!T608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+'NF-KSF-TRIAL-BAL-2025'!O609+'RA-TRIAL-BAL-2025'!O609+'DES-TRIAL-BAL-2025'!O609+'DMP-TRIAL-BAL-2025'!O609</f>
        <v>0</v>
      </c>
      <c r="W609" s="520">
        <f>+'NF-KSF-TRIAL-BAL-2025'!P609+'RA-TRIAL-BAL-2025'!P609+'DES-TRIAL-BAL-2025'!P609+'DMP-TRIAL-BAL-2025'!P609</f>
        <v>0</v>
      </c>
      <c r="X609" s="519">
        <f>+'NF-KSF-TRIAL-BAL-2025'!Q609+'RA-TRIAL-BAL-2025'!Q609+'DES-TRIAL-BAL-2025'!Q609+'DMP-TRIAL-BAL-2025'!Q609</f>
        <v>0</v>
      </c>
      <c r="Y609" s="520">
        <f>+'NF-KSF-TRIAL-BAL-2025'!R609+'RA-TRIAL-BAL-2025'!R609+'DES-TRIAL-BAL-2025'!R609+'DMP-TRIAL-BAL-2025'!R609</f>
        <v>0</v>
      </c>
      <c r="Z609" s="519">
        <f>+'NF-KSF-TRIAL-BAL-2025'!S609+'RA-TRIAL-BAL-2025'!S609+'DES-TRIAL-BAL-2025'!S609+'DMP-TRIAL-BAL-2025'!S609</f>
        <v>0</v>
      </c>
      <c r="AA609" s="338">
        <f>+'NF-KSF-TRIAL-BAL-2025'!T609+'RA-TRIAL-BAL-2025'!T609+'DES-TRIAL-BAL-2025'!T609+'DMP-TRIAL-BAL-2025'!T609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/>
      <c r="R610" s="315">
        <v>364428.53</v>
      </c>
      <c r="S610" s="27">
        <f t="shared" si="309"/>
        <v>0</v>
      </c>
      <c r="T610" s="28">
        <f t="shared" si="316"/>
        <v>364428.53</v>
      </c>
      <c r="U610" s="51"/>
      <c r="V610" s="532">
        <f>+'NF-KSF-TRIAL-BAL-2025'!O610+'RA-TRIAL-BAL-2025'!O610+'DES-TRIAL-BAL-2025'!O610+'DMP-TRIAL-BAL-2025'!O610</f>
        <v>0</v>
      </c>
      <c r="W610" s="520">
        <f>+'NF-KSF-TRIAL-BAL-2025'!P610+'RA-TRIAL-BAL-2025'!P610+'DES-TRIAL-BAL-2025'!P610+'DMP-TRIAL-BAL-2025'!P610</f>
        <v>0</v>
      </c>
      <c r="X610" s="519">
        <f>+'NF-KSF-TRIAL-BAL-2025'!Q610+'RA-TRIAL-BAL-2025'!Q610+'DES-TRIAL-BAL-2025'!Q610+'DMP-TRIAL-BAL-2025'!Q610</f>
        <v>0</v>
      </c>
      <c r="Y610" s="520">
        <f>+'NF-KSF-TRIAL-BAL-2025'!R610+'RA-TRIAL-BAL-2025'!R610+'DES-TRIAL-BAL-2025'!R610+'DMP-TRIAL-BAL-2025'!R610</f>
        <v>0</v>
      </c>
      <c r="Z610" s="519">
        <f>+'NF-KSF-TRIAL-BAL-2025'!S610+'RA-TRIAL-BAL-2025'!S610+'DES-TRIAL-BAL-2025'!S610+'DMP-TRIAL-BAL-2025'!S610</f>
        <v>0</v>
      </c>
      <c r="AA610" s="338">
        <f>+'NF-KSF-TRIAL-BAL-2025'!T610+'RA-TRIAL-BAL-2025'!T610+'DES-TRIAL-BAL-2025'!T610+'DMP-TRIAL-BAL-2025'!T610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364428.53</v>
      </c>
      <c r="AO610" s="27">
        <f t="shared" si="315"/>
        <v>0</v>
      </c>
      <c r="AP610" s="28">
        <f t="shared" si="318"/>
        <v>364428.53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+'NF-KSF-TRIAL-BAL-2025'!O611+'RA-TRIAL-BAL-2025'!O611+'DES-TRIAL-BAL-2025'!O611+'DMP-TRIAL-BAL-2025'!O611</f>
        <v>0</v>
      </c>
      <c r="W611" s="520">
        <f>+'NF-KSF-TRIAL-BAL-2025'!P611+'RA-TRIAL-BAL-2025'!P611+'DES-TRIAL-BAL-2025'!P611+'DMP-TRIAL-BAL-2025'!P611</f>
        <v>0</v>
      </c>
      <c r="X611" s="519">
        <f>+'NF-KSF-TRIAL-BAL-2025'!Q611+'RA-TRIAL-BAL-2025'!Q611+'DES-TRIAL-BAL-2025'!Q611+'DMP-TRIAL-BAL-2025'!Q611</f>
        <v>0</v>
      </c>
      <c r="Y611" s="520">
        <f>+'NF-KSF-TRIAL-BAL-2025'!R611+'RA-TRIAL-BAL-2025'!R611+'DES-TRIAL-BAL-2025'!R611+'DMP-TRIAL-BAL-2025'!R611</f>
        <v>0</v>
      </c>
      <c r="Z611" s="519">
        <f>+'NF-KSF-TRIAL-BAL-2025'!S611+'RA-TRIAL-BAL-2025'!S611+'DES-TRIAL-BAL-2025'!S611+'DMP-TRIAL-BAL-2025'!S611</f>
        <v>0</v>
      </c>
      <c r="AA611" s="338">
        <f>+'NF-KSF-TRIAL-BAL-2025'!T611+'RA-TRIAL-BAL-2025'!T611+'DES-TRIAL-BAL-2025'!T611+'DMP-TRIAL-BAL-2025'!T611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10026.82</v>
      </c>
      <c r="S612" s="27">
        <f t="shared" si="309"/>
        <v>0</v>
      </c>
      <c r="T612" s="28">
        <f t="shared" si="316"/>
        <v>10026.82</v>
      </c>
      <c r="U612" s="51"/>
      <c r="V612" s="532">
        <f>+'NF-KSF-TRIAL-BAL-2025'!O612+'RA-TRIAL-BAL-2025'!O612+'DES-TRIAL-BAL-2025'!O612+'DMP-TRIAL-BAL-2025'!O612</f>
        <v>0</v>
      </c>
      <c r="W612" s="520">
        <f>+'NF-KSF-TRIAL-BAL-2025'!P612+'RA-TRIAL-BAL-2025'!P612+'DES-TRIAL-BAL-2025'!P612+'DMP-TRIAL-BAL-2025'!P612</f>
        <v>0</v>
      </c>
      <c r="X612" s="519">
        <f>+'NF-KSF-TRIAL-BAL-2025'!Q612+'RA-TRIAL-BAL-2025'!Q612+'DES-TRIAL-BAL-2025'!Q612+'DMP-TRIAL-BAL-2025'!Q612</f>
        <v>0</v>
      </c>
      <c r="Y612" s="520">
        <f>+'NF-KSF-TRIAL-BAL-2025'!R612+'RA-TRIAL-BAL-2025'!R612+'DES-TRIAL-BAL-2025'!R612+'DMP-TRIAL-BAL-2025'!R612</f>
        <v>0</v>
      </c>
      <c r="Z612" s="519">
        <f>+'NF-KSF-TRIAL-BAL-2025'!S612+'RA-TRIAL-BAL-2025'!S612+'DES-TRIAL-BAL-2025'!S612+'DMP-TRIAL-BAL-2025'!S612</f>
        <v>0</v>
      </c>
      <c r="AA612" s="338">
        <f>+'NF-KSF-TRIAL-BAL-2025'!T612+'RA-TRIAL-BAL-2025'!T612+'DES-TRIAL-BAL-2025'!T612+'DMP-TRIAL-BAL-2025'!T612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10026.82</v>
      </c>
      <c r="AO612" s="27">
        <f t="shared" si="315"/>
        <v>0</v>
      </c>
      <c r="AP612" s="28">
        <f t="shared" si="318"/>
        <v>10026.82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>
        <v>103</v>
      </c>
      <c r="S613" s="27">
        <f t="shared" si="309"/>
        <v>0</v>
      </c>
      <c r="T613" s="28">
        <f t="shared" si="316"/>
        <v>103</v>
      </c>
      <c r="U613" s="51"/>
      <c r="V613" s="532">
        <f>+'NF-KSF-TRIAL-BAL-2025'!O613+'RA-TRIAL-BAL-2025'!O613+'DES-TRIAL-BAL-2025'!O613+'DMP-TRIAL-BAL-2025'!O613</f>
        <v>0</v>
      </c>
      <c r="W613" s="520">
        <f>+'NF-KSF-TRIAL-BAL-2025'!P613+'RA-TRIAL-BAL-2025'!P613+'DES-TRIAL-BAL-2025'!P613+'DMP-TRIAL-BAL-2025'!P613</f>
        <v>0</v>
      </c>
      <c r="X613" s="519">
        <f>+'NF-KSF-TRIAL-BAL-2025'!Q613+'RA-TRIAL-BAL-2025'!Q613+'DES-TRIAL-BAL-2025'!Q613+'DMP-TRIAL-BAL-2025'!Q613</f>
        <v>0</v>
      </c>
      <c r="Y613" s="520">
        <f>+'NF-KSF-TRIAL-BAL-2025'!R613+'RA-TRIAL-BAL-2025'!R613+'DES-TRIAL-BAL-2025'!R613+'DMP-TRIAL-BAL-2025'!R613</f>
        <v>0</v>
      </c>
      <c r="Z613" s="519">
        <f>+'NF-KSF-TRIAL-BAL-2025'!S613+'RA-TRIAL-BAL-2025'!S613+'DES-TRIAL-BAL-2025'!S613+'DMP-TRIAL-BAL-2025'!S613</f>
        <v>0</v>
      </c>
      <c r="AA613" s="338">
        <f>+'NF-KSF-TRIAL-BAL-2025'!T613+'RA-TRIAL-BAL-2025'!T613+'DES-TRIAL-BAL-2025'!T613+'DMP-TRIAL-BAL-2025'!T613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103</v>
      </c>
      <c r="AO613" s="27">
        <f t="shared" si="315"/>
        <v>0</v>
      </c>
      <c r="AP613" s="28">
        <f t="shared" si="318"/>
        <v>103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+'NF-KSF-TRIAL-BAL-2025'!O614+'RA-TRIAL-BAL-2025'!O614+'DES-TRIAL-BAL-2025'!O614+'DMP-TRIAL-BAL-2025'!O614</f>
        <v>0</v>
      </c>
      <c r="W614" s="520">
        <f>+'NF-KSF-TRIAL-BAL-2025'!P614+'RA-TRIAL-BAL-2025'!P614+'DES-TRIAL-BAL-2025'!P614+'DMP-TRIAL-BAL-2025'!P614</f>
        <v>0</v>
      </c>
      <c r="X614" s="519">
        <f>+'NF-KSF-TRIAL-BAL-2025'!Q614+'RA-TRIAL-BAL-2025'!Q614+'DES-TRIAL-BAL-2025'!Q614+'DMP-TRIAL-BAL-2025'!Q614</f>
        <v>0</v>
      </c>
      <c r="Y614" s="520">
        <f>+'NF-KSF-TRIAL-BAL-2025'!R614+'RA-TRIAL-BAL-2025'!R614+'DES-TRIAL-BAL-2025'!R614+'DMP-TRIAL-BAL-2025'!R614</f>
        <v>0</v>
      </c>
      <c r="Z614" s="519">
        <f>+'NF-KSF-TRIAL-BAL-2025'!S614+'RA-TRIAL-BAL-2025'!S614+'DES-TRIAL-BAL-2025'!S614+'DMP-TRIAL-BAL-2025'!S614</f>
        <v>0</v>
      </c>
      <c r="AA614" s="338">
        <f>+'NF-KSF-TRIAL-BAL-2025'!T614+'RA-TRIAL-BAL-2025'!T614+'DES-TRIAL-BAL-2025'!T614+'DMP-TRIAL-BAL-2025'!T614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12556.7</v>
      </c>
      <c r="S615" s="27">
        <f t="shared" si="309"/>
        <v>0</v>
      </c>
      <c r="T615" s="28">
        <f t="shared" si="316"/>
        <v>12556.7</v>
      </c>
      <c r="U615" s="51"/>
      <c r="V615" s="532">
        <f>+'NF-KSF-TRIAL-BAL-2025'!O615+'RA-TRIAL-BAL-2025'!O615+'DES-TRIAL-BAL-2025'!O615+'DMP-TRIAL-BAL-2025'!O615</f>
        <v>0</v>
      </c>
      <c r="W615" s="520">
        <f>+'NF-KSF-TRIAL-BAL-2025'!P615+'RA-TRIAL-BAL-2025'!P615+'DES-TRIAL-BAL-2025'!P615+'DMP-TRIAL-BAL-2025'!P615</f>
        <v>0</v>
      </c>
      <c r="X615" s="519">
        <f>+'NF-KSF-TRIAL-BAL-2025'!Q615+'RA-TRIAL-BAL-2025'!Q615+'DES-TRIAL-BAL-2025'!Q615+'DMP-TRIAL-BAL-2025'!Q615</f>
        <v>0</v>
      </c>
      <c r="Y615" s="520">
        <f>+'NF-KSF-TRIAL-BAL-2025'!R615+'RA-TRIAL-BAL-2025'!R615+'DES-TRIAL-BAL-2025'!R615+'DMP-TRIAL-BAL-2025'!R615</f>
        <v>0</v>
      </c>
      <c r="Z615" s="519">
        <f>+'NF-KSF-TRIAL-BAL-2025'!S615+'RA-TRIAL-BAL-2025'!S615+'DES-TRIAL-BAL-2025'!S615+'DMP-TRIAL-BAL-2025'!S615</f>
        <v>0</v>
      </c>
      <c r="AA615" s="338">
        <f>+'NF-KSF-TRIAL-BAL-2025'!T615+'RA-TRIAL-BAL-2025'!T615+'DES-TRIAL-BAL-2025'!T615+'DMP-TRIAL-BAL-2025'!T615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12556.7</v>
      </c>
      <c r="AO615" s="27">
        <f t="shared" si="315"/>
        <v>0</v>
      </c>
      <c r="AP615" s="28">
        <f t="shared" si="318"/>
        <v>12556.7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9877</v>
      </c>
      <c r="S616" s="27">
        <f t="shared" si="309"/>
        <v>0</v>
      </c>
      <c r="T616" s="28">
        <f t="shared" si="316"/>
        <v>9877</v>
      </c>
      <c r="U616" s="51"/>
      <c r="V616" s="532">
        <f>+'NF-KSF-TRIAL-BAL-2025'!O616+'RA-TRIAL-BAL-2025'!O616+'DES-TRIAL-BAL-2025'!O616+'DMP-TRIAL-BAL-2025'!O616</f>
        <v>0</v>
      </c>
      <c r="W616" s="520">
        <f>+'NF-KSF-TRIAL-BAL-2025'!P616+'RA-TRIAL-BAL-2025'!P616+'DES-TRIAL-BAL-2025'!P616+'DMP-TRIAL-BAL-2025'!P616</f>
        <v>0</v>
      </c>
      <c r="X616" s="519">
        <f>+'NF-KSF-TRIAL-BAL-2025'!Q616+'RA-TRIAL-BAL-2025'!Q616+'DES-TRIAL-BAL-2025'!Q616+'DMP-TRIAL-BAL-2025'!Q616</f>
        <v>0</v>
      </c>
      <c r="Y616" s="520">
        <f>+'NF-KSF-TRIAL-BAL-2025'!R616+'RA-TRIAL-BAL-2025'!R616+'DES-TRIAL-BAL-2025'!R616+'DMP-TRIAL-BAL-2025'!R616</f>
        <v>0</v>
      </c>
      <c r="Z616" s="519">
        <f>+'NF-KSF-TRIAL-BAL-2025'!S616+'RA-TRIAL-BAL-2025'!S616+'DES-TRIAL-BAL-2025'!S616+'DMP-TRIAL-BAL-2025'!S616</f>
        <v>0</v>
      </c>
      <c r="AA616" s="338">
        <f>+'NF-KSF-TRIAL-BAL-2025'!T616+'RA-TRIAL-BAL-2025'!T616+'DES-TRIAL-BAL-2025'!T616+'DMP-TRIAL-BAL-2025'!T616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9877</v>
      </c>
      <c r="AO616" s="27">
        <f t="shared" si="315"/>
        <v>0</v>
      </c>
      <c r="AP616" s="28">
        <f t="shared" si="318"/>
        <v>9877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+'NF-KSF-TRIAL-BAL-2025'!O617+'RA-TRIAL-BAL-2025'!O617+'DES-TRIAL-BAL-2025'!O617+'DMP-TRIAL-BAL-2025'!O617</f>
        <v>0</v>
      </c>
      <c r="W617" s="520">
        <f>+'NF-KSF-TRIAL-BAL-2025'!P617+'RA-TRIAL-BAL-2025'!P617+'DES-TRIAL-BAL-2025'!P617+'DMP-TRIAL-BAL-2025'!P617</f>
        <v>0</v>
      </c>
      <c r="X617" s="519">
        <f>+'NF-KSF-TRIAL-BAL-2025'!Q617+'RA-TRIAL-BAL-2025'!Q617+'DES-TRIAL-BAL-2025'!Q617+'DMP-TRIAL-BAL-2025'!Q617</f>
        <v>0</v>
      </c>
      <c r="Y617" s="520">
        <f>+'NF-KSF-TRIAL-BAL-2025'!R617+'RA-TRIAL-BAL-2025'!R617+'DES-TRIAL-BAL-2025'!R617+'DMP-TRIAL-BAL-2025'!R617</f>
        <v>0</v>
      </c>
      <c r="Z617" s="519">
        <f>+'NF-KSF-TRIAL-BAL-2025'!S617+'RA-TRIAL-BAL-2025'!S617+'DES-TRIAL-BAL-2025'!S617+'DMP-TRIAL-BAL-2025'!S617</f>
        <v>0</v>
      </c>
      <c r="AA617" s="338">
        <f>+'NF-KSF-TRIAL-BAL-2025'!T617+'RA-TRIAL-BAL-2025'!T617+'DES-TRIAL-BAL-2025'!T617+'DMP-TRIAL-BAL-2025'!T617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+'NF-KSF-TRIAL-BAL-2025'!O618+'RA-TRIAL-BAL-2025'!O618+'DES-TRIAL-BAL-2025'!O618+'DMP-TRIAL-BAL-2025'!O618</f>
        <v>0</v>
      </c>
      <c r="W618" s="520">
        <f>+'NF-KSF-TRIAL-BAL-2025'!P618+'RA-TRIAL-BAL-2025'!P618+'DES-TRIAL-BAL-2025'!P618+'DMP-TRIAL-BAL-2025'!P618</f>
        <v>0</v>
      </c>
      <c r="X618" s="519">
        <f>+'NF-KSF-TRIAL-BAL-2025'!Q618+'RA-TRIAL-BAL-2025'!Q618+'DES-TRIAL-BAL-2025'!Q618+'DMP-TRIAL-BAL-2025'!Q618</f>
        <v>0</v>
      </c>
      <c r="Y618" s="520">
        <f>+'NF-KSF-TRIAL-BAL-2025'!R618+'RA-TRIAL-BAL-2025'!R618+'DES-TRIAL-BAL-2025'!R618+'DMP-TRIAL-BAL-2025'!R618</f>
        <v>0</v>
      </c>
      <c r="Z618" s="519">
        <f>+'NF-KSF-TRIAL-BAL-2025'!S618+'RA-TRIAL-BAL-2025'!S618+'DES-TRIAL-BAL-2025'!S618+'DMP-TRIAL-BAL-2025'!S618</f>
        <v>0</v>
      </c>
      <c r="AA618" s="338">
        <f>+'NF-KSF-TRIAL-BAL-2025'!T618+'RA-TRIAL-BAL-2025'!T618+'DES-TRIAL-BAL-2025'!T618+'DMP-TRIAL-BAL-2025'!T618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38565.78</v>
      </c>
      <c r="S619" s="27">
        <f t="shared" si="309"/>
        <v>0</v>
      </c>
      <c r="T619" s="28">
        <f t="shared" si="316"/>
        <v>38565.78</v>
      </c>
      <c r="U619" s="51"/>
      <c r="V619" s="532">
        <f>+'NF-KSF-TRIAL-BAL-2025'!O619+'RA-TRIAL-BAL-2025'!O619+'DES-TRIAL-BAL-2025'!O619+'DMP-TRIAL-BAL-2025'!O619</f>
        <v>0</v>
      </c>
      <c r="W619" s="520">
        <f>+'NF-KSF-TRIAL-BAL-2025'!P619+'RA-TRIAL-BAL-2025'!P619+'DES-TRIAL-BAL-2025'!P619+'DMP-TRIAL-BAL-2025'!P619</f>
        <v>0</v>
      </c>
      <c r="X619" s="519">
        <f>+'NF-KSF-TRIAL-BAL-2025'!Q619+'RA-TRIAL-BAL-2025'!Q619+'DES-TRIAL-BAL-2025'!Q619+'DMP-TRIAL-BAL-2025'!Q619</f>
        <v>0</v>
      </c>
      <c r="Y619" s="520">
        <f>+'NF-KSF-TRIAL-BAL-2025'!R619+'RA-TRIAL-BAL-2025'!R619+'DES-TRIAL-BAL-2025'!R619+'DMP-TRIAL-BAL-2025'!R619</f>
        <v>0</v>
      </c>
      <c r="Z619" s="519">
        <f>+'NF-KSF-TRIAL-BAL-2025'!S619+'RA-TRIAL-BAL-2025'!S619+'DES-TRIAL-BAL-2025'!S619+'DMP-TRIAL-BAL-2025'!S619</f>
        <v>0</v>
      </c>
      <c r="AA619" s="338">
        <f>+'NF-KSF-TRIAL-BAL-2025'!T619+'RA-TRIAL-BAL-2025'!T619+'DES-TRIAL-BAL-2025'!T619+'DMP-TRIAL-BAL-2025'!T619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38565.78</v>
      </c>
      <c r="AO619" s="27">
        <f t="shared" si="315"/>
        <v>0</v>
      </c>
      <c r="AP619" s="28">
        <f t="shared" si="318"/>
        <v>38565.78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+'NF-KSF-TRIAL-BAL-2025'!O620+'RA-TRIAL-BAL-2025'!O620+'DES-TRIAL-BAL-2025'!O620+'DMP-TRIAL-BAL-2025'!O620</f>
        <v>0</v>
      </c>
      <c r="W620" s="520">
        <f>+'NF-KSF-TRIAL-BAL-2025'!P620+'RA-TRIAL-BAL-2025'!P620+'DES-TRIAL-BAL-2025'!P620+'DMP-TRIAL-BAL-2025'!P620</f>
        <v>0</v>
      </c>
      <c r="X620" s="519">
        <f>+'NF-KSF-TRIAL-BAL-2025'!Q620+'RA-TRIAL-BAL-2025'!Q620+'DES-TRIAL-BAL-2025'!Q620+'DMP-TRIAL-BAL-2025'!Q620</f>
        <v>0</v>
      </c>
      <c r="Y620" s="520">
        <f>+'NF-KSF-TRIAL-BAL-2025'!R620+'RA-TRIAL-BAL-2025'!R620+'DES-TRIAL-BAL-2025'!R620+'DMP-TRIAL-BAL-2025'!R620</f>
        <v>0</v>
      </c>
      <c r="Z620" s="519">
        <f>+'NF-KSF-TRIAL-BAL-2025'!S620+'RA-TRIAL-BAL-2025'!S620+'DES-TRIAL-BAL-2025'!S620+'DMP-TRIAL-BAL-2025'!S620</f>
        <v>0</v>
      </c>
      <c r="AA620" s="338">
        <f>+'NF-KSF-TRIAL-BAL-2025'!T620+'RA-TRIAL-BAL-2025'!T620+'DES-TRIAL-BAL-2025'!T620+'DMP-TRIAL-BAL-2025'!T620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534072.31999999995</v>
      </c>
      <c r="S621" s="27">
        <f t="shared" si="309"/>
        <v>0</v>
      </c>
      <c r="T621" s="28">
        <f t="shared" si="316"/>
        <v>534072.31999999995</v>
      </c>
      <c r="U621" s="51"/>
      <c r="V621" s="532">
        <f>+'NF-KSF-TRIAL-BAL-2025'!O621+'RA-TRIAL-BAL-2025'!O621+'DES-TRIAL-BAL-2025'!O621+'DMP-TRIAL-BAL-2025'!O621</f>
        <v>0</v>
      </c>
      <c r="W621" s="520">
        <f>+'NF-KSF-TRIAL-BAL-2025'!P621+'RA-TRIAL-BAL-2025'!P621+'DES-TRIAL-BAL-2025'!P621+'DMP-TRIAL-BAL-2025'!P621</f>
        <v>0</v>
      </c>
      <c r="X621" s="519">
        <f>+'NF-KSF-TRIAL-BAL-2025'!Q621+'RA-TRIAL-BAL-2025'!Q621+'DES-TRIAL-BAL-2025'!Q621+'DMP-TRIAL-BAL-2025'!Q621</f>
        <v>0</v>
      </c>
      <c r="Y621" s="520">
        <f>+'NF-KSF-TRIAL-BAL-2025'!R621+'RA-TRIAL-BAL-2025'!R621+'DES-TRIAL-BAL-2025'!R621+'DMP-TRIAL-BAL-2025'!R621</f>
        <v>0</v>
      </c>
      <c r="Z621" s="519">
        <f>+'NF-KSF-TRIAL-BAL-2025'!S621+'RA-TRIAL-BAL-2025'!S621+'DES-TRIAL-BAL-2025'!S621+'DMP-TRIAL-BAL-2025'!S621</f>
        <v>0</v>
      </c>
      <c r="AA621" s="338">
        <f>+'NF-KSF-TRIAL-BAL-2025'!T621+'RA-TRIAL-BAL-2025'!T621+'DES-TRIAL-BAL-2025'!T621+'DMP-TRIAL-BAL-2025'!T621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534072.31999999995</v>
      </c>
      <c r="AO621" s="27">
        <f t="shared" si="315"/>
        <v>0</v>
      </c>
      <c r="AP621" s="28">
        <f t="shared" si="318"/>
        <v>534072.31999999995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+'NF-KSF-TRIAL-BAL-2025'!O622+'RA-TRIAL-BAL-2025'!O622+'DES-TRIAL-BAL-2025'!O622+'DMP-TRIAL-BAL-2025'!O622</f>
        <v>0</v>
      </c>
      <c r="W622" s="520">
        <f>+'NF-KSF-TRIAL-BAL-2025'!P622+'RA-TRIAL-BAL-2025'!P622+'DES-TRIAL-BAL-2025'!P622+'DMP-TRIAL-BAL-2025'!P622</f>
        <v>0</v>
      </c>
      <c r="X622" s="519">
        <f>+'NF-KSF-TRIAL-BAL-2025'!Q622+'RA-TRIAL-BAL-2025'!Q622+'DES-TRIAL-BAL-2025'!Q622+'DMP-TRIAL-BAL-2025'!Q622</f>
        <v>0</v>
      </c>
      <c r="Y622" s="520">
        <f>+'NF-KSF-TRIAL-BAL-2025'!R622+'RA-TRIAL-BAL-2025'!R622+'DES-TRIAL-BAL-2025'!R622+'DMP-TRIAL-BAL-2025'!R622</f>
        <v>0</v>
      </c>
      <c r="Z622" s="519">
        <f>+'NF-KSF-TRIAL-BAL-2025'!S622+'RA-TRIAL-BAL-2025'!S622+'DES-TRIAL-BAL-2025'!S622+'DMP-TRIAL-BAL-2025'!S622</f>
        <v>0</v>
      </c>
      <c r="AA622" s="338">
        <f>+'NF-KSF-TRIAL-BAL-2025'!T622+'RA-TRIAL-BAL-2025'!T622+'DES-TRIAL-BAL-2025'!T622+'DMP-TRIAL-BAL-2025'!T622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>
        <v>14150</v>
      </c>
      <c r="S623" s="27">
        <f t="shared" si="309"/>
        <v>0</v>
      </c>
      <c r="T623" s="28">
        <f t="shared" si="316"/>
        <v>14150</v>
      </c>
      <c r="U623" s="51"/>
      <c r="V623" s="532">
        <f>+'NF-KSF-TRIAL-BAL-2025'!O623+'RA-TRIAL-BAL-2025'!O623+'DES-TRIAL-BAL-2025'!O623+'DMP-TRIAL-BAL-2025'!O623</f>
        <v>0</v>
      </c>
      <c r="W623" s="520">
        <f>+'NF-KSF-TRIAL-BAL-2025'!P623+'RA-TRIAL-BAL-2025'!P623+'DES-TRIAL-BAL-2025'!P623+'DMP-TRIAL-BAL-2025'!P623</f>
        <v>0</v>
      </c>
      <c r="X623" s="519">
        <f>+'NF-KSF-TRIAL-BAL-2025'!Q623+'RA-TRIAL-BAL-2025'!Q623+'DES-TRIAL-BAL-2025'!Q623+'DMP-TRIAL-BAL-2025'!Q623</f>
        <v>0</v>
      </c>
      <c r="Y623" s="520">
        <f>+'NF-KSF-TRIAL-BAL-2025'!R623+'RA-TRIAL-BAL-2025'!R623+'DES-TRIAL-BAL-2025'!R623+'DMP-TRIAL-BAL-2025'!R623</f>
        <v>0</v>
      </c>
      <c r="Z623" s="519">
        <f>+'NF-KSF-TRIAL-BAL-2025'!S623+'RA-TRIAL-BAL-2025'!S623+'DES-TRIAL-BAL-2025'!S623+'DMP-TRIAL-BAL-2025'!S623</f>
        <v>0</v>
      </c>
      <c r="AA623" s="338">
        <f>+'NF-KSF-TRIAL-BAL-2025'!T623+'RA-TRIAL-BAL-2025'!T623+'DES-TRIAL-BAL-2025'!T623+'DMP-TRIAL-BAL-2025'!T623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14150</v>
      </c>
      <c r="AO623" s="27">
        <f t="shared" si="315"/>
        <v>0</v>
      </c>
      <c r="AP623" s="28">
        <f t="shared" si="318"/>
        <v>14150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+'NF-KSF-TRIAL-BAL-2025'!O624+'RA-TRIAL-BAL-2025'!O624+'DES-TRIAL-BAL-2025'!O624+'DMP-TRIAL-BAL-2025'!O624</f>
        <v>0</v>
      </c>
      <c r="W624" s="520">
        <f>+'NF-KSF-TRIAL-BAL-2025'!P624+'RA-TRIAL-BAL-2025'!P624+'DES-TRIAL-BAL-2025'!P624+'DMP-TRIAL-BAL-2025'!P624</f>
        <v>0</v>
      </c>
      <c r="X624" s="519">
        <f>+'NF-KSF-TRIAL-BAL-2025'!Q624+'RA-TRIAL-BAL-2025'!Q624+'DES-TRIAL-BAL-2025'!Q624+'DMP-TRIAL-BAL-2025'!Q624</f>
        <v>0</v>
      </c>
      <c r="Y624" s="520">
        <f>+'NF-KSF-TRIAL-BAL-2025'!R624+'RA-TRIAL-BAL-2025'!R624+'DES-TRIAL-BAL-2025'!R624+'DMP-TRIAL-BAL-2025'!R624</f>
        <v>0</v>
      </c>
      <c r="Z624" s="519">
        <f>+'NF-KSF-TRIAL-BAL-2025'!S624+'RA-TRIAL-BAL-2025'!S624+'DES-TRIAL-BAL-2025'!S624+'DMP-TRIAL-BAL-2025'!S624</f>
        <v>0</v>
      </c>
      <c r="AA624" s="338">
        <f>+'NF-KSF-TRIAL-BAL-2025'!T624+'RA-TRIAL-BAL-2025'!T624+'DES-TRIAL-BAL-2025'!T624+'DMP-TRIAL-BAL-2025'!T624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+'NF-KSF-TRIAL-BAL-2025'!O625+'RA-TRIAL-BAL-2025'!O625+'DES-TRIAL-BAL-2025'!O625+'DMP-TRIAL-BAL-2025'!O625</f>
        <v>0</v>
      </c>
      <c r="W625" s="520">
        <f>+'NF-KSF-TRIAL-BAL-2025'!P625+'RA-TRIAL-BAL-2025'!P625+'DES-TRIAL-BAL-2025'!P625+'DMP-TRIAL-BAL-2025'!P625</f>
        <v>0</v>
      </c>
      <c r="X625" s="519">
        <f>+'NF-KSF-TRIAL-BAL-2025'!Q625+'RA-TRIAL-BAL-2025'!Q625+'DES-TRIAL-BAL-2025'!Q625+'DMP-TRIAL-BAL-2025'!Q625</f>
        <v>0</v>
      </c>
      <c r="Y625" s="520">
        <f>+'NF-KSF-TRIAL-BAL-2025'!R625+'RA-TRIAL-BAL-2025'!R625+'DES-TRIAL-BAL-2025'!R625+'DMP-TRIAL-BAL-2025'!R625</f>
        <v>0</v>
      </c>
      <c r="Z625" s="519">
        <f>+'NF-KSF-TRIAL-BAL-2025'!S625+'RA-TRIAL-BAL-2025'!S625+'DES-TRIAL-BAL-2025'!S625+'DMP-TRIAL-BAL-2025'!S625</f>
        <v>0</v>
      </c>
      <c r="AA625" s="338">
        <f>+'NF-KSF-TRIAL-BAL-2025'!T625+'RA-TRIAL-BAL-2025'!T625+'DES-TRIAL-BAL-2025'!T625+'DMP-TRIAL-BAL-2025'!T625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+'NF-KSF-TRIAL-BAL-2025'!O626+'RA-TRIAL-BAL-2025'!O626+'DES-TRIAL-BAL-2025'!O626+'DMP-TRIAL-BAL-2025'!O626</f>
        <v>0</v>
      </c>
      <c r="W626" s="520">
        <f>+'NF-KSF-TRIAL-BAL-2025'!P626+'RA-TRIAL-BAL-2025'!P626+'DES-TRIAL-BAL-2025'!P626+'DMP-TRIAL-BAL-2025'!P626</f>
        <v>0</v>
      </c>
      <c r="X626" s="519">
        <f>+'NF-KSF-TRIAL-BAL-2025'!Q626+'RA-TRIAL-BAL-2025'!Q626+'DES-TRIAL-BAL-2025'!Q626+'DMP-TRIAL-BAL-2025'!Q626</f>
        <v>0</v>
      </c>
      <c r="Y626" s="520">
        <f>+'NF-KSF-TRIAL-BAL-2025'!R626+'RA-TRIAL-BAL-2025'!R626+'DES-TRIAL-BAL-2025'!R626+'DMP-TRIAL-BAL-2025'!R626</f>
        <v>0</v>
      </c>
      <c r="Z626" s="519">
        <f>+'NF-KSF-TRIAL-BAL-2025'!S626+'RA-TRIAL-BAL-2025'!S626+'DES-TRIAL-BAL-2025'!S626+'DMP-TRIAL-BAL-2025'!S626</f>
        <v>0</v>
      </c>
      <c r="AA626" s="338">
        <f>+'NF-KSF-TRIAL-BAL-2025'!T626+'RA-TRIAL-BAL-2025'!T626+'DES-TRIAL-BAL-2025'!T626+'DMP-TRIAL-BAL-2025'!T626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+'NF-KSF-TRIAL-BAL-2025'!O627+'RA-TRIAL-BAL-2025'!O627+'DES-TRIAL-BAL-2025'!O627+'DMP-TRIAL-BAL-2025'!O627</f>
        <v>0</v>
      </c>
      <c r="W627" s="520">
        <f>+'NF-KSF-TRIAL-BAL-2025'!P627+'RA-TRIAL-BAL-2025'!P627+'DES-TRIAL-BAL-2025'!P627+'DMP-TRIAL-BAL-2025'!P627</f>
        <v>0</v>
      </c>
      <c r="X627" s="519">
        <f>+'NF-KSF-TRIAL-BAL-2025'!Q627+'RA-TRIAL-BAL-2025'!Q627+'DES-TRIAL-BAL-2025'!Q627+'DMP-TRIAL-BAL-2025'!Q627</f>
        <v>0</v>
      </c>
      <c r="Y627" s="520">
        <f>+'NF-KSF-TRIAL-BAL-2025'!R627+'RA-TRIAL-BAL-2025'!R627+'DES-TRIAL-BAL-2025'!R627+'DMP-TRIAL-BAL-2025'!R627</f>
        <v>0</v>
      </c>
      <c r="Z627" s="519">
        <f>+'NF-KSF-TRIAL-BAL-2025'!S627+'RA-TRIAL-BAL-2025'!S627+'DES-TRIAL-BAL-2025'!S627+'DMP-TRIAL-BAL-2025'!S627</f>
        <v>0</v>
      </c>
      <c r="AA627" s="338">
        <f>+'NF-KSF-TRIAL-BAL-2025'!T627+'RA-TRIAL-BAL-2025'!T627+'DES-TRIAL-BAL-2025'!T627+'DMP-TRIAL-BAL-2025'!T627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+'NF-KSF-TRIAL-BAL-2025'!O628+'RA-TRIAL-BAL-2025'!O628+'DES-TRIAL-BAL-2025'!O628+'DMP-TRIAL-BAL-2025'!O628</f>
        <v>0</v>
      </c>
      <c r="W628" s="520">
        <f>+'NF-KSF-TRIAL-BAL-2025'!P628+'RA-TRIAL-BAL-2025'!P628+'DES-TRIAL-BAL-2025'!P628+'DMP-TRIAL-BAL-2025'!P628</f>
        <v>0</v>
      </c>
      <c r="X628" s="519">
        <f>+'NF-KSF-TRIAL-BAL-2025'!Q628+'RA-TRIAL-BAL-2025'!Q628+'DES-TRIAL-BAL-2025'!Q628+'DMP-TRIAL-BAL-2025'!Q628</f>
        <v>0</v>
      </c>
      <c r="Y628" s="520">
        <f>+'NF-KSF-TRIAL-BAL-2025'!R628+'RA-TRIAL-BAL-2025'!R628+'DES-TRIAL-BAL-2025'!R628+'DMP-TRIAL-BAL-2025'!R628</f>
        <v>0</v>
      </c>
      <c r="Z628" s="519">
        <f>+'NF-KSF-TRIAL-BAL-2025'!S628+'RA-TRIAL-BAL-2025'!S628+'DES-TRIAL-BAL-2025'!S628+'DMP-TRIAL-BAL-2025'!S628</f>
        <v>0</v>
      </c>
      <c r="AA628" s="338">
        <f>+'NF-KSF-TRIAL-BAL-2025'!T628+'RA-TRIAL-BAL-2025'!T628+'DES-TRIAL-BAL-2025'!T628+'DMP-TRIAL-BAL-2025'!T628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+'NF-KSF-TRIAL-BAL-2025'!O629+'RA-TRIAL-BAL-2025'!O629+'DES-TRIAL-BAL-2025'!O629+'DMP-TRIAL-BAL-2025'!O629</f>
        <v>0</v>
      </c>
      <c r="W629" s="520">
        <f>+'NF-KSF-TRIAL-BAL-2025'!P629+'RA-TRIAL-BAL-2025'!P629+'DES-TRIAL-BAL-2025'!P629+'DMP-TRIAL-BAL-2025'!P629</f>
        <v>0</v>
      </c>
      <c r="X629" s="519">
        <f>+'NF-KSF-TRIAL-BAL-2025'!Q629+'RA-TRIAL-BAL-2025'!Q629+'DES-TRIAL-BAL-2025'!Q629+'DMP-TRIAL-BAL-2025'!Q629</f>
        <v>0</v>
      </c>
      <c r="Y629" s="520">
        <f>+'NF-KSF-TRIAL-BAL-2025'!R629+'RA-TRIAL-BAL-2025'!R629+'DES-TRIAL-BAL-2025'!R629+'DMP-TRIAL-BAL-2025'!R629</f>
        <v>0</v>
      </c>
      <c r="Z629" s="519">
        <f>+'NF-KSF-TRIAL-BAL-2025'!S629+'RA-TRIAL-BAL-2025'!S629+'DES-TRIAL-BAL-2025'!S629+'DMP-TRIAL-BAL-2025'!S629</f>
        <v>0</v>
      </c>
      <c r="AA629" s="338">
        <f>+'NF-KSF-TRIAL-BAL-2025'!T629+'RA-TRIAL-BAL-2025'!T629+'DES-TRIAL-BAL-2025'!T629+'DMP-TRIAL-BAL-2025'!T629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+'NF-KSF-TRIAL-BAL-2025'!O630+'RA-TRIAL-BAL-2025'!O630+'DES-TRIAL-BAL-2025'!O630+'DMP-TRIAL-BAL-2025'!O630</f>
        <v>0</v>
      </c>
      <c r="W630" s="520">
        <f>+'NF-KSF-TRIAL-BAL-2025'!P630+'RA-TRIAL-BAL-2025'!P630+'DES-TRIAL-BAL-2025'!P630+'DMP-TRIAL-BAL-2025'!P630</f>
        <v>0</v>
      </c>
      <c r="X630" s="519">
        <f>+'NF-KSF-TRIAL-BAL-2025'!Q630+'RA-TRIAL-BAL-2025'!Q630+'DES-TRIAL-BAL-2025'!Q630+'DMP-TRIAL-BAL-2025'!Q630</f>
        <v>0</v>
      </c>
      <c r="Y630" s="520">
        <f>+'NF-KSF-TRIAL-BAL-2025'!R630+'RA-TRIAL-BAL-2025'!R630+'DES-TRIAL-BAL-2025'!R630+'DMP-TRIAL-BAL-2025'!R630</f>
        <v>0</v>
      </c>
      <c r="Z630" s="519">
        <f>+'NF-KSF-TRIAL-BAL-2025'!S630+'RA-TRIAL-BAL-2025'!S630+'DES-TRIAL-BAL-2025'!S630+'DMP-TRIAL-BAL-2025'!S630</f>
        <v>0</v>
      </c>
      <c r="AA630" s="338">
        <f>+'NF-KSF-TRIAL-BAL-2025'!T630+'RA-TRIAL-BAL-2025'!T630+'DES-TRIAL-BAL-2025'!T630+'DMP-TRIAL-BAL-2025'!T630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+'NF-KSF-TRIAL-BAL-2025'!O631+'RA-TRIAL-BAL-2025'!O631+'DES-TRIAL-BAL-2025'!O631+'DMP-TRIAL-BAL-2025'!O631</f>
        <v>0</v>
      </c>
      <c r="W631" s="520">
        <f>+'NF-KSF-TRIAL-BAL-2025'!P631+'RA-TRIAL-BAL-2025'!P631+'DES-TRIAL-BAL-2025'!P631+'DMP-TRIAL-BAL-2025'!P631</f>
        <v>0</v>
      </c>
      <c r="X631" s="519">
        <f>+'NF-KSF-TRIAL-BAL-2025'!Q631+'RA-TRIAL-BAL-2025'!Q631+'DES-TRIAL-BAL-2025'!Q631+'DMP-TRIAL-BAL-2025'!Q631</f>
        <v>0</v>
      </c>
      <c r="Y631" s="520">
        <f>+'NF-KSF-TRIAL-BAL-2025'!R631+'RA-TRIAL-BAL-2025'!R631+'DES-TRIAL-BAL-2025'!R631+'DMP-TRIAL-BAL-2025'!R631</f>
        <v>0</v>
      </c>
      <c r="Z631" s="519">
        <f>+'NF-KSF-TRIAL-BAL-2025'!S631+'RA-TRIAL-BAL-2025'!S631+'DES-TRIAL-BAL-2025'!S631+'DMP-TRIAL-BAL-2025'!S631</f>
        <v>0</v>
      </c>
      <c r="AA631" s="338">
        <f>+'NF-KSF-TRIAL-BAL-2025'!T631+'RA-TRIAL-BAL-2025'!T631+'DES-TRIAL-BAL-2025'!T631+'DMP-TRIAL-BAL-2025'!T631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+'NF-KSF-TRIAL-BAL-2025'!O632+'RA-TRIAL-BAL-2025'!O632+'DES-TRIAL-BAL-2025'!O632+'DMP-TRIAL-BAL-2025'!O632</f>
        <v>0</v>
      </c>
      <c r="W632" s="520">
        <f>+'NF-KSF-TRIAL-BAL-2025'!P632+'RA-TRIAL-BAL-2025'!P632+'DES-TRIAL-BAL-2025'!P632+'DMP-TRIAL-BAL-2025'!P632</f>
        <v>0</v>
      </c>
      <c r="X632" s="519">
        <f>+'NF-KSF-TRIAL-BAL-2025'!Q632+'RA-TRIAL-BAL-2025'!Q632+'DES-TRIAL-BAL-2025'!Q632+'DMP-TRIAL-BAL-2025'!Q632</f>
        <v>0</v>
      </c>
      <c r="Y632" s="520">
        <f>+'NF-KSF-TRIAL-BAL-2025'!R632+'RA-TRIAL-BAL-2025'!R632+'DES-TRIAL-BAL-2025'!R632+'DMP-TRIAL-BAL-2025'!R632</f>
        <v>0</v>
      </c>
      <c r="Z632" s="519">
        <f>+'NF-KSF-TRIAL-BAL-2025'!S632+'RA-TRIAL-BAL-2025'!S632+'DES-TRIAL-BAL-2025'!S632+'DMP-TRIAL-BAL-2025'!S632</f>
        <v>0</v>
      </c>
      <c r="AA632" s="338">
        <f>+'NF-KSF-TRIAL-BAL-2025'!T632+'RA-TRIAL-BAL-2025'!T632+'DES-TRIAL-BAL-2025'!T632+'DMP-TRIAL-BAL-2025'!T632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+'NF-KSF-TRIAL-BAL-2025'!O633+'RA-TRIAL-BAL-2025'!O633+'DES-TRIAL-BAL-2025'!O633+'DMP-TRIAL-BAL-2025'!O633</f>
        <v>0</v>
      </c>
      <c r="W633" s="520">
        <f>+'NF-KSF-TRIAL-BAL-2025'!P633+'RA-TRIAL-BAL-2025'!P633+'DES-TRIAL-BAL-2025'!P633+'DMP-TRIAL-BAL-2025'!P633</f>
        <v>0</v>
      </c>
      <c r="X633" s="519">
        <f>+'NF-KSF-TRIAL-BAL-2025'!Q633+'RA-TRIAL-BAL-2025'!Q633+'DES-TRIAL-BAL-2025'!Q633+'DMP-TRIAL-BAL-2025'!Q633</f>
        <v>0</v>
      </c>
      <c r="Y633" s="520">
        <f>+'NF-KSF-TRIAL-BAL-2025'!R633+'RA-TRIAL-BAL-2025'!R633+'DES-TRIAL-BAL-2025'!R633+'DMP-TRIAL-BAL-2025'!R633</f>
        <v>0</v>
      </c>
      <c r="Z633" s="519">
        <f>+'NF-KSF-TRIAL-BAL-2025'!S633+'RA-TRIAL-BAL-2025'!S633+'DES-TRIAL-BAL-2025'!S633+'DMP-TRIAL-BAL-2025'!S633</f>
        <v>0</v>
      </c>
      <c r="AA633" s="338">
        <f>+'NF-KSF-TRIAL-BAL-2025'!T633+'RA-TRIAL-BAL-2025'!T633+'DES-TRIAL-BAL-2025'!T633+'DMP-TRIAL-BAL-2025'!T633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20990</v>
      </c>
      <c r="S634" s="27">
        <f t="shared" si="309"/>
        <v>0</v>
      </c>
      <c r="T634" s="28">
        <f t="shared" si="316"/>
        <v>20990</v>
      </c>
      <c r="U634" s="51"/>
      <c r="V634" s="532">
        <f>+'NF-KSF-TRIAL-BAL-2025'!O634+'RA-TRIAL-BAL-2025'!O634+'DES-TRIAL-BAL-2025'!O634+'DMP-TRIAL-BAL-2025'!O634</f>
        <v>0</v>
      </c>
      <c r="W634" s="520">
        <f>+'NF-KSF-TRIAL-BAL-2025'!P634+'RA-TRIAL-BAL-2025'!P634+'DES-TRIAL-BAL-2025'!P634+'DMP-TRIAL-BAL-2025'!P634</f>
        <v>0</v>
      </c>
      <c r="X634" s="519">
        <f>+'NF-KSF-TRIAL-BAL-2025'!Q634+'RA-TRIAL-BAL-2025'!Q634+'DES-TRIAL-BAL-2025'!Q634+'DMP-TRIAL-BAL-2025'!Q634</f>
        <v>0</v>
      </c>
      <c r="Y634" s="520">
        <f>+'NF-KSF-TRIAL-BAL-2025'!R634+'RA-TRIAL-BAL-2025'!R634+'DES-TRIAL-BAL-2025'!R634+'DMP-TRIAL-BAL-2025'!R634</f>
        <v>0</v>
      </c>
      <c r="Z634" s="519">
        <f>+'NF-KSF-TRIAL-BAL-2025'!S634+'RA-TRIAL-BAL-2025'!S634+'DES-TRIAL-BAL-2025'!S634+'DMP-TRIAL-BAL-2025'!S634</f>
        <v>0</v>
      </c>
      <c r="AA634" s="338">
        <f>+'NF-KSF-TRIAL-BAL-2025'!T634+'RA-TRIAL-BAL-2025'!T634+'DES-TRIAL-BAL-2025'!T634+'DMP-TRIAL-BAL-2025'!T634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20990</v>
      </c>
      <c r="AO634" s="27">
        <f t="shared" si="315"/>
        <v>0</v>
      </c>
      <c r="AP634" s="28">
        <f t="shared" si="318"/>
        <v>20990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+'NF-KSF-TRIAL-BAL-2025'!O635+'RA-TRIAL-BAL-2025'!O635+'DES-TRIAL-BAL-2025'!O635+'DMP-TRIAL-BAL-2025'!O635</f>
        <v>0</v>
      </c>
      <c r="W635" s="520">
        <f>+'NF-KSF-TRIAL-BAL-2025'!P635+'RA-TRIAL-BAL-2025'!P635+'DES-TRIAL-BAL-2025'!P635+'DMP-TRIAL-BAL-2025'!P635</f>
        <v>0</v>
      </c>
      <c r="X635" s="519">
        <f>+'NF-KSF-TRIAL-BAL-2025'!Q635+'RA-TRIAL-BAL-2025'!Q635+'DES-TRIAL-BAL-2025'!Q635+'DMP-TRIAL-BAL-2025'!Q635</f>
        <v>0</v>
      </c>
      <c r="Y635" s="520">
        <f>+'NF-KSF-TRIAL-BAL-2025'!R635+'RA-TRIAL-BAL-2025'!R635+'DES-TRIAL-BAL-2025'!R635+'DMP-TRIAL-BAL-2025'!R635</f>
        <v>0</v>
      </c>
      <c r="Z635" s="519">
        <f>+'NF-KSF-TRIAL-BAL-2025'!S635+'RA-TRIAL-BAL-2025'!S635+'DES-TRIAL-BAL-2025'!S635+'DMP-TRIAL-BAL-2025'!S635</f>
        <v>0</v>
      </c>
      <c r="AA635" s="338">
        <f>+'NF-KSF-TRIAL-BAL-2025'!T635+'RA-TRIAL-BAL-2025'!T635+'DES-TRIAL-BAL-2025'!T635+'DMP-TRIAL-BAL-2025'!T635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+'NF-KSF-TRIAL-BAL-2025'!O636+'RA-TRIAL-BAL-2025'!O636+'DES-TRIAL-BAL-2025'!O636+'DMP-TRIAL-BAL-2025'!O636</f>
        <v>0</v>
      </c>
      <c r="W636" s="520">
        <f>+'NF-KSF-TRIAL-BAL-2025'!P636+'RA-TRIAL-BAL-2025'!P636+'DES-TRIAL-BAL-2025'!P636+'DMP-TRIAL-BAL-2025'!P636</f>
        <v>0</v>
      </c>
      <c r="X636" s="519">
        <f>+'NF-KSF-TRIAL-BAL-2025'!Q636+'RA-TRIAL-BAL-2025'!Q636+'DES-TRIAL-BAL-2025'!Q636+'DMP-TRIAL-BAL-2025'!Q636</f>
        <v>0</v>
      </c>
      <c r="Y636" s="520">
        <f>+'NF-KSF-TRIAL-BAL-2025'!R636+'RA-TRIAL-BAL-2025'!R636+'DES-TRIAL-BAL-2025'!R636+'DMP-TRIAL-BAL-2025'!R636</f>
        <v>0</v>
      </c>
      <c r="Z636" s="519">
        <f>+'NF-KSF-TRIAL-BAL-2025'!S636+'RA-TRIAL-BAL-2025'!S636+'DES-TRIAL-BAL-2025'!S636+'DMP-TRIAL-BAL-2025'!S636</f>
        <v>0</v>
      </c>
      <c r="AA636" s="338">
        <f>+'NF-KSF-TRIAL-BAL-2025'!T636+'RA-TRIAL-BAL-2025'!T636+'DES-TRIAL-BAL-2025'!T636+'DMP-TRIAL-BAL-2025'!T636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+'NF-KSF-TRIAL-BAL-2025'!O637+'RA-TRIAL-BAL-2025'!O637+'DES-TRIAL-BAL-2025'!O637+'DMP-TRIAL-BAL-2025'!O637</f>
        <v>0</v>
      </c>
      <c r="W637" s="520">
        <f>+'NF-KSF-TRIAL-BAL-2025'!P637+'RA-TRIAL-BAL-2025'!P637+'DES-TRIAL-BAL-2025'!P637+'DMP-TRIAL-BAL-2025'!P637</f>
        <v>0</v>
      </c>
      <c r="X637" s="519">
        <f>+'NF-KSF-TRIAL-BAL-2025'!Q637+'RA-TRIAL-BAL-2025'!Q637+'DES-TRIAL-BAL-2025'!Q637+'DMP-TRIAL-BAL-2025'!Q637</f>
        <v>0</v>
      </c>
      <c r="Y637" s="520">
        <f>+'NF-KSF-TRIAL-BAL-2025'!R637+'RA-TRIAL-BAL-2025'!R637+'DES-TRIAL-BAL-2025'!R637+'DMP-TRIAL-BAL-2025'!R637</f>
        <v>0</v>
      </c>
      <c r="Z637" s="519">
        <f>+'NF-KSF-TRIAL-BAL-2025'!S637+'RA-TRIAL-BAL-2025'!S637+'DES-TRIAL-BAL-2025'!S637+'DMP-TRIAL-BAL-2025'!S637</f>
        <v>0</v>
      </c>
      <c r="AA637" s="338">
        <f>+'NF-KSF-TRIAL-BAL-2025'!T637+'RA-TRIAL-BAL-2025'!T637+'DES-TRIAL-BAL-2025'!T637+'DMP-TRIAL-BAL-2025'!T637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+'NF-KSF-TRIAL-BAL-2025'!O638+'RA-TRIAL-BAL-2025'!O638+'DES-TRIAL-BAL-2025'!O638+'DMP-TRIAL-BAL-2025'!O638</f>
        <v>0</v>
      </c>
      <c r="W638" s="520">
        <f>+'NF-KSF-TRIAL-BAL-2025'!P638+'RA-TRIAL-BAL-2025'!P638+'DES-TRIAL-BAL-2025'!P638+'DMP-TRIAL-BAL-2025'!P638</f>
        <v>0</v>
      </c>
      <c r="X638" s="519">
        <f>+'NF-KSF-TRIAL-BAL-2025'!Q638+'RA-TRIAL-BAL-2025'!Q638+'DES-TRIAL-BAL-2025'!Q638+'DMP-TRIAL-BAL-2025'!Q638</f>
        <v>0</v>
      </c>
      <c r="Y638" s="520">
        <f>+'NF-KSF-TRIAL-BAL-2025'!R638+'RA-TRIAL-BAL-2025'!R638+'DES-TRIAL-BAL-2025'!R638+'DMP-TRIAL-BAL-2025'!R638</f>
        <v>0</v>
      </c>
      <c r="Z638" s="519">
        <f>+'NF-KSF-TRIAL-BAL-2025'!S638+'RA-TRIAL-BAL-2025'!S638+'DES-TRIAL-BAL-2025'!S638+'DMP-TRIAL-BAL-2025'!S638</f>
        <v>0</v>
      </c>
      <c r="AA638" s="338">
        <f>+'NF-KSF-TRIAL-BAL-2025'!T638+'RA-TRIAL-BAL-2025'!T638+'DES-TRIAL-BAL-2025'!T638+'DMP-TRIAL-BAL-2025'!T638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+'NF-KSF-TRIAL-BAL-2025'!O639+'RA-TRIAL-BAL-2025'!O639+'DES-TRIAL-BAL-2025'!O639+'DMP-TRIAL-BAL-2025'!O639</f>
        <v>0</v>
      </c>
      <c r="W639" s="520">
        <f>+'NF-KSF-TRIAL-BAL-2025'!P639+'RA-TRIAL-BAL-2025'!P639+'DES-TRIAL-BAL-2025'!P639+'DMP-TRIAL-BAL-2025'!P639</f>
        <v>0</v>
      </c>
      <c r="X639" s="519">
        <f>+'NF-KSF-TRIAL-BAL-2025'!Q639+'RA-TRIAL-BAL-2025'!Q639+'DES-TRIAL-BAL-2025'!Q639+'DMP-TRIAL-BAL-2025'!Q639</f>
        <v>0</v>
      </c>
      <c r="Y639" s="520">
        <f>+'NF-KSF-TRIAL-BAL-2025'!R639+'RA-TRIAL-BAL-2025'!R639+'DES-TRIAL-BAL-2025'!R639+'DMP-TRIAL-BAL-2025'!R639</f>
        <v>0</v>
      </c>
      <c r="Z639" s="519">
        <f>+'NF-KSF-TRIAL-BAL-2025'!S639+'RA-TRIAL-BAL-2025'!S639+'DES-TRIAL-BAL-2025'!S639+'DMP-TRIAL-BAL-2025'!S639</f>
        <v>0</v>
      </c>
      <c r="AA639" s="338">
        <f>+'NF-KSF-TRIAL-BAL-2025'!T639+'RA-TRIAL-BAL-2025'!T639+'DES-TRIAL-BAL-2025'!T639+'DMP-TRIAL-BAL-2025'!T639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+'NF-KSF-TRIAL-BAL-2025'!O640+'RA-TRIAL-BAL-2025'!O640+'DES-TRIAL-BAL-2025'!O640+'DMP-TRIAL-BAL-2025'!O640</f>
        <v>0</v>
      </c>
      <c r="W640" s="527">
        <f>+'NF-KSF-TRIAL-BAL-2025'!P640+'RA-TRIAL-BAL-2025'!P640+'DES-TRIAL-BAL-2025'!P640+'DMP-TRIAL-BAL-2025'!P640</f>
        <v>0</v>
      </c>
      <c r="X640" s="526">
        <f>+'NF-KSF-TRIAL-BAL-2025'!Q640+'RA-TRIAL-BAL-2025'!Q640+'DES-TRIAL-BAL-2025'!Q640+'DMP-TRIAL-BAL-2025'!Q640</f>
        <v>0</v>
      </c>
      <c r="Y640" s="527">
        <f>+'NF-KSF-TRIAL-BAL-2025'!R640+'RA-TRIAL-BAL-2025'!R640+'DES-TRIAL-BAL-2025'!R640+'DMP-TRIAL-BAL-2025'!R640</f>
        <v>0</v>
      </c>
      <c r="Z640" s="526">
        <f>+'NF-KSF-TRIAL-BAL-2025'!S640+'RA-TRIAL-BAL-2025'!S640+'DES-TRIAL-BAL-2025'!S640+'DMP-TRIAL-BAL-2025'!S640</f>
        <v>0</v>
      </c>
      <c r="AA640" s="528">
        <f>+'NF-KSF-TRIAL-BAL-2025'!T640+'RA-TRIAL-BAL-2025'!T640+'DES-TRIAL-BAL-2025'!T640+'DMP-TRIAL-BAL-2025'!T640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-69551.960000000006</v>
      </c>
      <c r="R641" s="315"/>
      <c r="S641" s="27">
        <f t="shared" ref="S641:S666" si="320">+IF(ABS(+O641+Q641)&gt;=ABS(P641+R641),+O641-P641+Q641-R641,0)</f>
        <v>-69551.960000000006</v>
      </c>
      <c r="T641" s="28">
        <f t="shared" ref="T641:T666" si="321">+IF(ABS(+O641+Q641)&lt;=ABS(P641+R641),-O641+P641-Q641+R641,0)</f>
        <v>0</v>
      </c>
      <c r="U641" s="51"/>
      <c r="V641" s="532">
        <f>+'NF-KSF-TRIAL-BAL-2025'!O641+'RA-TRIAL-BAL-2025'!O641+'DES-TRIAL-BAL-2025'!O641+'DMP-TRIAL-BAL-2025'!O641</f>
        <v>0</v>
      </c>
      <c r="W641" s="520">
        <f>+'NF-KSF-TRIAL-BAL-2025'!P641+'RA-TRIAL-BAL-2025'!P641+'DES-TRIAL-BAL-2025'!P641+'DMP-TRIAL-BAL-2025'!P641</f>
        <v>0</v>
      </c>
      <c r="X641" s="519">
        <f>+'NF-KSF-TRIAL-BAL-2025'!Q641+'RA-TRIAL-BAL-2025'!Q641+'DES-TRIAL-BAL-2025'!Q641+'DMP-TRIAL-BAL-2025'!Q641</f>
        <v>0</v>
      </c>
      <c r="Y641" s="520">
        <f>+'NF-KSF-TRIAL-BAL-2025'!R641+'RA-TRIAL-BAL-2025'!R641+'DES-TRIAL-BAL-2025'!R641+'DMP-TRIAL-BAL-2025'!R641</f>
        <v>0</v>
      </c>
      <c r="Z641" s="519">
        <f>+'NF-KSF-TRIAL-BAL-2025'!S641+'RA-TRIAL-BAL-2025'!S641+'DES-TRIAL-BAL-2025'!S641+'DMP-TRIAL-BAL-2025'!S641</f>
        <v>0</v>
      </c>
      <c r="AA641" s="338">
        <f>+'NF-KSF-TRIAL-BAL-2025'!T641+'RA-TRIAL-BAL-2025'!T641+'DES-TRIAL-BAL-2025'!T641+'DMP-TRIAL-BAL-2025'!T641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-69551.960000000006</v>
      </c>
      <c r="AN641" s="957">
        <f t="shared" si="324"/>
        <v>0</v>
      </c>
      <c r="AO641" s="27">
        <f t="shared" si="315"/>
        <v>-69551.960000000006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+'NF-KSF-TRIAL-BAL-2025'!O642+'RA-TRIAL-BAL-2025'!O642+'DES-TRIAL-BAL-2025'!O642+'DMP-TRIAL-BAL-2025'!O642</f>
        <v>0</v>
      </c>
      <c r="W642" s="520">
        <f>+'NF-KSF-TRIAL-BAL-2025'!P642+'RA-TRIAL-BAL-2025'!P642+'DES-TRIAL-BAL-2025'!P642+'DMP-TRIAL-BAL-2025'!P642</f>
        <v>0</v>
      </c>
      <c r="X642" s="519">
        <f>+'NF-KSF-TRIAL-BAL-2025'!Q642+'RA-TRIAL-BAL-2025'!Q642+'DES-TRIAL-BAL-2025'!Q642+'DMP-TRIAL-BAL-2025'!Q642</f>
        <v>0</v>
      </c>
      <c r="Y642" s="520">
        <f>+'NF-KSF-TRIAL-BAL-2025'!R642+'RA-TRIAL-BAL-2025'!R642+'DES-TRIAL-BAL-2025'!R642+'DMP-TRIAL-BAL-2025'!R642</f>
        <v>0</v>
      </c>
      <c r="Z642" s="519">
        <f>+'NF-KSF-TRIAL-BAL-2025'!S642+'RA-TRIAL-BAL-2025'!S642+'DES-TRIAL-BAL-2025'!S642+'DMP-TRIAL-BAL-2025'!S642</f>
        <v>0</v>
      </c>
      <c r="AA642" s="338">
        <f>+'NF-KSF-TRIAL-BAL-2025'!T642+'RA-TRIAL-BAL-2025'!T642+'DES-TRIAL-BAL-2025'!T642+'DMP-TRIAL-BAL-2025'!T642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+'NF-KSF-TRIAL-BAL-2025'!O643+'RA-TRIAL-BAL-2025'!O643+'DES-TRIAL-BAL-2025'!O643+'DMP-TRIAL-BAL-2025'!O643</f>
        <v>0</v>
      </c>
      <c r="W643" s="520">
        <f>+'NF-KSF-TRIAL-BAL-2025'!P643+'RA-TRIAL-BAL-2025'!P643+'DES-TRIAL-BAL-2025'!P643+'DMP-TRIAL-BAL-2025'!P643</f>
        <v>0</v>
      </c>
      <c r="X643" s="519">
        <f>+'NF-KSF-TRIAL-BAL-2025'!Q643+'RA-TRIAL-BAL-2025'!Q643+'DES-TRIAL-BAL-2025'!Q643+'DMP-TRIAL-BAL-2025'!Q643</f>
        <v>0</v>
      </c>
      <c r="Y643" s="520">
        <f>+'NF-KSF-TRIAL-BAL-2025'!R643+'RA-TRIAL-BAL-2025'!R643+'DES-TRIAL-BAL-2025'!R643+'DMP-TRIAL-BAL-2025'!R643</f>
        <v>0</v>
      </c>
      <c r="Z643" s="519">
        <f>+'NF-KSF-TRIAL-BAL-2025'!S643+'RA-TRIAL-BAL-2025'!S643+'DES-TRIAL-BAL-2025'!S643+'DMP-TRIAL-BAL-2025'!S643</f>
        <v>0</v>
      </c>
      <c r="AA643" s="338">
        <f>+'NF-KSF-TRIAL-BAL-2025'!T643+'RA-TRIAL-BAL-2025'!T643+'DES-TRIAL-BAL-2025'!T643+'DMP-TRIAL-BAL-2025'!T643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+'NF-KSF-TRIAL-BAL-2025'!O644+'RA-TRIAL-BAL-2025'!O644+'DES-TRIAL-BAL-2025'!O644+'DMP-TRIAL-BAL-2025'!O644</f>
        <v>0</v>
      </c>
      <c r="W644" s="520">
        <f>+'NF-KSF-TRIAL-BAL-2025'!P644+'RA-TRIAL-BAL-2025'!P644+'DES-TRIAL-BAL-2025'!P644+'DMP-TRIAL-BAL-2025'!P644</f>
        <v>0</v>
      </c>
      <c r="X644" s="519">
        <f>+'NF-KSF-TRIAL-BAL-2025'!Q644+'RA-TRIAL-BAL-2025'!Q644+'DES-TRIAL-BAL-2025'!Q644+'DMP-TRIAL-BAL-2025'!Q644</f>
        <v>0</v>
      </c>
      <c r="Y644" s="520">
        <f>+'NF-KSF-TRIAL-BAL-2025'!R644+'RA-TRIAL-BAL-2025'!R644+'DES-TRIAL-BAL-2025'!R644+'DMP-TRIAL-BAL-2025'!R644</f>
        <v>0</v>
      </c>
      <c r="Z644" s="519">
        <f>+'NF-KSF-TRIAL-BAL-2025'!S644+'RA-TRIAL-BAL-2025'!S644+'DES-TRIAL-BAL-2025'!S644+'DMP-TRIAL-BAL-2025'!S644</f>
        <v>0</v>
      </c>
      <c r="AA644" s="338">
        <f>+'NF-KSF-TRIAL-BAL-2025'!T644+'RA-TRIAL-BAL-2025'!T644+'DES-TRIAL-BAL-2025'!T644+'DMP-TRIAL-BAL-2025'!T644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+'NF-KSF-TRIAL-BAL-2025'!O645+'RA-TRIAL-BAL-2025'!O645+'DES-TRIAL-BAL-2025'!O645+'DMP-TRIAL-BAL-2025'!O645</f>
        <v>0</v>
      </c>
      <c r="W645" s="520">
        <f>+'NF-KSF-TRIAL-BAL-2025'!P645+'RA-TRIAL-BAL-2025'!P645+'DES-TRIAL-BAL-2025'!P645+'DMP-TRIAL-BAL-2025'!P645</f>
        <v>0</v>
      </c>
      <c r="X645" s="519">
        <f>+'NF-KSF-TRIAL-BAL-2025'!Q645+'RA-TRIAL-BAL-2025'!Q645+'DES-TRIAL-BAL-2025'!Q645+'DMP-TRIAL-BAL-2025'!Q645</f>
        <v>0</v>
      </c>
      <c r="Y645" s="520">
        <f>+'NF-KSF-TRIAL-BAL-2025'!R645+'RA-TRIAL-BAL-2025'!R645+'DES-TRIAL-BAL-2025'!R645+'DMP-TRIAL-BAL-2025'!R645</f>
        <v>0</v>
      </c>
      <c r="Z645" s="519">
        <f>+'NF-KSF-TRIAL-BAL-2025'!S645+'RA-TRIAL-BAL-2025'!S645+'DES-TRIAL-BAL-2025'!S645+'DMP-TRIAL-BAL-2025'!S645</f>
        <v>0</v>
      </c>
      <c r="AA645" s="338">
        <f>+'NF-KSF-TRIAL-BAL-2025'!T645+'RA-TRIAL-BAL-2025'!T645+'DES-TRIAL-BAL-2025'!T645+'DMP-TRIAL-BAL-2025'!T645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+'NF-KSF-TRIAL-BAL-2025'!O646+'RA-TRIAL-BAL-2025'!O646+'DES-TRIAL-BAL-2025'!O646+'DMP-TRIAL-BAL-2025'!O646</f>
        <v>0</v>
      </c>
      <c r="W646" s="520">
        <f>+'NF-KSF-TRIAL-BAL-2025'!P646+'RA-TRIAL-BAL-2025'!P646+'DES-TRIAL-BAL-2025'!P646+'DMP-TRIAL-BAL-2025'!P646</f>
        <v>0</v>
      </c>
      <c r="X646" s="519">
        <f>+'NF-KSF-TRIAL-BAL-2025'!Q646+'RA-TRIAL-BAL-2025'!Q646+'DES-TRIAL-BAL-2025'!Q646+'DMP-TRIAL-BAL-2025'!Q646</f>
        <v>0</v>
      </c>
      <c r="Y646" s="520">
        <f>+'NF-KSF-TRIAL-BAL-2025'!R646+'RA-TRIAL-BAL-2025'!R646+'DES-TRIAL-BAL-2025'!R646+'DMP-TRIAL-BAL-2025'!R646</f>
        <v>0</v>
      </c>
      <c r="Z646" s="519">
        <f>+'NF-KSF-TRIAL-BAL-2025'!S646+'RA-TRIAL-BAL-2025'!S646+'DES-TRIAL-BAL-2025'!S646+'DMP-TRIAL-BAL-2025'!S646</f>
        <v>0</v>
      </c>
      <c r="AA646" s="338">
        <f>+'NF-KSF-TRIAL-BAL-2025'!T646+'RA-TRIAL-BAL-2025'!T646+'DES-TRIAL-BAL-2025'!T646+'DMP-TRIAL-BAL-2025'!T646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+'NF-KSF-TRIAL-BAL-2025'!O647+'RA-TRIAL-BAL-2025'!O647+'DES-TRIAL-BAL-2025'!O647+'DMP-TRIAL-BAL-2025'!O647</f>
        <v>0</v>
      </c>
      <c r="W647" s="520">
        <f>+'NF-KSF-TRIAL-BAL-2025'!P647+'RA-TRIAL-BAL-2025'!P647+'DES-TRIAL-BAL-2025'!P647+'DMP-TRIAL-BAL-2025'!P647</f>
        <v>0</v>
      </c>
      <c r="X647" s="519">
        <f>+'NF-KSF-TRIAL-BAL-2025'!Q647+'RA-TRIAL-BAL-2025'!Q647+'DES-TRIAL-BAL-2025'!Q647+'DMP-TRIAL-BAL-2025'!Q647</f>
        <v>0</v>
      </c>
      <c r="Y647" s="520">
        <f>+'NF-KSF-TRIAL-BAL-2025'!R647+'RA-TRIAL-BAL-2025'!R647+'DES-TRIAL-BAL-2025'!R647+'DMP-TRIAL-BAL-2025'!R647</f>
        <v>0</v>
      </c>
      <c r="Z647" s="519">
        <f>+'NF-KSF-TRIAL-BAL-2025'!S647+'RA-TRIAL-BAL-2025'!S647+'DES-TRIAL-BAL-2025'!S647+'DMP-TRIAL-BAL-2025'!S647</f>
        <v>0</v>
      </c>
      <c r="AA647" s="338">
        <f>+'NF-KSF-TRIAL-BAL-2025'!T647+'RA-TRIAL-BAL-2025'!T647+'DES-TRIAL-BAL-2025'!T647+'DMP-TRIAL-BAL-2025'!T647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+'NF-KSF-TRIAL-BAL-2025'!O648+'RA-TRIAL-BAL-2025'!O648+'DES-TRIAL-BAL-2025'!O648+'DMP-TRIAL-BAL-2025'!O648</f>
        <v>0</v>
      </c>
      <c r="W648" s="520">
        <f>+'NF-KSF-TRIAL-BAL-2025'!P648+'RA-TRIAL-BAL-2025'!P648+'DES-TRIAL-BAL-2025'!P648+'DMP-TRIAL-BAL-2025'!P648</f>
        <v>0</v>
      </c>
      <c r="X648" s="519">
        <f>+'NF-KSF-TRIAL-BAL-2025'!Q648+'RA-TRIAL-BAL-2025'!Q648+'DES-TRIAL-BAL-2025'!Q648+'DMP-TRIAL-BAL-2025'!Q648</f>
        <v>0</v>
      </c>
      <c r="Y648" s="520">
        <f>+'NF-KSF-TRIAL-BAL-2025'!R648+'RA-TRIAL-BAL-2025'!R648+'DES-TRIAL-BAL-2025'!R648+'DMP-TRIAL-BAL-2025'!R648</f>
        <v>0</v>
      </c>
      <c r="Z648" s="519">
        <f>+'NF-KSF-TRIAL-BAL-2025'!S648+'RA-TRIAL-BAL-2025'!S648+'DES-TRIAL-BAL-2025'!S648+'DMP-TRIAL-BAL-2025'!S648</f>
        <v>0</v>
      </c>
      <c r="AA648" s="338">
        <f>+'NF-KSF-TRIAL-BAL-2025'!T648+'RA-TRIAL-BAL-2025'!T648+'DES-TRIAL-BAL-2025'!T648+'DMP-TRIAL-BAL-2025'!T648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+'NF-KSF-TRIAL-BAL-2025'!O649+'RA-TRIAL-BAL-2025'!O649+'DES-TRIAL-BAL-2025'!O649+'DMP-TRIAL-BAL-2025'!O649</f>
        <v>0</v>
      </c>
      <c r="W649" s="520">
        <f>+'NF-KSF-TRIAL-BAL-2025'!P649+'RA-TRIAL-BAL-2025'!P649+'DES-TRIAL-BAL-2025'!P649+'DMP-TRIAL-BAL-2025'!P649</f>
        <v>0</v>
      </c>
      <c r="X649" s="519">
        <f>+'NF-KSF-TRIAL-BAL-2025'!Q649+'RA-TRIAL-BAL-2025'!Q649+'DES-TRIAL-BAL-2025'!Q649+'DMP-TRIAL-BAL-2025'!Q649</f>
        <v>0</v>
      </c>
      <c r="Y649" s="520">
        <f>+'NF-KSF-TRIAL-BAL-2025'!R649+'RA-TRIAL-BAL-2025'!R649+'DES-TRIAL-BAL-2025'!R649+'DMP-TRIAL-BAL-2025'!R649</f>
        <v>0</v>
      </c>
      <c r="Z649" s="519">
        <f>+'NF-KSF-TRIAL-BAL-2025'!S649+'RA-TRIAL-BAL-2025'!S649+'DES-TRIAL-BAL-2025'!S649+'DMP-TRIAL-BAL-2025'!S649</f>
        <v>0</v>
      </c>
      <c r="AA649" s="338">
        <f>+'NF-KSF-TRIAL-BAL-2025'!T649+'RA-TRIAL-BAL-2025'!T649+'DES-TRIAL-BAL-2025'!T649+'DMP-TRIAL-BAL-2025'!T649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+'NF-KSF-TRIAL-BAL-2025'!O650+'RA-TRIAL-BAL-2025'!O650+'DES-TRIAL-BAL-2025'!O650+'DMP-TRIAL-BAL-2025'!O650</f>
        <v>0</v>
      </c>
      <c r="W650" s="520">
        <f>+'NF-KSF-TRIAL-BAL-2025'!P650+'RA-TRIAL-BAL-2025'!P650+'DES-TRIAL-BAL-2025'!P650+'DMP-TRIAL-BAL-2025'!P650</f>
        <v>0</v>
      </c>
      <c r="X650" s="519">
        <f>+'NF-KSF-TRIAL-BAL-2025'!Q650+'RA-TRIAL-BAL-2025'!Q650+'DES-TRIAL-BAL-2025'!Q650+'DMP-TRIAL-BAL-2025'!Q650</f>
        <v>0</v>
      </c>
      <c r="Y650" s="520">
        <f>+'NF-KSF-TRIAL-BAL-2025'!R650+'RA-TRIAL-BAL-2025'!R650+'DES-TRIAL-BAL-2025'!R650+'DMP-TRIAL-BAL-2025'!R650</f>
        <v>0</v>
      </c>
      <c r="Z650" s="519">
        <f>+'NF-KSF-TRIAL-BAL-2025'!S650+'RA-TRIAL-BAL-2025'!S650+'DES-TRIAL-BAL-2025'!S650+'DMP-TRIAL-BAL-2025'!S650</f>
        <v>0</v>
      </c>
      <c r="AA650" s="338">
        <f>+'NF-KSF-TRIAL-BAL-2025'!T650+'RA-TRIAL-BAL-2025'!T650+'DES-TRIAL-BAL-2025'!T650+'DMP-TRIAL-BAL-2025'!T650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+'NF-KSF-TRIAL-BAL-2025'!O651+'RA-TRIAL-BAL-2025'!O651+'DES-TRIAL-BAL-2025'!O651+'DMP-TRIAL-BAL-2025'!O651</f>
        <v>0</v>
      </c>
      <c r="W651" s="520">
        <f>+'NF-KSF-TRIAL-BAL-2025'!P651+'RA-TRIAL-BAL-2025'!P651+'DES-TRIAL-BAL-2025'!P651+'DMP-TRIAL-BAL-2025'!P651</f>
        <v>0</v>
      </c>
      <c r="X651" s="519">
        <f>+'NF-KSF-TRIAL-BAL-2025'!Q651+'RA-TRIAL-BAL-2025'!Q651+'DES-TRIAL-BAL-2025'!Q651+'DMP-TRIAL-BAL-2025'!Q651</f>
        <v>0</v>
      </c>
      <c r="Y651" s="520">
        <f>+'NF-KSF-TRIAL-BAL-2025'!R651+'RA-TRIAL-BAL-2025'!R651+'DES-TRIAL-BAL-2025'!R651+'DMP-TRIAL-BAL-2025'!R651</f>
        <v>0</v>
      </c>
      <c r="Z651" s="519">
        <f>+'NF-KSF-TRIAL-BAL-2025'!S651+'RA-TRIAL-BAL-2025'!S651+'DES-TRIAL-BAL-2025'!S651+'DMP-TRIAL-BAL-2025'!S651</f>
        <v>0</v>
      </c>
      <c r="AA651" s="338">
        <f>+'NF-KSF-TRIAL-BAL-2025'!T651+'RA-TRIAL-BAL-2025'!T651+'DES-TRIAL-BAL-2025'!T651+'DMP-TRIAL-BAL-2025'!T651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+'NF-KSF-TRIAL-BAL-2025'!O652+'RA-TRIAL-BAL-2025'!O652+'DES-TRIAL-BAL-2025'!O652+'DMP-TRIAL-BAL-2025'!O652</f>
        <v>0</v>
      </c>
      <c r="W652" s="520">
        <f>+'NF-KSF-TRIAL-BAL-2025'!P652+'RA-TRIAL-BAL-2025'!P652+'DES-TRIAL-BAL-2025'!P652+'DMP-TRIAL-BAL-2025'!P652</f>
        <v>0</v>
      </c>
      <c r="X652" s="519">
        <f>+'NF-KSF-TRIAL-BAL-2025'!Q652+'RA-TRIAL-BAL-2025'!Q652+'DES-TRIAL-BAL-2025'!Q652+'DMP-TRIAL-BAL-2025'!Q652</f>
        <v>0</v>
      </c>
      <c r="Y652" s="520">
        <f>+'NF-KSF-TRIAL-BAL-2025'!R652+'RA-TRIAL-BAL-2025'!R652+'DES-TRIAL-BAL-2025'!R652+'DMP-TRIAL-BAL-2025'!R652</f>
        <v>0</v>
      </c>
      <c r="Z652" s="519">
        <f>+'NF-KSF-TRIAL-BAL-2025'!S652+'RA-TRIAL-BAL-2025'!S652+'DES-TRIAL-BAL-2025'!S652+'DMP-TRIAL-BAL-2025'!S652</f>
        <v>0</v>
      </c>
      <c r="AA652" s="338">
        <f>+'NF-KSF-TRIAL-BAL-2025'!T652+'RA-TRIAL-BAL-2025'!T652+'DES-TRIAL-BAL-2025'!T652+'DMP-TRIAL-BAL-2025'!T652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+'NF-KSF-TRIAL-BAL-2025'!O653+'RA-TRIAL-BAL-2025'!O653+'DES-TRIAL-BAL-2025'!O653+'DMP-TRIAL-BAL-2025'!O653</f>
        <v>0</v>
      </c>
      <c r="W653" s="520">
        <f>+'NF-KSF-TRIAL-BAL-2025'!P653+'RA-TRIAL-BAL-2025'!P653+'DES-TRIAL-BAL-2025'!P653+'DMP-TRIAL-BAL-2025'!P653</f>
        <v>0</v>
      </c>
      <c r="X653" s="519">
        <f>+'NF-KSF-TRIAL-BAL-2025'!Q653+'RA-TRIAL-BAL-2025'!Q653+'DES-TRIAL-BAL-2025'!Q653+'DMP-TRIAL-BAL-2025'!Q653</f>
        <v>0</v>
      </c>
      <c r="Y653" s="520">
        <f>+'NF-KSF-TRIAL-BAL-2025'!R653+'RA-TRIAL-BAL-2025'!R653+'DES-TRIAL-BAL-2025'!R653+'DMP-TRIAL-BAL-2025'!R653</f>
        <v>0</v>
      </c>
      <c r="Z653" s="519">
        <f>+'NF-KSF-TRIAL-BAL-2025'!S653+'RA-TRIAL-BAL-2025'!S653+'DES-TRIAL-BAL-2025'!S653+'DMP-TRIAL-BAL-2025'!S653</f>
        <v>0</v>
      </c>
      <c r="AA653" s="338">
        <f>+'NF-KSF-TRIAL-BAL-2025'!T653+'RA-TRIAL-BAL-2025'!T653+'DES-TRIAL-BAL-2025'!T653+'DMP-TRIAL-BAL-2025'!T653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/>
      <c r="R654" s="315"/>
      <c r="S654" s="27">
        <f>+IF(ABS(+O654+Q654)&gt;=ABS(P654+R654),+O654-P654+Q654-R654,0)</f>
        <v>0</v>
      </c>
      <c r="T654" s="28">
        <f>+IF(ABS(+O654+Q654)&lt;=ABS(P654+R654),-O654+P654-Q654+R654,0)</f>
        <v>0</v>
      </c>
      <c r="U654" s="51"/>
      <c r="V654" s="532">
        <f>+'NF-KSF-TRIAL-BAL-2025'!O654+'RA-TRIAL-BAL-2025'!O654+'DES-TRIAL-BAL-2025'!O654+'DMP-TRIAL-BAL-2025'!O654</f>
        <v>0</v>
      </c>
      <c r="W654" s="520">
        <f>+'NF-KSF-TRIAL-BAL-2025'!P654+'RA-TRIAL-BAL-2025'!P654+'DES-TRIAL-BAL-2025'!P654+'DMP-TRIAL-BAL-2025'!P654</f>
        <v>0</v>
      </c>
      <c r="X654" s="519">
        <f>+'NF-KSF-TRIAL-BAL-2025'!Q654+'RA-TRIAL-BAL-2025'!Q654+'DES-TRIAL-BAL-2025'!Q654+'DMP-TRIAL-BAL-2025'!Q654</f>
        <v>0</v>
      </c>
      <c r="Y654" s="520">
        <f>+'NF-KSF-TRIAL-BAL-2025'!R654+'RA-TRIAL-BAL-2025'!R654+'DES-TRIAL-BAL-2025'!R654+'DMP-TRIAL-BAL-2025'!R654</f>
        <v>0</v>
      </c>
      <c r="Z654" s="519">
        <f>+'NF-KSF-TRIAL-BAL-2025'!S654+'RA-TRIAL-BAL-2025'!S654+'DES-TRIAL-BAL-2025'!S654+'DMP-TRIAL-BAL-2025'!S654</f>
        <v>0</v>
      </c>
      <c r="AA654" s="338">
        <f>+'NF-KSF-TRIAL-BAL-2025'!T654+'RA-TRIAL-BAL-2025'!T654+'DES-TRIAL-BAL-2025'!T654+'DMP-TRIAL-BAL-2025'!T654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0</v>
      </c>
      <c r="AN654" s="957">
        <f>+ROUND(+R654+Y654+AF654,2)</f>
        <v>0</v>
      </c>
      <c r="AO654" s="27">
        <f t="shared" si="315"/>
        <v>0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3058.73</v>
      </c>
      <c r="S655" s="27">
        <f t="shared" si="320"/>
        <v>0</v>
      </c>
      <c r="T655" s="28">
        <f t="shared" si="321"/>
        <v>3058.73</v>
      </c>
      <c r="U655" s="51"/>
      <c r="V655" s="532">
        <f>+'NF-KSF-TRIAL-BAL-2025'!O655+'RA-TRIAL-BAL-2025'!O655+'DES-TRIAL-BAL-2025'!O655+'DMP-TRIAL-BAL-2025'!O655</f>
        <v>0</v>
      </c>
      <c r="W655" s="520">
        <f>+'NF-KSF-TRIAL-BAL-2025'!P655+'RA-TRIAL-BAL-2025'!P655+'DES-TRIAL-BAL-2025'!P655+'DMP-TRIAL-BAL-2025'!P655</f>
        <v>0</v>
      </c>
      <c r="X655" s="519">
        <f>+'NF-KSF-TRIAL-BAL-2025'!Q655+'RA-TRIAL-BAL-2025'!Q655+'DES-TRIAL-BAL-2025'!Q655+'DMP-TRIAL-BAL-2025'!Q655</f>
        <v>0</v>
      </c>
      <c r="Y655" s="520">
        <f>+'NF-KSF-TRIAL-BAL-2025'!R655+'RA-TRIAL-BAL-2025'!R655+'DES-TRIAL-BAL-2025'!R655+'DMP-TRIAL-BAL-2025'!R655</f>
        <v>0</v>
      </c>
      <c r="Z655" s="519">
        <f>+'NF-KSF-TRIAL-BAL-2025'!S655+'RA-TRIAL-BAL-2025'!S655+'DES-TRIAL-BAL-2025'!S655+'DMP-TRIAL-BAL-2025'!S655</f>
        <v>0</v>
      </c>
      <c r="AA655" s="338">
        <f>+'NF-KSF-TRIAL-BAL-2025'!T655+'RA-TRIAL-BAL-2025'!T655+'DES-TRIAL-BAL-2025'!T655+'DMP-TRIAL-BAL-2025'!T655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3058.73</v>
      </c>
      <c r="AO655" s="27">
        <f t="shared" si="315"/>
        <v>0</v>
      </c>
      <c r="AP655" s="28">
        <f t="shared" si="318"/>
        <v>3058.73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+'NF-KSF-TRIAL-BAL-2025'!O656+'RA-TRIAL-BAL-2025'!O656+'DES-TRIAL-BAL-2025'!O656+'DMP-TRIAL-BAL-2025'!O656</f>
        <v>0</v>
      </c>
      <c r="W656" s="520">
        <f>+'NF-KSF-TRIAL-BAL-2025'!P656+'RA-TRIAL-BAL-2025'!P656+'DES-TRIAL-BAL-2025'!P656+'DMP-TRIAL-BAL-2025'!P656</f>
        <v>0</v>
      </c>
      <c r="X656" s="519">
        <f>+'NF-KSF-TRIAL-BAL-2025'!Q656+'RA-TRIAL-BAL-2025'!Q656+'DES-TRIAL-BAL-2025'!Q656+'DMP-TRIAL-BAL-2025'!Q656</f>
        <v>0</v>
      </c>
      <c r="Y656" s="520">
        <f>+'NF-KSF-TRIAL-BAL-2025'!R656+'RA-TRIAL-BAL-2025'!R656+'DES-TRIAL-BAL-2025'!R656+'DMP-TRIAL-BAL-2025'!R656</f>
        <v>0</v>
      </c>
      <c r="Z656" s="519">
        <f>+'NF-KSF-TRIAL-BAL-2025'!S656+'RA-TRIAL-BAL-2025'!S656+'DES-TRIAL-BAL-2025'!S656+'DMP-TRIAL-BAL-2025'!S656</f>
        <v>0</v>
      </c>
      <c r="AA656" s="338">
        <f>+'NF-KSF-TRIAL-BAL-2025'!T656+'RA-TRIAL-BAL-2025'!T656+'DES-TRIAL-BAL-2025'!T656+'DMP-TRIAL-BAL-2025'!T656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+'NF-KSF-TRIAL-BAL-2025'!O657+'RA-TRIAL-BAL-2025'!O657+'DES-TRIAL-BAL-2025'!O657+'DMP-TRIAL-BAL-2025'!O657</f>
        <v>0</v>
      </c>
      <c r="W657" s="520">
        <f>+'NF-KSF-TRIAL-BAL-2025'!P657+'RA-TRIAL-BAL-2025'!P657+'DES-TRIAL-BAL-2025'!P657+'DMP-TRIAL-BAL-2025'!P657</f>
        <v>0</v>
      </c>
      <c r="X657" s="519">
        <f>+'NF-KSF-TRIAL-BAL-2025'!Q657+'RA-TRIAL-BAL-2025'!Q657+'DES-TRIAL-BAL-2025'!Q657+'DMP-TRIAL-BAL-2025'!Q657</f>
        <v>0</v>
      </c>
      <c r="Y657" s="520">
        <f>+'NF-KSF-TRIAL-BAL-2025'!R657+'RA-TRIAL-BAL-2025'!R657+'DES-TRIAL-BAL-2025'!R657+'DMP-TRIAL-BAL-2025'!R657</f>
        <v>0</v>
      </c>
      <c r="Z657" s="519">
        <f>+'NF-KSF-TRIAL-BAL-2025'!S657+'RA-TRIAL-BAL-2025'!S657+'DES-TRIAL-BAL-2025'!S657+'DMP-TRIAL-BAL-2025'!S657</f>
        <v>0</v>
      </c>
      <c r="AA657" s="338">
        <f>+'NF-KSF-TRIAL-BAL-2025'!T657+'RA-TRIAL-BAL-2025'!T657+'DES-TRIAL-BAL-2025'!T657+'DMP-TRIAL-BAL-2025'!T657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11946.4</v>
      </c>
      <c r="S658" s="27">
        <f t="shared" si="320"/>
        <v>0</v>
      </c>
      <c r="T658" s="28">
        <f t="shared" si="321"/>
        <v>11946.4</v>
      </c>
      <c r="U658" s="51"/>
      <c r="V658" s="532">
        <f>+'NF-KSF-TRIAL-BAL-2025'!O658+'RA-TRIAL-BAL-2025'!O658+'DES-TRIAL-BAL-2025'!O658+'DMP-TRIAL-BAL-2025'!O658</f>
        <v>0</v>
      </c>
      <c r="W658" s="520">
        <f>+'NF-KSF-TRIAL-BAL-2025'!P658+'RA-TRIAL-BAL-2025'!P658+'DES-TRIAL-BAL-2025'!P658+'DMP-TRIAL-BAL-2025'!P658</f>
        <v>0</v>
      </c>
      <c r="X658" s="519">
        <f>+'NF-KSF-TRIAL-BAL-2025'!Q658+'RA-TRIAL-BAL-2025'!Q658+'DES-TRIAL-BAL-2025'!Q658+'DMP-TRIAL-BAL-2025'!Q658</f>
        <v>0</v>
      </c>
      <c r="Y658" s="520">
        <f>+'NF-KSF-TRIAL-BAL-2025'!R658+'RA-TRIAL-BAL-2025'!R658+'DES-TRIAL-BAL-2025'!R658+'DMP-TRIAL-BAL-2025'!R658</f>
        <v>0</v>
      </c>
      <c r="Z658" s="519">
        <f>+'NF-KSF-TRIAL-BAL-2025'!S658+'RA-TRIAL-BAL-2025'!S658+'DES-TRIAL-BAL-2025'!S658+'DMP-TRIAL-BAL-2025'!S658</f>
        <v>0</v>
      </c>
      <c r="AA658" s="338">
        <f>+'NF-KSF-TRIAL-BAL-2025'!T658+'RA-TRIAL-BAL-2025'!T658+'DES-TRIAL-BAL-2025'!T658+'DMP-TRIAL-BAL-2025'!T658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11946.4</v>
      </c>
      <c r="AO658" s="27">
        <f t="shared" si="315"/>
        <v>0</v>
      </c>
      <c r="AP658" s="28">
        <f t="shared" si="318"/>
        <v>11946.4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+'NF-KSF-TRIAL-BAL-2025'!O659+'RA-TRIAL-BAL-2025'!O659+'DES-TRIAL-BAL-2025'!O659+'DMP-TRIAL-BAL-2025'!O659</f>
        <v>0</v>
      </c>
      <c r="W659" s="520">
        <f>+'NF-KSF-TRIAL-BAL-2025'!P659+'RA-TRIAL-BAL-2025'!P659+'DES-TRIAL-BAL-2025'!P659+'DMP-TRIAL-BAL-2025'!P659</f>
        <v>0</v>
      </c>
      <c r="X659" s="519">
        <f>+'NF-KSF-TRIAL-BAL-2025'!Q659+'RA-TRIAL-BAL-2025'!Q659+'DES-TRIAL-BAL-2025'!Q659+'DMP-TRIAL-BAL-2025'!Q659</f>
        <v>0</v>
      </c>
      <c r="Y659" s="520">
        <f>+'NF-KSF-TRIAL-BAL-2025'!R659+'RA-TRIAL-BAL-2025'!R659+'DES-TRIAL-BAL-2025'!R659+'DMP-TRIAL-BAL-2025'!R659</f>
        <v>0</v>
      </c>
      <c r="Z659" s="519">
        <f>+'NF-KSF-TRIAL-BAL-2025'!S659+'RA-TRIAL-BAL-2025'!S659+'DES-TRIAL-BAL-2025'!S659+'DMP-TRIAL-BAL-2025'!S659</f>
        <v>0</v>
      </c>
      <c r="AA659" s="338">
        <f>+'NF-KSF-TRIAL-BAL-2025'!T659+'RA-TRIAL-BAL-2025'!T659+'DES-TRIAL-BAL-2025'!T659+'DMP-TRIAL-BAL-2025'!T659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+'NF-KSF-TRIAL-BAL-2025'!O660+'RA-TRIAL-BAL-2025'!O660+'DES-TRIAL-BAL-2025'!O660+'DMP-TRIAL-BAL-2025'!O660</f>
        <v>0</v>
      </c>
      <c r="W660" s="520">
        <f>+'NF-KSF-TRIAL-BAL-2025'!P660+'RA-TRIAL-BAL-2025'!P660+'DES-TRIAL-BAL-2025'!P660+'DMP-TRIAL-BAL-2025'!P660</f>
        <v>0</v>
      </c>
      <c r="X660" s="519">
        <f>+'NF-KSF-TRIAL-BAL-2025'!Q660+'RA-TRIAL-BAL-2025'!Q660+'DES-TRIAL-BAL-2025'!Q660+'DMP-TRIAL-BAL-2025'!Q660</f>
        <v>0</v>
      </c>
      <c r="Y660" s="520">
        <f>+'NF-KSF-TRIAL-BAL-2025'!R660+'RA-TRIAL-BAL-2025'!R660+'DES-TRIAL-BAL-2025'!R660+'DMP-TRIAL-BAL-2025'!R660</f>
        <v>0</v>
      </c>
      <c r="Z660" s="519">
        <f>+'NF-KSF-TRIAL-BAL-2025'!S660+'RA-TRIAL-BAL-2025'!S660+'DES-TRIAL-BAL-2025'!S660+'DMP-TRIAL-BAL-2025'!S660</f>
        <v>0</v>
      </c>
      <c r="AA660" s="338">
        <f>+'NF-KSF-TRIAL-BAL-2025'!T660+'RA-TRIAL-BAL-2025'!T660+'DES-TRIAL-BAL-2025'!T660+'DMP-TRIAL-BAL-2025'!T660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+'NF-KSF-TRIAL-BAL-2025'!O661+'RA-TRIAL-BAL-2025'!O661+'DES-TRIAL-BAL-2025'!O661+'DMP-TRIAL-BAL-2025'!O661</f>
        <v>0</v>
      </c>
      <c r="W661" s="520">
        <f>+'NF-KSF-TRIAL-BAL-2025'!P661+'RA-TRIAL-BAL-2025'!P661+'DES-TRIAL-BAL-2025'!P661+'DMP-TRIAL-BAL-2025'!P661</f>
        <v>0</v>
      </c>
      <c r="X661" s="519">
        <f>+'NF-KSF-TRIAL-BAL-2025'!Q661+'RA-TRIAL-BAL-2025'!Q661+'DES-TRIAL-BAL-2025'!Q661+'DMP-TRIAL-BAL-2025'!Q661</f>
        <v>0</v>
      </c>
      <c r="Y661" s="520">
        <f>+'NF-KSF-TRIAL-BAL-2025'!R661+'RA-TRIAL-BAL-2025'!R661+'DES-TRIAL-BAL-2025'!R661+'DMP-TRIAL-BAL-2025'!R661</f>
        <v>0</v>
      </c>
      <c r="Z661" s="519">
        <f>+'NF-KSF-TRIAL-BAL-2025'!S661+'RA-TRIAL-BAL-2025'!S661+'DES-TRIAL-BAL-2025'!S661+'DMP-TRIAL-BAL-2025'!S661</f>
        <v>0</v>
      </c>
      <c r="AA661" s="338">
        <f>+'NF-KSF-TRIAL-BAL-2025'!T661+'RA-TRIAL-BAL-2025'!T661+'DES-TRIAL-BAL-2025'!T661+'DMP-TRIAL-BAL-2025'!T661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+'NF-KSF-TRIAL-BAL-2025'!O662+'RA-TRIAL-BAL-2025'!O662+'DES-TRIAL-BAL-2025'!O662+'DMP-TRIAL-BAL-2025'!O662</f>
        <v>0</v>
      </c>
      <c r="W662" s="520">
        <f>+'NF-KSF-TRIAL-BAL-2025'!P662+'RA-TRIAL-BAL-2025'!P662+'DES-TRIAL-BAL-2025'!P662+'DMP-TRIAL-BAL-2025'!P662</f>
        <v>0</v>
      </c>
      <c r="X662" s="519">
        <f>+'NF-KSF-TRIAL-BAL-2025'!Q662+'RA-TRIAL-BAL-2025'!Q662+'DES-TRIAL-BAL-2025'!Q662+'DMP-TRIAL-BAL-2025'!Q662</f>
        <v>0</v>
      </c>
      <c r="Y662" s="520">
        <f>+'NF-KSF-TRIAL-BAL-2025'!R662+'RA-TRIAL-BAL-2025'!R662+'DES-TRIAL-BAL-2025'!R662+'DMP-TRIAL-BAL-2025'!R662</f>
        <v>0</v>
      </c>
      <c r="Z662" s="519">
        <f>+'NF-KSF-TRIAL-BAL-2025'!S662+'RA-TRIAL-BAL-2025'!S662+'DES-TRIAL-BAL-2025'!S662+'DMP-TRIAL-BAL-2025'!S662</f>
        <v>0</v>
      </c>
      <c r="AA662" s="338">
        <f>+'NF-KSF-TRIAL-BAL-2025'!T662+'RA-TRIAL-BAL-2025'!T662+'DES-TRIAL-BAL-2025'!T662+'DMP-TRIAL-BAL-2025'!T662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+'NF-KSF-TRIAL-BAL-2025'!O663+'RA-TRIAL-BAL-2025'!O663+'DES-TRIAL-BAL-2025'!O663+'DMP-TRIAL-BAL-2025'!O663</f>
        <v>0</v>
      </c>
      <c r="W663" s="520">
        <f>+'NF-KSF-TRIAL-BAL-2025'!P663+'RA-TRIAL-BAL-2025'!P663+'DES-TRIAL-BAL-2025'!P663+'DMP-TRIAL-BAL-2025'!P663</f>
        <v>0</v>
      </c>
      <c r="X663" s="519">
        <f>+'NF-KSF-TRIAL-BAL-2025'!Q663+'RA-TRIAL-BAL-2025'!Q663+'DES-TRIAL-BAL-2025'!Q663+'DMP-TRIAL-BAL-2025'!Q663</f>
        <v>0</v>
      </c>
      <c r="Y663" s="520">
        <f>+'NF-KSF-TRIAL-BAL-2025'!R663+'RA-TRIAL-BAL-2025'!R663+'DES-TRIAL-BAL-2025'!R663+'DMP-TRIAL-BAL-2025'!R663</f>
        <v>0</v>
      </c>
      <c r="Z663" s="519">
        <f>+'NF-KSF-TRIAL-BAL-2025'!S663+'RA-TRIAL-BAL-2025'!S663+'DES-TRIAL-BAL-2025'!S663+'DMP-TRIAL-BAL-2025'!S663</f>
        <v>0</v>
      </c>
      <c r="AA663" s="338">
        <f>+'NF-KSF-TRIAL-BAL-2025'!T663+'RA-TRIAL-BAL-2025'!T663+'DES-TRIAL-BAL-2025'!T663+'DMP-TRIAL-BAL-2025'!T663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+'NF-KSF-TRIAL-BAL-2025'!O664+'RA-TRIAL-BAL-2025'!O664+'DES-TRIAL-BAL-2025'!O664+'DMP-TRIAL-BAL-2025'!O664</f>
        <v>0</v>
      </c>
      <c r="W664" s="520">
        <f>+'NF-KSF-TRIAL-BAL-2025'!P664+'RA-TRIAL-BAL-2025'!P664+'DES-TRIAL-BAL-2025'!P664+'DMP-TRIAL-BAL-2025'!P664</f>
        <v>0</v>
      </c>
      <c r="X664" s="519">
        <f>+'NF-KSF-TRIAL-BAL-2025'!Q664+'RA-TRIAL-BAL-2025'!Q664+'DES-TRIAL-BAL-2025'!Q664+'DMP-TRIAL-BAL-2025'!Q664</f>
        <v>0</v>
      </c>
      <c r="Y664" s="520">
        <f>+'NF-KSF-TRIAL-BAL-2025'!R664+'RA-TRIAL-BAL-2025'!R664+'DES-TRIAL-BAL-2025'!R664+'DMP-TRIAL-BAL-2025'!R664</f>
        <v>0</v>
      </c>
      <c r="Z664" s="519">
        <f>+'NF-KSF-TRIAL-BAL-2025'!S664+'RA-TRIAL-BAL-2025'!S664+'DES-TRIAL-BAL-2025'!S664+'DMP-TRIAL-BAL-2025'!S664</f>
        <v>0</v>
      </c>
      <c r="AA664" s="338">
        <f>+'NF-KSF-TRIAL-BAL-2025'!T664+'RA-TRIAL-BAL-2025'!T664+'DES-TRIAL-BAL-2025'!T664+'DMP-TRIAL-BAL-2025'!T664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+'NF-KSF-TRIAL-BAL-2025'!O665+'RA-TRIAL-BAL-2025'!O665+'DES-TRIAL-BAL-2025'!O665+'DMP-TRIAL-BAL-2025'!O665</f>
        <v>0</v>
      </c>
      <c r="W665" s="520">
        <f>+'NF-KSF-TRIAL-BAL-2025'!P665+'RA-TRIAL-BAL-2025'!P665+'DES-TRIAL-BAL-2025'!P665+'DMP-TRIAL-BAL-2025'!P665</f>
        <v>0</v>
      </c>
      <c r="X665" s="519">
        <f>+'NF-KSF-TRIAL-BAL-2025'!Q665+'RA-TRIAL-BAL-2025'!Q665+'DES-TRIAL-BAL-2025'!Q665+'DMP-TRIAL-BAL-2025'!Q665</f>
        <v>0</v>
      </c>
      <c r="Y665" s="520">
        <f>+'NF-KSF-TRIAL-BAL-2025'!R665+'RA-TRIAL-BAL-2025'!R665+'DES-TRIAL-BAL-2025'!R665+'DMP-TRIAL-BAL-2025'!R665</f>
        <v>0</v>
      </c>
      <c r="Z665" s="519">
        <f>+'NF-KSF-TRIAL-BAL-2025'!S665+'RA-TRIAL-BAL-2025'!S665+'DES-TRIAL-BAL-2025'!S665+'DMP-TRIAL-BAL-2025'!S665</f>
        <v>0</v>
      </c>
      <c r="AA665" s="338">
        <f>+'NF-KSF-TRIAL-BAL-2025'!T665+'RA-TRIAL-BAL-2025'!T665+'DES-TRIAL-BAL-2025'!T665+'DMP-TRIAL-BAL-2025'!T665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+'NF-KSF-TRIAL-BAL-2025'!O666+'RA-TRIAL-BAL-2025'!O666+'DES-TRIAL-BAL-2025'!O666+'DMP-TRIAL-BAL-2025'!O666</f>
        <v>0</v>
      </c>
      <c r="W666" s="520">
        <f>+'NF-KSF-TRIAL-BAL-2025'!P666+'RA-TRIAL-BAL-2025'!P666+'DES-TRIAL-BAL-2025'!P666+'DMP-TRIAL-BAL-2025'!P666</f>
        <v>0</v>
      </c>
      <c r="X666" s="519">
        <f>+'NF-KSF-TRIAL-BAL-2025'!Q666+'RA-TRIAL-BAL-2025'!Q666+'DES-TRIAL-BAL-2025'!Q666+'DMP-TRIAL-BAL-2025'!Q666</f>
        <v>0</v>
      </c>
      <c r="Y666" s="520">
        <f>+'NF-KSF-TRIAL-BAL-2025'!R666+'RA-TRIAL-BAL-2025'!R666+'DES-TRIAL-BAL-2025'!R666+'DMP-TRIAL-BAL-2025'!R666</f>
        <v>0</v>
      </c>
      <c r="Z666" s="519">
        <f>+'NF-KSF-TRIAL-BAL-2025'!S666+'RA-TRIAL-BAL-2025'!S666+'DES-TRIAL-BAL-2025'!S666+'DMP-TRIAL-BAL-2025'!S666</f>
        <v>0</v>
      </c>
      <c r="AA666" s="338">
        <f>+'NF-KSF-TRIAL-BAL-2025'!T666+'RA-TRIAL-BAL-2025'!T666+'DES-TRIAL-BAL-2025'!T666+'DMP-TRIAL-BAL-2025'!T666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+'NF-KSF-TRIAL-BAL-2025'!O667+'RA-TRIAL-BAL-2025'!O667+'DES-TRIAL-BAL-2025'!O667+'DMP-TRIAL-BAL-2025'!O667</f>
        <v>0</v>
      </c>
      <c r="W667" s="527">
        <f>+'NF-KSF-TRIAL-BAL-2025'!P667+'RA-TRIAL-BAL-2025'!P667+'DES-TRIAL-BAL-2025'!P667+'DMP-TRIAL-BAL-2025'!P667</f>
        <v>0</v>
      </c>
      <c r="X667" s="526">
        <f>+'NF-KSF-TRIAL-BAL-2025'!Q667+'RA-TRIAL-BAL-2025'!Q667+'DES-TRIAL-BAL-2025'!Q667+'DMP-TRIAL-BAL-2025'!Q667</f>
        <v>0</v>
      </c>
      <c r="Y667" s="527">
        <f>+'NF-KSF-TRIAL-BAL-2025'!R667+'RA-TRIAL-BAL-2025'!R667+'DES-TRIAL-BAL-2025'!R667+'DMP-TRIAL-BAL-2025'!R667</f>
        <v>0</v>
      </c>
      <c r="Z667" s="526">
        <f>+'NF-KSF-TRIAL-BAL-2025'!S667+'RA-TRIAL-BAL-2025'!S667+'DES-TRIAL-BAL-2025'!S667+'DMP-TRIAL-BAL-2025'!S667</f>
        <v>0</v>
      </c>
      <c r="AA667" s="528">
        <f>+'NF-KSF-TRIAL-BAL-2025'!T667+'RA-TRIAL-BAL-2025'!T667+'DES-TRIAL-BAL-2025'!T667+'DMP-TRIAL-BAL-2025'!T667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+'NF-KSF-TRIAL-BAL-2025'!O668+'RA-TRIAL-BAL-2025'!O668+'DES-TRIAL-BAL-2025'!O668+'DMP-TRIAL-BAL-2025'!O668</f>
        <v>0</v>
      </c>
      <c r="W668" s="520">
        <f>+'NF-KSF-TRIAL-BAL-2025'!P668+'RA-TRIAL-BAL-2025'!P668+'DES-TRIAL-BAL-2025'!P668+'DMP-TRIAL-BAL-2025'!P668</f>
        <v>0</v>
      </c>
      <c r="X668" s="519">
        <f>+'NF-KSF-TRIAL-BAL-2025'!Q668+'RA-TRIAL-BAL-2025'!Q668+'DES-TRIAL-BAL-2025'!Q668+'DMP-TRIAL-BAL-2025'!Q668</f>
        <v>0</v>
      </c>
      <c r="Y668" s="520">
        <f>+'NF-KSF-TRIAL-BAL-2025'!R668+'RA-TRIAL-BAL-2025'!R668+'DES-TRIAL-BAL-2025'!R668+'DMP-TRIAL-BAL-2025'!R668</f>
        <v>0</v>
      </c>
      <c r="Z668" s="519">
        <f>+'NF-KSF-TRIAL-BAL-2025'!S668+'RA-TRIAL-BAL-2025'!S668+'DES-TRIAL-BAL-2025'!S668+'DMP-TRIAL-BAL-2025'!S668</f>
        <v>0</v>
      </c>
      <c r="AA668" s="338">
        <f>+'NF-KSF-TRIAL-BAL-2025'!T668+'RA-TRIAL-BAL-2025'!T668+'DES-TRIAL-BAL-2025'!T668+'DMP-TRIAL-BAL-2025'!T668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+'NF-KSF-TRIAL-BAL-2025'!O669+'RA-TRIAL-BAL-2025'!O669+'DES-TRIAL-BAL-2025'!O669+'DMP-TRIAL-BAL-2025'!O669</f>
        <v>0</v>
      </c>
      <c r="W669" s="520">
        <f>+'NF-KSF-TRIAL-BAL-2025'!P669+'RA-TRIAL-BAL-2025'!P669+'DES-TRIAL-BAL-2025'!P669+'DMP-TRIAL-BAL-2025'!P669</f>
        <v>0</v>
      </c>
      <c r="X669" s="519">
        <f>+'NF-KSF-TRIAL-BAL-2025'!Q669+'RA-TRIAL-BAL-2025'!Q669+'DES-TRIAL-BAL-2025'!Q669+'DMP-TRIAL-BAL-2025'!Q669</f>
        <v>0</v>
      </c>
      <c r="Y669" s="520">
        <f>+'NF-KSF-TRIAL-BAL-2025'!R669+'RA-TRIAL-BAL-2025'!R669+'DES-TRIAL-BAL-2025'!R669+'DMP-TRIAL-BAL-2025'!R669</f>
        <v>0</v>
      </c>
      <c r="Z669" s="519">
        <f>+'NF-KSF-TRIAL-BAL-2025'!S669+'RA-TRIAL-BAL-2025'!S669+'DES-TRIAL-BAL-2025'!S669+'DMP-TRIAL-BAL-2025'!S669</f>
        <v>0</v>
      </c>
      <c r="AA669" s="338">
        <f>+'NF-KSF-TRIAL-BAL-2025'!T669+'RA-TRIAL-BAL-2025'!T669+'DES-TRIAL-BAL-2025'!T669+'DMP-TRIAL-BAL-2025'!T669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+'NF-KSF-TRIAL-BAL-2025'!O670+'RA-TRIAL-BAL-2025'!O670+'DES-TRIAL-BAL-2025'!O670+'DMP-TRIAL-BAL-2025'!O670</f>
        <v>0</v>
      </c>
      <c r="W670" s="520">
        <f>+'NF-KSF-TRIAL-BAL-2025'!P670+'RA-TRIAL-BAL-2025'!P670+'DES-TRIAL-BAL-2025'!P670+'DMP-TRIAL-BAL-2025'!P670</f>
        <v>0</v>
      </c>
      <c r="X670" s="519">
        <f>+'NF-KSF-TRIAL-BAL-2025'!Q670+'RA-TRIAL-BAL-2025'!Q670+'DES-TRIAL-BAL-2025'!Q670+'DMP-TRIAL-BAL-2025'!Q670</f>
        <v>0</v>
      </c>
      <c r="Y670" s="520">
        <f>+'NF-KSF-TRIAL-BAL-2025'!R670+'RA-TRIAL-BAL-2025'!R670+'DES-TRIAL-BAL-2025'!R670+'DMP-TRIAL-BAL-2025'!R670</f>
        <v>0</v>
      </c>
      <c r="Z670" s="519">
        <f>+'NF-KSF-TRIAL-BAL-2025'!S670+'RA-TRIAL-BAL-2025'!S670+'DES-TRIAL-BAL-2025'!S670+'DMP-TRIAL-BAL-2025'!S670</f>
        <v>0</v>
      </c>
      <c r="AA670" s="338">
        <f>+'NF-KSF-TRIAL-BAL-2025'!T670+'RA-TRIAL-BAL-2025'!T670+'DES-TRIAL-BAL-2025'!T670+'DMP-TRIAL-BAL-2025'!T670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+'NF-KSF-TRIAL-BAL-2025'!O671+'RA-TRIAL-BAL-2025'!O671+'DES-TRIAL-BAL-2025'!O671+'DMP-TRIAL-BAL-2025'!O671</f>
        <v>0</v>
      </c>
      <c r="W671" s="520">
        <f>+'NF-KSF-TRIAL-BAL-2025'!P671+'RA-TRIAL-BAL-2025'!P671+'DES-TRIAL-BAL-2025'!P671+'DMP-TRIAL-BAL-2025'!P671</f>
        <v>0</v>
      </c>
      <c r="X671" s="519">
        <f>+'NF-KSF-TRIAL-BAL-2025'!Q671+'RA-TRIAL-BAL-2025'!Q671+'DES-TRIAL-BAL-2025'!Q671+'DMP-TRIAL-BAL-2025'!Q671</f>
        <v>0</v>
      </c>
      <c r="Y671" s="520">
        <f>+'NF-KSF-TRIAL-BAL-2025'!R671+'RA-TRIAL-BAL-2025'!R671+'DES-TRIAL-BAL-2025'!R671+'DMP-TRIAL-BAL-2025'!R671</f>
        <v>0</v>
      </c>
      <c r="Z671" s="519">
        <f>+'NF-KSF-TRIAL-BAL-2025'!S671+'RA-TRIAL-BAL-2025'!S671+'DES-TRIAL-BAL-2025'!S671+'DMP-TRIAL-BAL-2025'!S671</f>
        <v>0</v>
      </c>
      <c r="AA671" s="338">
        <f>+'NF-KSF-TRIAL-BAL-2025'!T671+'RA-TRIAL-BAL-2025'!T671+'DES-TRIAL-BAL-2025'!T671+'DMP-TRIAL-BAL-2025'!T671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+'NF-KSF-TRIAL-BAL-2025'!O672+'RA-TRIAL-BAL-2025'!O672+'DES-TRIAL-BAL-2025'!O672+'DMP-TRIAL-BAL-2025'!O672</f>
        <v>0</v>
      </c>
      <c r="W672" s="520">
        <f>+'NF-KSF-TRIAL-BAL-2025'!P672+'RA-TRIAL-BAL-2025'!P672+'DES-TRIAL-BAL-2025'!P672+'DMP-TRIAL-BAL-2025'!P672</f>
        <v>0</v>
      </c>
      <c r="X672" s="519">
        <f>+'NF-KSF-TRIAL-BAL-2025'!Q672+'RA-TRIAL-BAL-2025'!Q672+'DES-TRIAL-BAL-2025'!Q672+'DMP-TRIAL-BAL-2025'!Q672</f>
        <v>0</v>
      </c>
      <c r="Y672" s="520">
        <f>+'NF-KSF-TRIAL-BAL-2025'!R672+'RA-TRIAL-BAL-2025'!R672+'DES-TRIAL-BAL-2025'!R672+'DMP-TRIAL-BAL-2025'!R672</f>
        <v>0</v>
      </c>
      <c r="Z672" s="519">
        <f>+'NF-KSF-TRIAL-BAL-2025'!S672+'RA-TRIAL-BAL-2025'!S672+'DES-TRIAL-BAL-2025'!S672+'DMP-TRIAL-BAL-2025'!S672</f>
        <v>0</v>
      </c>
      <c r="AA672" s="338">
        <f>+'NF-KSF-TRIAL-BAL-2025'!T672+'RA-TRIAL-BAL-2025'!T672+'DES-TRIAL-BAL-2025'!T672+'DMP-TRIAL-BAL-2025'!T672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+'NF-KSF-TRIAL-BAL-2025'!O673+'RA-TRIAL-BAL-2025'!O673+'DES-TRIAL-BAL-2025'!O673+'DMP-TRIAL-BAL-2025'!O673</f>
        <v>0</v>
      </c>
      <c r="W673" s="520">
        <f>+'NF-KSF-TRIAL-BAL-2025'!P673+'RA-TRIAL-BAL-2025'!P673+'DES-TRIAL-BAL-2025'!P673+'DMP-TRIAL-BAL-2025'!P673</f>
        <v>0</v>
      </c>
      <c r="X673" s="519">
        <f>+'NF-KSF-TRIAL-BAL-2025'!Q673+'RA-TRIAL-BAL-2025'!Q673+'DES-TRIAL-BAL-2025'!Q673+'DMP-TRIAL-BAL-2025'!Q673</f>
        <v>0</v>
      </c>
      <c r="Y673" s="520">
        <f>+'NF-KSF-TRIAL-BAL-2025'!R673+'RA-TRIAL-BAL-2025'!R673+'DES-TRIAL-BAL-2025'!R673+'DMP-TRIAL-BAL-2025'!R673</f>
        <v>0</v>
      </c>
      <c r="Z673" s="519">
        <f>+'NF-KSF-TRIAL-BAL-2025'!S673+'RA-TRIAL-BAL-2025'!S673+'DES-TRIAL-BAL-2025'!S673+'DMP-TRIAL-BAL-2025'!S673</f>
        <v>0</v>
      </c>
      <c r="AA673" s="338">
        <f>+'NF-KSF-TRIAL-BAL-2025'!T673+'RA-TRIAL-BAL-2025'!T673+'DES-TRIAL-BAL-2025'!T673+'DMP-TRIAL-BAL-2025'!T673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+'NF-KSF-TRIAL-BAL-2025'!O674+'RA-TRIAL-BAL-2025'!O674+'DES-TRIAL-BAL-2025'!O674+'DMP-TRIAL-BAL-2025'!O674</f>
        <v>0</v>
      </c>
      <c r="W674" s="520">
        <f>+'NF-KSF-TRIAL-BAL-2025'!P674+'RA-TRIAL-BAL-2025'!P674+'DES-TRIAL-BAL-2025'!P674+'DMP-TRIAL-BAL-2025'!P674</f>
        <v>0</v>
      </c>
      <c r="X674" s="519">
        <f>+'NF-KSF-TRIAL-BAL-2025'!Q674+'RA-TRIAL-BAL-2025'!Q674+'DES-TRIAL-BAL-2025'!Q674+'DMP-TRIAL-BAL-2025'!Q674</f>
        <v>0</v>
      </c>
      <c r="Y674" s="520">
        <f>+'NF-KSF-TRIAL-BAL-2025'!R674+'RA-TRIAL-BAL-2025'!R674+'DES-TRIAL-BAL-2025'!R674+'DMP-TRIAL-BAL-2025'!R674</f>
        <v>0</v>
      </c>
      <c r="Z674" s="519">
        <f>+'NF-KSF-TRIAL-BAL-2025'!S674+'RA-TRIAL-BAL-2025'!S674+'DES-TRIAL-BAL-2025'!S674+'DMP-TRIAL-BAL-2025'!S674</f>
        <v>0</v>
      </c>
      <c r="AA674" s="338">
        <f>+'NF-KSF-TRIAL-BAL-2025'!T674+'RA-TRIAL-BAL-2025'!T674+'DES-TRIAL-BAL-2025'!T674+'DMP-TRIAL-BAL-2025'!T674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+'NF-KSF-TRIAL-BAL-2025'!O675+'RA-TRIAL-BAL-2025'!O675+'DES-TRIAL-BAL-2025'!O675+'DMP-TRIAL-BAL-2025'!O675</f>
        <v>0</v>
      </c>
      <c r="W675" s="520">
        <f>+'NF-KSF-TRIAL-BAL-2025'!P675+'RA-TRIAL-BAL-2025'!P675+'DES-TRIAL-BAL-2025'!P675+'DMP-TRIAL-BAL-2025'!P675</f>
        <v>0</v>
      </c>
      <c r="X675" s="519">
        <f>+'NF-KSF-TRIAL-BAL-2025'!Q675+'RA-TRIAL-BAL-2025'!Q675+'DES-TRIAL-BAL-2025'!Q675+'DMP-TRIAL-BAL-2025'!Q675</f>
        <v>0</v>
      </c>
      <c r="Y675" s="520">
        <f>+'NF-KSF-TRIAL-BAL-2025'!R675+'RA-TRIAL-BAL-2025'!R675+'DES-TRIAL-BAL-2025'!R675+'DMP-TRIAL-BAL-2025'!R675</f>
        <v>0</v>
      </c>
      <c r="Z675" s="519">
        <f>+'NF-KSF-TRIAL-BAL-2025'!S675+'RA-TRIAL-BAL-2025'!S675+'DES-TRIAL-BAL-2025'!S675+'DMP-TRIAL-BAL-2025'!S675</f>
        <v>0</v>
      </c>
      <c r="AA675" s="338">
        <f>+'NF-KSF-TRIAL-BAL-2025'!T675+'RA-TRIAL-BAL-2025'!T675+'DES-TRIAL-BAL-2025'!T675+'DMP-TRIAL-BAL-2025'!T675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+'NF-KSF-TRIAL-BAL-2025'!O676+'RA-TRIAL-BAL-2025'!O676+'DES-TRIAL-BAL-2025'!O676+'DMP-TRIAL-BAL-2025'!O676</f>
        <v>0</v>
      </c>
      <c r="W676" s="520">
        <f>+'NF-KSF-TRIAL-BAL-2025'!P676+'RA-TRIAL-BAL-2025'!P676+'DES-TRIAL-BAL-2025'!P676+'DMP-TRIAL-BAL-2025'!P676</f>
        <v>0</v>
      </c>
      <c r="X676" s="519">
        <f>+'NF-KSF-TRIAL-BAL-2025'!Q676+'RA-TRIAL-BAL-2025'!Q676+'DES-TRIAL-BAL-2025'!Q676+'DMP-TRIAL-BAL-2025'!Q676</f>
        <v>0</v>
      </c>
      <c r="Y676" s="520">
        <f>+'NF-KSF-TRIAL-BAL-2025'!R676+'RA-TRIAL-BAL-2025'!R676+'DES-TRIAL-BAL-2025'!R676+'DMP-TRIAL-BAL-2025'!R676</f>
        <v>0</v>
      </c>
      <c r="Z676" s="519">
        <f>+'NF-KSF-TRIAL-BAL-2025'!S676+'RA-TRIAL-BAL-2025'!S676+'DES-TRIAL-BAL-2025'!S676+'DMP-TRIAL-BAL-2025'!S676</f>
        <v>0</v>
      </c>
      <c r="AA676" s="338">
        <f>+'NF-KSF-TRIAL-BAL-2025'!T676+'RA-TRIAL-BAL-2025'!T676+'DES-TRIAL-BAL-2025'!T676+'DMP-TRIAL-BAL-2025'!T676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+'NF-KSF-TRIAL-BAL-2025'!O677+'RA-TRIAL-BAL-2025'!O677+'DES-TRIAL-BAL-2025'!O677+'DMP-TRIAL-BAL-2025'!O677</f>
        <v>0</v>
      </c>
      <c r="W677" s="520">
        <f>+'NF-KSF-TRIAL-BAL-2025'!P677+'RA-TRIAL-BAL-2025'!P677+'DES-TRIAL-BAL-2025'!P677+'DMP-TRIAL-BAL-2025'!P677</f>
        <v>0</v>
      </c>
      <c r="X677" s="519">
        <f>+'NF-KSF-TRIAL-BAL-2025'!Q677+'RA-TRIAL-BAL-2025'!Q677+'DES-TRIAL-BAL-2025'!Q677+'DMP-TRIAL-BAL-2025'!Q677</f>
        <v>0</v>
      </c>
      <c r="Y677" s="520">
        <f>+'NF-KSF-TRIAL-BAL-2025'!R677+'RA-TRIAL-BAL-2025'!R677+'DES-TRIAL-BAL-2025'!R677+'DMP-TRIAL-BAL-2025'!R677</f>
        <v>0</v>
      </c>
      <c r="Z677" s="519">
        <f>+'NF-KSF-TRIAL-BAL-2025'!S677+'RA-TRIAL-BAL-2025'!S677+'DES-TRIAL-BAL-2025'!S677+'DMP-TRIAL-BAL-2025'!S677</f>
        <v>0</v>
      </c>
      <c r="AA677" s="338">
        <f>+'NF-KSF-TRIAL-BAL-2025'!T677+'RA-TRIAL-BAL-2025'!T677+'DES-TRIAL-BAL-2025'!T677+'DMP-TRIAL-BAL-2025'!T677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+'NF-KSF-TRIAL-BAL-2025'!O678+'RA-TRIAL-BAL-2025'!O678+'DES-TRIAL-BAL-2025'!O678+'DMP-TRIAL-BAL-2025'!O678</f>
        <v>0</v>
      </c>
      <c r="W678" s="520">
        <f>+'NF-KSF-TRIAL-BAL-2025'!P678+'RA-TRIAL-BAL-2025'!P678+'DES-TRIAL-BAL-2025'!P678+'DMP-TRIAL-BAL-2025'!P678</f>
        <v>0</v>
      </c>
      <c r="X678" s="519">
        <f>+'NF-KSF-TRIAL-BAL-2025'!Q678+'RA-TRIAL-BAL-2025'!Q678+'DES-TRIAL-BAL-2025'!Q678+'DMP-TRIAL-BAL-2025'!Q678</f>
        <v>0</v>
      </c>
      <c r="Y678" s="520">
        <f>+'NF-KSF-TRIAL-BAL-2025'!R678+'RA-TRIAL-BAL-2025'!R678+'DES-TRIAL-BAL-2025'!R678+'DMP-TRIAL-BAL-2025'!R678</f>
        <v>0</v>
      </c>
      <c r="Z678" s="519">
        <f>+'NF-KSF-TRIAL-BAL-2025'!S678+'RA-TRIAL-BAL-2025'!S678+'DES-TRIAL-BAL-2025'!S678+'DMP-TRIAL-BAL-2025'!S678</f>
        <v>0</v>
      </c>
      <c r="AA678" s="338">
        <f>+'NF-KSF-TRIAL-BAL-2025'!T678+'RA-TRIAL-BAL-2025'!T678+'DES-TRIAL-BAL-2025'!T678+'DMP-TRIAL-BAL-2025'!T678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358.65</v>
      </c>
      <c r="S679" s="27">
        <f t="shared" si="337"/>
        <v>0</v>
      </c>
      <c r="T679" s="28">
        <f t="shared" si="338"/>
        <v>358.65</v>
      </c>
      <c r="U679" s="51"/>
      <c r="V679" s="532">
        <f>+'NF-KSF-TRIAL-BAL-2025'!O679+'RA-TRIAL-BAL-2025'!O679+'DES-TRIAL-BAL-2025'!O679+'DMP-TRIAL-BAL-2025'!O679</f>
        <v>0</v>
      </c>
      <c r="W679" s="520">
        <f>+'NF-KSF-TRIAL-BAL-2025'!P679+'RA-TRIAL-BAL-2025'!P679+'DES-TRIAL-BAL-2025'!P679+'DMP-TRIAL-BAL-2025'!P679</f>
        <v>0</v>
      </c>
      <c r="X679" s="519">
        <f>+'NF-KSF-TRIAL-BAL-2025'!Q679+'RA-TRIAL-BAL-2025'!Q679+'DES-TRIAL-BAL-2025'!Q679+'DMP-TRIAL-BAL-2025'!Q679</f>
        <v>0</v>
      </c>
      <c r="Y679" s="520">
        <f>+'NF-KSF-TRIAL-BAL-2025'!R679+'RA-TRIAL-BAL-2025'!R679+'DES-TRIAL-BAL-2025'!R679+'DMP-TRIAL-BAL-2025'!R679</f>
        <v>0</v>
      </c>
      <c r="Z679" s="519">
        <f>+'NF-KSF-TRIAL-BAL-2025'!S679+'RA-TRIAL-BAL-2025'!S679+'DES-TRIAL-BAL-2025'!S679+'DMP-TRIAL-BAL-2025'!S679</f>
        <v>0</v>
      </c>
      <c r="AA679" s="338">
        <f>+'NF-KSF-TRIAL-BAL-2025'!T679+'RA-TRIAL-BAL-2025'!T679+'DES-TRIAL-BAL-2025'!T679+'DMP-TRIAL-BAL-2025'!T679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358.65</v>
      </c>
      <c r="AO679" s="27">
        <f t="shared" si="335"/>
        <v>0</v>
      </c>
      <c r="AP679" s="28">
        <f t="shared" si="336"/>
        <v>358.65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+'NF-KSF-TRIAL-BAL-2025'!O680+'RA-TRIAL-BAL-2025'!O680+'DES-TRIAL-BAL-2025'!O680+'DMP-TRIAL-BAL-2025'!O680</f>
        <v>0</v>
      </c>
      <c r="W680" s="520">
        <f>+'NF-KSF-TRIAL-BAL-2025'!P680+'RA-TRIAL-BAL-2025'!P680+'DES-TRIAL-BAL-2025'!P680+'DMP-TRIAL-BAL-2025'!P680</f>
        <v>0</v>
      </c>
      <c r="X680" s="519">
        <f>+'NF-KSF-TRIAL-BAL-2025'!Q680+'RA-TRIAL-BAL-2025'!Q680+'DES-TRIAL-BAL-2025'!Q680+'DMP-TRIAL-BAL-2025'!Q680</f>
        <v>0</v>
      </c>
      <c r="Y680" s="520">
        <f>+'NF-KSF-TRIAL-BAL-2025'!R680+'RA-TRIAL-BAL-2025'!R680+'DES-TRIAL-BAL-2025'!R680+'DMP-TRIAL-BAL-2025'!R680</f>
        <v>0</v>
      </c>
      <c r="Z680" s="519">
        <f>+'NF-KSF-TRIAL-BAL-2025'!S680+'RA-TRIAL-BAL-2025'!S680+'DES-TRIAL-BAL-2025'!S680+'DMP-TRIAL-BAL-2025'!S680</f>
        <v>0</v>
      </c>
      <c r="AA680" s="338">
        <f>+'NF-KSF-TRIAL-BAL-2025'!T680+'RA-TRIAL-BAL-2025'!T680+'DES-TRIAL-BAL-2025'!T680+'DMP-TRIAL-BAL-2025'!T680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+'NF-KSF-TRIAL-BAL-2025'!O681+'RA-TRIAL-BAL-2025'!O681+'DES-TRIAL-BAL-2025'!O681+'DMP-TRIAL-BAL-2025'!O681</f>
        <v>0</v>
      </c>
      <c r="W681" s="520">
        <f>+'NF-KSF-TRIAL-BAL-2025'!P681+'RA-TRIAL-BAL-2025'!P681+'DES-TRIAL-BAL-2025'!P681+'DMP-TRIAL-BAL-2025'!P681</f>
        <v>0</v>
      </c>
      <c r="X681" s="519">
        <f>+'NF-KSF-TRIAL-BAL-2025'!Q681+'RA-TRIAL-BAL-2025'!Q681+'DES-TRIAL-BAL-2025'!Q681+'DMP-TRIAL-BAL-2025'!Q681</f>
        <v>0</v>
      </c>
      <c r="Y681" s="520">
        <f>+'NF-KSF-TRIAL-BAL-2025'!R681+'RA-TRIAL-BAL-2025'!R681+'DES-TRIAL-BAL-2025'!R681+'DMP-TRIAL-BAL-2025'!R681</f>
        <v>0</v>
      </c>
      <c r="Z681" s="519">
        <f>+'NF-KSF-TRIAL-BAL-2025'!S681+'RA-TRIAL-BAL-2025'!S681+'DES-TRIAL-BAL-2025'!S681+'DMP-TRIAL-BAL-2025'!S681</f>
        <v>0</v>
      </c>
      <c r="AA681" s="338">
        <f>+'NF-KSF-TRIAL-BAL-2025'!T681+'RA-TRIAL-BAL-2025'!T681+'DES-TRIAL-BAL-2025'!T681+'DMP-TRIAL-BAL-2025'!T681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+'NF-KSF-TRIAL-BAL-2025'!O682+'RA-TRIAL-BAL-2025'!O682+'DES-TRIAL-BAL-2025'!O682+'DMP-TRIAL-BAL-2025'!O682</f>
        <v>0</v>
      </c>
      <c r="W682" s="520">
        <f>+'NF-KSF-TRIAL-BAL-2025'!P682+'RA-TRIAL-BAL-2025'!P682+'DES-TRIAL-BAL-2025'!P682+'DMP-TRIAL-BAL-2025'!P682</f>
        <v>0</v>
      </c>
      <c r="X682" s="519">
        <f>+'NF-KSF-TRIAL-BAL-2025'!Q682+'RA-TRIAL-BAL-2025'!Q682+'DES-TRIAL-BAL-2025'!Q682+'DMP-TRIAL-BAL-2025'!Q682</f>
        <v>0</v>
      </c>
      <c r="Y682" s="520">
        <f>+'NF-KSF-TRIAL-BAL-2025'!R682+'RA-TRIAL-BAL-2025'!R682+'DES-TRIAL-BAL-2025'!R682+'DMP-TRIAL-BAL-2025'!R682</f>
        <v>0</v>
      </c>
      <c r="Z682" s="519">
        <f>+'NF-KSF-TRIAL-BAL-2025'!S682+'RA-TRIAL-BAL-2025'!S682+'DES-TRIAL-BAL-2025'!S682+'DMP-TRIAL-BAL-2025'!S682</f>
        <v>0</v>
      </c>
      <c r="AA682" s="338">
        <f>+'NF-KSF-TRIAL-BAL-2025'!T682+'RA-TRIAL-BAL-2025'!T682+'DES-TRIAL-BAL-2025'!T682+'DMP-TRIAL-BAL-2025'!T682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77284.03</v>
      </c>
      <c r="S683" s="27">
        <f t="shared" si="337"/>
        <v>0</v>
      </c>
      <c r="T683" s="28">
        <f t="shared" si="338"/>
        <v>77284.03</v>
      </c>
      <c r="U683" s="51"/>
      <c r="V683" s="532">
        <f>+'NF-KSF-TRIAL-BAL-2025'!O683+'RA-TRIAL-BAL-2025'!O683+'DES-TRIAL-BAL-2025'!O683+'DMP-TRIAL-BAL-2025'!O683</f>
        <v>0</v>
      </c>
      <c r="W683" s="520">
        <f>+'NF-KSF-TRIAL-BAL-2025'!P683+'RA-TRIAL-BAL-2025'!P683+'DES-TRIAL-BAL-2025'!P683+'DMP-TRIAL-BAL-2025'!P683</f>
        <v>0</v>
      </c>
      <c r="X683" s="519">
        <f>+'NF-KSF-TRIAL-BAL-2025'!Q683+'RA-TRIAL-BAL-2025'!Q683+'DES-TRIAL-BAL-2025'!Q683+'DMP-TRIAL-BAL-2025'!Q683</f>
        <v>0</v>
      </c>
      <c r="Y683" s="520">
        <f>+'NF-KSF-TRIAL-BAL-2025'!R683+'RA-TRIAL-BAL-2025'!R683+'DES-TRIAL-BAL-2025'!R683+'DMP-TRIAL-BAL-2025'!R683</f>
        <v>0</v>
      </c>
      <c r="Z683" s="519">
        <f>+'NF-KSF-TRIAL-BAL-2025'!S683+'RA-TRIAL-BAL-2025'!S683+'DES-TRIAL-BAL-2025'!S683+'DMP-TRIAL-BAL-2025'!S683</f>
        <v>0</v>
      </c>
      <c r="AA683" s="338">
        <f>+'NF-KSF-TRIAL-BAL-2025'!T683+'RA-TRIAL-BAL-2025'!T683+'DES-TRIAL-BAL-2025'!T683+'DMP-TRIAL-BAL-2025'!T683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77284.03</v>
      </c>
      <c r="AO683" s="27">
        <f t="shared" si="335"/>
        <v>0</v>
      </c>
      <c r="AP683" s="28">
        <f t="shared" si="336"/>
        <v>77284.03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+'NF-KSF-TRIAL-BAL-2025'!O684+'RA-TRIAL-BAL-2025'!O684+'DES-TRIAL-BAL-2025'!O684+'DMP-TRIAL-BAL-2025'!O684</f>
        <v>0</v>
      </c>
      <c r="W684" s="520">
        <f>+'NF-KSF-TRIAL-BAL-2025'!P684+'RA-TRIAL-BAL-2025'!P684+'DES-TRIAL-BAL-2025'!P684+'DMP-TRIAL-BAL-2025'!P684</f>
        <v>0</v>
      </c>
      <c r="X684" s="519">
        <f>+'NF-KSF-TRIAL-BAL-2025'!Q684+'RA-TRIAL-BAL-2025'!Q684+'DES-TRIAL-BAL-2025'!Q684+'DMP-TRIAL-BAL-2025'!Q684</f>
        <v>0</v>
      </c>
      <c r="Y684" s="520">
        <f>+'NF-KSF-TRIAL-BAL-2025'!R684+'RA-TRIAL-BAL-2025'!R684+'DES-TRIAL-BAL-2025'!R684+'DMP-TRIAL-BAL-2025'!R684</f>
        <v>0</v>
      </c>
      <c r="Z684" s="519">
        <f>+'NF-KSF-TRIAL-BAL-2025'!S684+'RA-TRIAL-BAL-2025'!S684+'DES-TRIAL-BAL-2025'!S684+'DMP-TRIAL-BAL-2025'!S684</f>
        <v>0</v>
      </c>
      <c r="AA684" s="338">
        <f>+'NF-KSF-TRIAL-BAL-2025'!T684+'RA-TRIAL-BAL-2025'!T684+'DES-TRIAL-BAL-2025'!T684+'DMP-TRIAL-BAL-2025'!T684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+'NF-KSF-TRIAL-BAL-2025'!O685+'RA-TRIAL-BAL-2025'!O685+'DES-TRIAL-BAL-2025'!O685+'DMP-TRIAL-BAL-2025'!O685</f>
        <v>0</v>
      </c>
      <c r="W685" s="520">
        <f>+'NF-KSF-TRIAL-BAL-2025'!P685+'RA-TRIAL-BAL-2025'!P685+'DES-TRIAL-BAL-2025'!P685+'DMP-TRIAL-BAL-2025'!P685</f>
        <v>0</v>
      </c>
      <c r="X685" s="519">
        <f>+'NF-KSF-TRIAL-BAL-2025'!Q685+'RA-TRIAL-BAL-2025'!Q685+'DES-TRIAL-BAL-2025'!Q685+'DMP-TRIAL-BAL-2025'!Q685</f>
        <v>0</v>
      </c>
      <c r="Y685" s="520">
        <f>+'NF-KSF-TRIAL-BAL-2025'!R685+'RA-TRIAL-BAL-2025'!R685+'DES-TRIAL-BAL-2025'!R685+'DMP-TRIAL-BAL-2025'!R685</f>
        <v>0</v>
      </c>
      <c r="Z685" s="519">
        <f>+'NF-KSF-TRIAL-BAL-2025'!S685+'RA-TRIAL-BAL-2025'!S685+'DES-TRIAL-BAL-2025'!S685+'DMP-TRIAL-BAL-2025'!S685</f>
        <v>0</v>
      </c>
      <c r="AA685" s="338">
        <f>+'NF-KSF-TRIAL-BAL-2025'!T685+'RA-TRIAL-BAL-2025'!T685+'DES-TRIAL-BAL-2025'!T685+'DMP-TRIAL-BAL-2025'!T685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+'NF-KSF-TRIAL-BAL-2025'!O686+'RA-TRIAL-BAL-2025'!O686+'DES-TRIAL-BAL-2025'!O686+'DMP-TRIAL-BAL-2025'!O686</f>
        <v>0</v>
      </c>
      <c r="W686" s="520">
        <f>+'NF-KSF-TRIAL-BAL-2025'!P686+'RA-TRIAL-BAL-2025'!P686+'DES-TRIAL-BAL-2025'!P686+'DMP-TRIAL-BAL-2025'!P686</f>
        <v>0</v>
      </c>
      <c r="X686" s="519">
        <f>+'NF-KSF-TRIAL-BAL-2025'!Q686+'RA-TRIAL-BAL-2025'!Q686+'DES-TRIAL-BAL-2025'!Q686+'DMP-TRIAL-BAL-2025'!Q686</f>
        <v>0</v>
      </c>
      <c r="Y686" s="520">
        <f>+'NF-KSF-TRIAL-BAL-2025'!R686+'RA-TRIAL-BAL-2025'!R686+'DES-TRIAL-BAL-2025'!R686+'DMP-TRIAL-BAL-2025'!R686</f>
        <v>0</v>
      </c>
      <c r="Z686" s="519">
        <f>+'NF-KSF-TRIAL-BAL-2025'!S686+'RA-TRIAL-BAL-2025'!S686+'DES-TRIAL-BAL-2025'!S686+'DMP-TRIAL-BAL-2025'!S686</f>
        <v>0</v>
      </c>
      <c r="AA686" s="338">
        <f>+'NF-KSF-TRIAL-BAL-2025'!T686+'RA-TRIAL-BAL-2025'!T686+'DES-TRIAL-BAL-2025'!T686+'DMP-TRIAL-BAL-2025'!T686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+'NF-KSF-TRIAL-BAL-2025'!O687+'RA-TRIAL-BAL-2025'!O687+'DES-TRIAL-BAL-2025'!O687+'DMP-TRIAL-BAL-2025'!O687</f>
        <v>0</v>
      </c>
      <c r="W687" s="520">
        <f>+'NF-KSF-TRIAL-BAL-2025'!P687+'RA-TRIAL-BAL-2025'!P687+'DES-TRIAL-BAL-2025'!P687+'DMP-TRIAL-BAL-2025'!P687</f>
        <v>0</v>
      </c>
      <c r="X687" s="519">
        <f>+'NF-KSF-TRIAL-BAL-2025'!Q687+'RA-TRIAL-BAL-2025'!Q687+'DES-TRIAL-BAL-2025'!Q687+'DMP-TRIAL-BAL-2025'!Q687</f>
        <v>0</v>
      </c>
      <c r="Y687" s="520">
        <f>+'NF-KSF-TRIAL-BAL-2025'!R687+'RA-TRIAL-BAL-2025'!R687+'DES-TRIAL-BAL-2025'!R687+'DMP-TRIAL-BAL-2025'!R687</f>
        <v>0</v>
      </c>
      <c r="Z687" s="519">
        <f>+'NF-KSF-TRIAL-BAL-2025'!S687+'RA-TRIAL-BAL-2025'!S687+'DES-TRIAL-BAL-2025'!S687+'DMP-TRIAL-BAL-2025'!S687</f>
        <v>0</v>
      </c>
      <c r="AA687" s="338">
        <f>+'NF-KSF-TRIAL-BAL-2025'!T687+'RA-TRIAL-BAL-2025'!T687+'DES-TRIAL-BAL-2025'!T687+'DMP-TRIAL-BAL-2025'!T687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+'NF-KSF-TRIAL-BAL-2025'!O688+'RA-TRIAL-BAL-2025'!O688+'DES-TRIAL-BAL-2025'!O688+'DMP-TRIAL-BAL-2025'!O688</f>
        <v>0</v>
      </c>
      <c r="W688" s="520">
        <f>+'NF-KSF-TRIAL-BAL-2025'!P688+'RA-TRIAL-BAL-2025'!P688+'DES-TRIAL-BAL-2025'!P688+'DMP-TRIAL-BAL-2025'!P688</f>
        <v>0</v>
      </c>
      <c r="X688" s="519">
        <f>+'NF-KSF-TRIAL-BAL-2025'!Q688+'RA-TRIAL-BAL-2025'!Q688+'DES-TRIAL-BAL-2025'!Q688+'DMP-TRIAL-BAL-2025'!Q688</f>
        <v>0</v>
      </c>
      <c r="Y688" s="520">
        <f>+'NF-KSF-TRIAL-BAL-2025'!R688+'RA-TRIAL-BAL-2025'!R688+'DES-TRIAL-BAL-2025'!R688+'DMP-TRIAL-BAL-2025'!R688</f>
        <v>0</v>
      </c>
      <c r="Z688" s="519">
        <f>+'NF-KSF-TRIAL-BAL-2025'!S688+'RA-TRIAL-BAL-2025'!S688+'DES-TRIAL-BAL-2025'!S688+'DMP-TRIAL-BAL-2025'!S688</f>
        <v>0</v>
      </c>
      <c r="AA688" s="338">
        <f>+'NF-KSF-TRIAL-BAL-2025'!T688+'RA-TRIAL-BAL-2025'!T688+'DES-TRIAL-BAL-2025'!T688+'DMP-TRIAL-BAL-2025'!T688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+'NF-KSF-TRIAL-BAL-2025'!O689+'RA-TRIAL-BAL-2025'!O689+'DES-TRIAL-BAL-2025'!O689+'DMP-TRIAL-BAL-2025'!O689</f>
        <v>0</v>
      </c>
      <c r="W689" s="520">
        <f>+'NF-KSF-TRIAL-BAL-2025'!P689+'RA-TRIAL-BAL-2025'!P689+'DES-TRIAL-BAL-2025'!P689+'DMP-TRIAL-BAL-2025'!P689</f>
        <v>0</v>
      </c>
      <c r="X689" s="519">
        <f>+'NF-KSF-TRIAL-BAL-2025'!Q689+'RA-TRIAL-BAL-2025'!Q689+'DES-TRIAL-BAL-2025'!Q689+'DMP-TRIAL-BAL-2025'!Q689</f>
        <v>0</v>
      </c>
      <c r="Y689" s="520">
        <f>+'NF-KSF-TRIAL-BAL-2025'!R689+'RA-TRIAL-BAL-2025'!R689+'DES-TRIAL-BAL-2025'!R689+'DMP-TRIAL-BAL-2025'!R689</f>
        <v>0</v>
      </c>
      <c r="Z689" s="519">
        <f>+'NF-KSF-TRIAL-BAL-2025'!S689+'RA-TRIAL-BAL-2025'!S689+'DES-TRIAL-BAL-2025'!S689+'DMP-TRIAL-BAL-2025'!S689</f>
        <v>0</v>
      </c>
      <c r="AA689" s="338">
        <f>+'NF-KSF-TRIAL-BAL-2025'!T689+'RA-TRIAL-BAL-2025'!T689+'DES-TRIAL-BAL-2025'!T689+'DMP-TRIAL-BAL-2025'!T689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+'NF-KSF-TRIAL-BAL-2025'!O690+'RA-TRIAL-BAL-2025'!O690+'DES-TRIAL-BAL-2025'!O690+'DMP-TRIAL-BAL-2025'!O690</f>
        <v>0</v>
      </c>
      <c r="W690" s="520">
        <f>+'NF-KSF-TRIAL-BAL-2025'!P690+'RA-TRIAL-BAL-2025'!P690+'DES-TRIAL-BAL-2025'!P690+'DMP-TRIAL-BAL-2025'!P690</f>
        <v>0</v>
      </c>
      <c r="X690" s="519">
        <f>+'NF-KSF-TRIAL-BAL-2025'!Q690+'RA-TRIAL-BAL-2025'!Q690+'DES-TRIAL-BAL-2025'!Q690+'DMP-TRIAL-BAL-2025'!Q690</f>
        <v>0</v>
      </c>
      <c r="Y690" s="520">
        <f>+'NF-KSF-TRIAL-BAL-2025'!R690+'RA-TRIAL-BAL-2025'!R690+'DES-TRIAL-BAL-2025'!R690+'DMP-TRIAL-BAL-2025'!R690</f>
        <v>0</v>
      </c>
      <c r="Z690" s="519">
        <f>+'NF-KSF-TRIAL-BAL-2025'!S690+'RA-TRIAL-BAL-2025'!S690+'DES-TRIAL-BAL-2025'!S690+'DMP-TRIAL-BAL-2025'!S690</f>
        <v>0</v>
      </c>
      <c r="AA690" s="338">
        <f>+'NF-KSF-TRIAL-BAL-2025'!T690+'RA-TRIAL-BAL-2025'!T690+'DES-TRIAL-BAL-2025'!T690+'DMP-TRIAL-BAL-2025'!T690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+'NF-KSF-TRIAL-BAL-2025'!O691+'RA-TRIAL-BAL-2025'!O691+'DES-TRIAL-BAL-2025'!O691+'DMP-TRIAL-BAL-2025'!O691</f>
        <v>0</v>
      </c>
      <c r="W691" s="520">
        <f>+'NF-KSF-TRIAL-BAL-2025'!P691+'RA-TRIAL-BAL-2025'!P691+'DES-TRIAL-BAL-2025'!P691+'DMP-TRIAL-BAL-2025'!P691</f>
        <v>0</v>
      </c>
      <c r="X691" s="519">
        <f>+'NF-KSF-TRIAL-BAL-2025'!Q691+'RA-TRIAL-BAL-2025'!Q691+'DES-TRIAL-BAL-2025'!Q691+'DMP-TRIAL-BAL-2025'!Q691</f>
        <v>0</v>
      </c>
      <c r="Y691" s="520">
        <f>+'NF-KSF-TRIAL-BAL-2025'!R691+'RA-TRIAL-BAL-2025'!R691+'DES-TRIAL-BAL-2025'!R691+'DMP-TRIAL-BAL-2025'!R691</f>
        <v>0</v>
      </c>
      <c r="Z691" s="519">
        <f>+'NF-KSF-TRIAL-BAL-2025'!S691+'RA-TRIAL-BAL-2025'!S691+'DES-TRIAL-BAL-2025'!S691+'DMP-TRIAL-BAL-2025'!S691</f>
        <v>0</v>
      </c>
      <c r="AA691" s="338">
        <f>+'NF-KSF-TRIAL-BAL-2025'!T691+'RA-TRIAL-BAL-2025'!T691+'DES-TRIAL-BAL-2025'!T691+'DMP-TRIAL-BAL-2025'!T691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+'NF-KSF-TRIAL-BAL-2025'!O692+'RA-TRIAL-BAL-2025'!O692+'DES-TRIAL-BAL-2025'!O692+'DMP-TRIAL-BAL-2025'!O692</f>
        <v>0</v>
      </c>
      <c r="W692" s="520">
        <f>+'NF-KSF-TRIAL-BAL-2025'!P692+'RA-TRIAL-BAL-2025'!P692+'DES-TRIAL-BAL-2025'!P692+'DMP-TRIAL-BAL-2025'!P692</f>
        <v>0</v>
      </c>
      <c r="X692" s="519">
        <f>+'NF-KSF-TRIAL-BAL-2025'!Q692+'RA-TRIAL-BAL-2025'!Q692+'DES-TRIAL-BAL-2025'!Q692+'DMP-TRIAL-BAL-2025'!Q692</f>
        <v>0</v>
      </c>
      <c r="Y692" s="520">
        <f>+'NF-KSF-TRIAL-BAL-2025'!R692+'RA-TRIAL-BAL-2025'!R692+'DES-TRIAL-BAL-2025'!R692+'DMP-TRIAL-BAL-2025'!R692</f>
        <v>0</v>
      </c>
      <c r="Z692" s="519">
        <f>+'NF-KSF-TRIAL-BAL-2025'!S692+'RA-TRIAL-BAL-2025'!S692+'DES-TRIAL-BAL-2025'!S692+'DMP-TRIAL-BAL-2025'!S692</f>
        <v>0</v>
      </c>
      <c r="AA692" s="338">
        <f>+'NF-KSF-TRIAL-BAL-2025'!T692+'RA-TRIAL-BAL-2025'!T692+'DES-TRIAL-BAL-2025'!T692+'DMP-TRIAL-BAL-2025'!T692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+'NF-KSF-TRIAL-BAL-2025'!O693+'RA-TRIAL-BAL-2025'!O693+'DES-TRIAL-BAL-2025'!O693+'DMP-TRIAL-BAL-2025'!O693</f>
        <v>0</v>
      </c>
      <c r="W693" s="520">
        <f>+'NF-KSF-TRIAL-BAL-2025'!P693+'RA-TRIAL-BAL-2025'!P693+'DES-TRIAL-BAL-2025'!P693+'DMP-TRIAL-BAL-2025'!P693</f>
        <v>0</v>
      </c>
      <c r="X693" s="519">
        <f>+'NF-KSF-TRIAL-BAL-2025'!Q693+'RA-TRIAL-BAL-2025'!Q693+'DES-TRIAL-BAL-2025'!Q693+'DMP-TRIAL-BAL-2025'!Q693</f>
        <v>0</v>
      </c>
      <c r="Y693" s="520">
        <f>+'NF-KSF-TRIAL-BAL-2025'!R693+'RA-TRIAL-BAL-2025'!R693+'DES-TRIAL-BAL-2025'!R693+'DMP-TRIAL-BAL-2025'!R693</f>
        <v>0</v>
      </c>
      <c r="Z693" s="519">
        <f>+'NF-KSF-TRIAL-BAL-2025'!S693+'RA-TRIAL-BAL-2025'!S693+'DES-TRIAL-BAL-2025'!S693+'DMP-TRIAL-BAL-2025'!S693</f>
        <v>0</v>
      </c>
      <c r="AA693" s="338">
        <f>+'NF-KSF-TRIAL-BAL-2025'!T693+'RA-TRIAL-BAL-2025'!T693+'DES-TRIAL-BAL-2025'!T693+'DMP-TRIAL-BAL-2025'!T693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+'NF-KSF-TRIAL-BAL-2025'!O694+'RA-TRIAL-BAL-2025'!O694+'DES-TRIAL-BAL-2025'!O694+'DMP-TRIAL-BAL-2025'!O694</f>
        <v>0</v>
      </c>
      <c r="W694" s="520">
        <f>+'NF-KSF-TRIAL-BAL-2025'!P694+'RA-TRIAL-BAL-2025'!P694+'DES-TRIAL-BAL-2025'!P694+'DMP-TRIAL-BAL-2025'!P694</f>
        <v>0</v>
      </c>
      <c r="X694" s="519">
        <f>+'NF-KSF-TRIAL-BAL-2025'!Q694+'RA-TRIAL-BAL-2025'!Q694+'DES-TRIAL-BAL-2025'!Q694+'DMP-TRIAL-BAL-2025'!Q694</f>
        <v>0</v>
      </c>
      <c r="Y694" s="520">
        <f>+'NF-KSF-TRIAL-BAL-2025'!R694+'RA-TRIAL-BAL-2025'!R694+'DES-TRIAL-BAL-2025'!R694+'DMP-TRIAL-BAL-2025'!R694</f>
        <v>0</v>
      </c>
      <c r="Z694" s="519">
        <f>+'NF-KSF-TRIAL-BAL-2025'!S694+'RA-TRIAL-BAL-2025'!S694+'DES-TRIAL-BAL-2025'!S694+'DMP-TRIAL-BAL-2025'!S694</f>
        <v>0</v>
      </c>
      <c r="AA694" s="338">
        <f>+'NF-KSF-TRIAL-BAL-2025'!T694+'RA-TRIAL-BAL-2025'!T694+'DES-TRIAL-BAL-2025'!T694+'DMP-TRIAL-BAL-2025'!T694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+'NF-KSF-TRIAL-BAL-2025'!O695+'RA-TRIAL-BAL-2025'!O695+'DES-TRIAL-BAL-2025'!O695+'DMP-TRIAL-BAL-2025'!O695</f>
        <v>0</v>
      </c>
      <c r="W695" s="520">
        <f>+'NF-KSF-TRIAL-BAL-2025'!P695+'RA-TRIAL-BAL-2025'!P695+'DES-TRIAL-BAL-2025'!P695+'DMP-TRIAL-BAL-2025'!P695</f>
        <v>0</v>
      </c>
      <c r="X695" s="519">
        <f>+'NF-KSF-TRIAL-BAL-2025'!Q695+'RA-TRIAL-BAL-2025'!Q695+'DES-TRIAL-BAL-2025'!Q695+'DMP-TRIAL-BAL-2025'!Q695</f>
        <v>0</v>
      </c>
      <c r="Y695" s="520">
        <f>+'NF-KSF-TRIAL-BAL-2025'!R695+'RA-TRIAL-BAL-2025'!R695+'DES-TRIAL-BAL-2025'!R695+'DMP-TRIAL-BAL-2025'!R695</f>
        <v>0</v>
      </c>
      <c r="Z695" s="519">
        <f>+'NF-KSF-TRIAL-BAL-2025'!S695+'RA-TRIAL-BAL-2025'!S695+'DES-TRIAL-BAL-2025'!S695+'DMP-TRIAL-BAL-2025'!S695</f>
        <v>0</v>
      </c>
      <c r="AA695" s="338">
        <f>+'NF-KSF-TRIAL-BAL-2025'!T695+'RA-TRIAL-BAL-2025'!T695+'DES-TRIAL-BAL-2025'!T695+'DMP-TRIAL-BAL-2025'!T695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+'NF-KSF-TRIAL-BAL-2025'!O696+'RA-TRIAL-BAL-2025'!O696+'DES-TRIAL-BAL-2025'!O696+'DMP-TRIAL-BAL-2025'!O696</f>
        <v>0</v>
      </c>
      <c r="W696" s="520">
        <f>+'NF-KSF-TRIAL-BAL-2025'!P696+'RA-TRIAL-BAL-2025'!P696+'DES-TRIAL-BAL-2025'!P696+'DMP-TRIAL-BAL-2025'!P696</f>
        <v>0</v>
      </c>
      <c r="X696" s="519">
        <f>+'NF-KSF-TRIAL-BAL-2025'!Q696+'RA-TRIAL-BAL-2025'!Q696+'DES-TRIAL-BAL-2025'!Q696+'DMP-TRIAL-BAL-2025'!Q696</f>
        <v>0</v>
      </c>
      <c r="Y696" s="520">
        <f>+'NF-KSF-TRIAL-BAL-2025'!R696+'RA-TRIAL-BAL-2025'!R696+'DES-TRIAL-BAL-2025'!R696+'DMP-TRIAL-BAL-2025'!R696</f>
        <v>0</v>
      </c>
      <c r="Z696" s="519">
        <f>+'NF-KSF-TRIAL-BAL-2025'!S696+'RA-TRIAL-BAL-2025'!S696+'DES-TRIAL-BAL-2025'!S696+'DMP-TRIAL-BAL-2025'!S696</f>
        <v>0</v>
      </c>
      <c r="AA696" s="338">
        <f>+'NF-KSF-TRIAL-BAL-2025'!T696+'RA-TRIAL-BAL-2025'!T696+'DES-TRIAL-BAL-2025'!T696+'DMP-TRIAL-BAL-2025'!T696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+'NF-KSF-TRIAL-BAL-2025'!O697+'RA-TRIAL-BAL-2025'!O697+'DES-TRIAL-BAL-2025'!O697+'DMP-TRIAL-BAL-2025'!O697</f>
        <v>0</v>
      </c>
      <c r="W697" s="520">
        <f>+'NF-KSF-TRIAL-BAL-2025'!P697+'RA-TRIAL-BAL-2025'!P697+'DES-TRIAL-BAL-2025'!P697+'DMP-TRIAL-BAL-2025'!P697</f>
        <v>0</v>
      </c>
      <c r="X697" s="519">
        <f>+'NF-KSF-TRIAL-BAL-2025'!Q697+'RA-TRIAL-BAL-2025'!Q697+'DES-TRIAL-BAL-2025'!Q697+'DMP-TRIAL-BAL-2025'!Q697</f>
        <v>0</v>
      </c>
      <c r="Y697" s="520">
        <f>+'NF-KSF-TRIAL-BAL-2025'!R697+'RA-TRIAL-BAL-2025'!R697+'DES-TRIAL-BAL-2025'!R697+'DMP-TRIAL-BAL-2025'!R697</f>
        <v>0</v>
      </c>
      <c r="Z697" s="519">
        <f>+'NF-KSF-TRIAL-BAL-2025'!S697+'RA-TRIAL-BAL-2025'!S697+'DES-TRIAL-BAL-2025'!S697+'DMP-TRIAL-BAL-2025'!S697</f>
        <v>0</v>
      </c>
      <c r="AA697" s="338">
        <f>+'NF-KSF-TRIAL-BAL-2025'!T697+'RA-TRIAL-BAL-2025'!T697+'DES-TRIAL-BAL-2025'!T697+'DMP-TRIAL-BAL-2025'!T697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+'NF-KSF-TRIAL-BAL-2025'!O698+'RA-TRIAL-BAL-2025'!O698+'DES-TRIAL-BAL-2025'!O698+'DMP-TRIAL-BAL-2025'!O698</f>
        <v>0</v>
      </c>
      <c r="W698" s="520">
        <f>+'NF-KSF-TRIAL-BAL-2025'!P698+'RA-TRIAL-BAL-2025'!P698+'DES-TRIAL-BAL-2025'!P698+'DMP-TRIAL-BAL-2025'!P698</f>
        <v>0</v>
      </c>
      <c r="X698" s="519">
        <f>+'NF-KSF-TRIAL-BAL-2025'!Q698+'RA-TRIAL-BAL-2025'!Q698+'DES-TRIAL-BAL-2025'!Q698+'DMP-TRIAL-BAL-2025'!Q698</f>
        <v>0</v>
      </c>
      <c r="Y698" s="520">
        <f>+'NF-KSF-TRIAL-BAL-2025'!R698+'RA-TRIAL-BAL-2025'!R698+'DES-TRIAL-BAL-2025'!R698+'DMP-TRIAL-BAL-2025'!R698</f>
        <v>0</v>
      </c>
      <c r="Z698" s="519">
        <f>+'NF-KSF-TRIAL-BAL-2025'!S698+'RA-TRIAL-BAL-2025'!S698+'DES-TRIAL-BAL-2025'!S698+'DMP-TRIAL-BAL-2025'!S698</f>
        <v>0</v>
      </c>
      <c r="AA698" s="338">
        <f>+'NF-KSF-TRIAL-BAL-2025'!T698+'RA-TRIAL-BAL-2025'!T698+'DES-TRIAL-BAL-2025'!T698+'DMP-TRIAL-BAL-2025'!T698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+'NF-KSF-TRIAL-BAL-2025'!O699+'RA-TRIAL-BAL-2025'!O699+'DES-TRIAL-BAL-2025'!O699+'DMP-TRIAL-BAL-2025'!O699</f>
        <v>0</v>
      </c>
      <c r="W699" s="520">
        <f>+'NF-KSF-TRIAL-BAL-2025'!P699+'RA-TRIAL-BAL-2025'!P699+'DES-TRIAL-BAL-2025'!P699+'DMP-TRIAL-BAL-2025'!P699</f>
        <v>0</v>
      </c>
      <c r="X699" s="519">
        <f>+'NF-KSF-TRIAL-BAL-2025'!Q699+'RA-TRIAL-BAL-2025'!Q699+'DES-TRIAL-BAL-2025'!Q699+'DMP-TRIAL-BAL-2025'!Q699</f>
        <v>0</v>
      </c>
      <c r="Y699" s="520">
        <f>+'NF-KSF-TRIAL-BAL-2025'!R699+'RA-TRIAL-BAL-2025'!R699+'DES-TRIAL-BAL-2025'!R699+'DMP-TRIAL-BAL-2025'!R699</f>
        <v>0</v>
      </c>
      <c r="Z699" s="519">
        <f>+'NF-KSF-TRIAL-BAL-2025'!S699+'RA-TRIAL-BAL-2025'!S699+'DES-TRIAL-BAL-2025'!S699+'DMP-TRIAL-BAL-2025'!S699</f>
        <v>0</v>
      </c>
      <c r="AA699" s="338">
        <f>+'NF-KSF-TRIAL-BAL-2025'!T699+'RA-TRIAL-BAL-2025'!T699+'DES-TRIAL-BAL-2025'!T699+'DMP-TRIAL-BAL-2025'!T699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+'NF-KSF-TRIAL-BAL-2025'!O700+'RA-TRIAL-BAL-2025'!O700+'DES-TRIAL-BAL-2025'!O700+'DMP-TRIAL-BAL-2025'!O700</f>
        <v>0</v>
      </c>
      <c r="W700" s="520">
        <f>+'NF-KSF-TRIAL-BAL-2025'!P700+'RA-TRIAL-BAL-2025'!P700+'DES-TRIAL-BAL-2025'!P700+'DMP-TRIAL-BAL-2025'!P700</f>
        <v>0</v>
      </c>
      <c r="X700" s="519">
        <f>+'NF-KSF-TRIAL-BAL-2025'!Q700+'RA-TRIAL-BAL-2025'!Q700+'DES-TRIAL-BAL-2025'!Q700+'DMP-TRIAL-BAL-2025'!Q700</f>
        <v>0</v>
      </c>
      <c r="Y700" s="520">
        <f>+'NF-KSF-TRIAL-BAL-2025'!R700+'RA-TRIAL-BAL-2025'!R700+'DES-TRIAL-BAL-2025'!R700+'DMP-TRIAL-BAL-2025'!R700</f>
        <v>0</v>
      </c>
      <c r="Z700" s="519">
        <f>+'NF-KSF-TRIAL-BAL-2025'!S700+'RA-TRIAL-BAL-2025'!S700+'DES-TRIAL-BAL-2025'!S700+'DMP-TRIAL-BAL-2025'!S700</f>
        <v>0</v>
      </c>
      <c r="AA700" s="338">
        <f>+'NF-KSF-TRIAL-BAL-2025'!T700+'RA-TRIAL-BAL-2025'!T700+'DES-TRIAL-BAL-2025'!T700+'DMP-TRIAL-BAL-2025'!T700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+'NF-KSF-TRIAL-BAL-2025'!O701+'RA-TRIAL-BAL-2025'!O701+'DES-TRIAL-BAL-2025'!O701+'DMP-TRIAL-BAL-2025'!O701</f>
        <v>0</v>
      </c>
      <c r="W701" s="520">
        <f>+'NF-KSF-TRIAL-BAL-2025'!P701+'RA-TRIAL-BAL-2025'!P701+'DES-TRIAL-BAL-2025'!P701+'DMP-TRIAL-BAL-2025'!P701</f>
        <v>0</v>
      </c>
      <c r="X701" s="519">
        <f>+'NF-KSF-TRIAL-BAL-2025'!Q701+'RA-TRIAL-BAL-2025'!Q701+'DES-TRIAL-BAL-2025'!Q701+'DMP-TRIAL-BAL-2025'!Q701</f>
        <v>0</v>
      </c>
      <c r="Y701" s="520">
        <f>+'NF-KSF-TRIAL-BAL-2025'!R701+'RA-TRIAL-BAL-2025'!R701+'DES-TRIAL-BAL-2025'!R701+'DMP-TRIAL-BAL-2025'!R701</f>
        <v>0</v>
      </c>
      <c r="Z701" s="519">
        <f>+'NF-KSF-TRIAL-BAL-2025'!S701+'RA-TRIAL-BAL-2025'!S701+'DES-TRIAL-BAL-2025'!S701+'DMP-TRIAL-BAL-2025'!S701</f>
        <v>0</v>
      </c>
      <c r="AA701" s="338">
        <f>+'NF-KSF-TRIAL-BAL-2025'!T701+'RA-TRIAL-BAL-2025'!T701+'DES-TRIAL-BAL-2025'!T701+'DMP-TRIAL-BAL-2025'!T701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+'NF-KSF-TRIAL-BAL-2025'!O702+'RA-TRIAL-BAL-2025'!O702+'DES-TRIAL-BAL-2025'!O702+'DMP-TRIAL-BAL-2025'!O702</f>
        <v>0</v>
      </c>
      <c r="W702" s="520">
        <f>+'NF-KSF-TRIAL-BAL-2025'!P702+'RA-TRIAL-BAL-2025'!P702+'DES-TRIAL-BAL-2025'!P702+'DMP-TRIAL-BAL-2025'!P702</f>
        <v>0</v>
      </c>
      <c r="X702" s="519">
        <f>+'NF-KSF-TRIAL-BAL-2025'!Q702+'RA-TRIAL-BAL-2025'!Q702+'DES-TRIAL-BAL-2025'!Q702+'DMP-TRIAL-BAL-2025'!Q702</f>
        <v>0</v>
      </c>
      <c r="Y702" s="520">
        <f>+'NF-KSF-TRIAL-BAL-2025'!R702+'RA-TRIAL-BAL-2025'!R702+'DES-TRIAL-BAL-2025'!R702+'DMP-TRIAL-BAL-2025'!R702</f>
        <v>0</v>
      </c>
      <c r="Z702" s="519">
        <f>+'NF-KSF-TRIAL-BAL-2025'!S702+'RA-TRIAL-BAL-2025'!S702+'DES-TRIAL-BAL-2025'!S702+'DMP-TRIAL-BAL-2025'!S702</f>
        <v>0</v>
      </c>
      <c r="AA702" s="338">
        <f>+'NF-KSF-TRIAL-BAL-2025'!T702+'RA-TRIAL-BAL-2025'!T702+'DES-TRIAL-BAL-2025'!T702+'DMP-TRIAL-BAL-2025'!T702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+'NF-KSF-TRIAL-BAL-2025'!O703+'RA-TRIAL-BAL-2025'!O703+'DES-TRIAL-BAL-2025'!O703+'DMP-TRIAL-BAL-2025'!O703</f>
        <v>0</v>
      </c>
      <c r="W703" s="520">
        <f>+'NF-KSF-TRIAL-BAL-2025'!P703+'RA-TRIAL-BAL-2025'!P703+'DES-TRIAL-BAL-2025'!P703+'DMP-TRIAL-BAL-2025'!P703</f>
        <v>0</v>
      </c>
      <c r="X703" s="519">
        <f>+'NF-KSF-TRIAL-BAL-2025'!Q703+'RA-TRIAL-BAL-2025'!Q703+'DES-TRIAL-BAL-2025'!Q703+'DMP-TRIAL-BAL-2025'!Q703</f>
        <v>0</v>
      </c>
      <c r="Y703" s="520">
        <f>+'NF-KSF-TRIAL-BAL-2025'!R703+'RA-TRIAL-BAL-2025'!R703+'DES-TRIAL-BAL-2025'!R703+'DMP-TRIAL-BAL-2025'!R703</f>
        <v>0</v>
      </c>
      <c r="Z703" s="519">
        <f>+'NF-KSF-TRIAL-BAL-2025'!S703+'RA-TRIAL-BAL-2025'!S703+'DES-TRIAL-BAL-2025'!S703+'DMP-TRIAL-BAL-2025'!S703</f>
        <v>0</v>
      </c>
      <c r="AA703" s="338">
        <f>+'NF-KSF-TRIAL-BAL-2025'!T703+'RA-TRIAL-BAL-2025'!T703+'DES-TRIAL-BAL-2025'!T703+'DMP-TRIAL-BAL-2025'!T703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+'NF-KSF-TRIAL-BAL-2025'!O704+'RA-TRIAL-BAL-2025'!O704+'DES-TRIAL-BAL-2025'!O704+'DMP-TRIAL-BAL-2025'!O704</f>
        <v>0</v>
      </c>
      <c r="W704" s="520">
        <f>+'NF-KSF-TRIAL-BAL-2025'!P704+'RA-TRIAL-BAL-2025'!P704+'DES-TRIAL-BAL-2025'!P704+'DMP-TRIAL-BAL-2025'!P704</f>
        <v>0</v>
      </c>
      <c r="X704" s="519">
        <f>+'NF-KSF-TRIAL-BAL-2025'!Q704+'RA-TRIAL-BAL-2025'!Q704+'DES-TRIAL-BAL-2025'!Q704+'DMP-TRIAL-BAL-2025'!Q704</f>
        <v>0</v>
      </c>
      <c r="Y704" s="520">
        <f>+'NF-KSF-TRIAL-BAL-2025'!R704+'RA-TRIAL-BAL-2025'!R704+'DES-TRIAL-BAL-2025'!R704+'DMP-TRIAL-BAL-2025'!R704</f>
        <v>0</v>
      </c>
      <c r="Z704" s="519">
        <f>+'NF-KSF-TRIAL-BAL-2025'!S704+'RA-TRIAL-BAL-2025'!S704+'DES-TRIAL-BAL-2025'!S704+'DMP-TRIAL-BAL-2025'!S704</f>
        <v>0</v>
      </c>
      <c r="AA704" s="338">
        <f>+'NF-KSF-TRIAL-BAL-2025'!T704+'RA-TRIAL-BAL-2025'!T704+'DES-TRIAL-BAL-2025'!T704+'DMP-TRIAL-BAL-2025'!T704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>
        <v>95.07</v>
      </c>
      <c r="R705" s="315"/>
      <c r="S705" s="27">
        <f t="shared" ref="S705:S715" si="347">+IF(ABS(+O705+Q705)&gt;=ABS(P705+R705),+O705-P705+Q705-R705,0)</f>
        <v>95.07</v>
      </c>
      <c r="T705" s="28">
        <f t="shared" ref="T705:T715" si="348">+IF(ABS(+O705+Q705)&lt;=ABS(P705+R705),-O705+P705-Q705+R705,0)</f>
        <v>0</v>
      </c>
      <c r="U705" s="51"/>
      <c r="V705" s="532">
        <f>+'NF-KSF-TRIAL-BAL-2025'!O705+'RA-TRIAL-BAL-2025'!O705+'DES-TRIAL-BAL-2025'!O705+'DMP-TRIAL-BAL-2025'!O705</f>
        <v>0</v>
      </c>
      <c r="W705" s="520">
        <f>+'NF-KSF-TRIAL-BAL-2025'!P705+'RA-TRIAL-BAL-2025'!P705+'DES-TRIAL-BAL-2025'!P705+'DMP-TRIAL-BAL-2025'!P705</f>
        <v>0</v>
      </c>
      <c r="X705" s="519">
        <f>+'NF-KSF-TRIAL-BAL-2025'!Q705+'RA-TRIAL-BAL-2025'!Q705+'DES-TRIAL-BAL-2025'!Q705+'DMP-TRIAL-BAL-2025'!Q705</f>
        <v>0</v>
      </c>
      <c r="Y705" s="520">
        <f>+'NF-KSF-TRIAL-BAL-2025'!R705+'RA-TRIAL-BAL-2025'!R705+'DES-TRIAL-BAL-2025'!R705+'DMP-TRIAL-BAL-2025'!R705</f>
        <v>0</v>
      </c>
      <c r="Z705" s="519">
        <f>+'NF-KSF-TRIAL-BAL-2025'!S705+'RA-TRIAL-BAL-2025'!S705+'DES-TRIAL-BAL-2025'!S705+'DMP-TRIAL-BAL-2025'!S705</f>
        <v>0</v>
      </c>
      <c r="AA705" s="338">
        <f>+'NF-KSF-TRIAL-BAL-2025'!T705+'RA-TRIAL-BAL-2025'!T705+'DES-TRIAL-BAL-2025'!T705+'DMP-TRIAL-BAL-2025'!T705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95.07</v>
      </c>
      <c r="AN705" s="957">
        <f t="shared" si="341"/>
        <v>0</v>
      </c>
      <c r="AO705" s="27">
        <f t="shared" si="335"/>
        <v>95.07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+'NF-KSF-TRIAL-BAL-2025'!O706+'RA-TRIAL-BAL-2025'!O706+'DES-TRIAL-BAL-2025'!O706+'DMP-TRIAL-BAL-2025'!O706</f>
        <v>0</v>
      </c>
      <c r="W706" s="520">
        <f>+'NF-KSF-TRIAL-BAL-2025'!P706+'RA-TRIAL-BAL-2025'!P706+'DES-TRIAL-BAL-2025'!P706+'DMP-TRIAL-BAL-2025'!P706</f>
        <v>0</v>
      </c>
      <c r="X706" s="519">
        <f>+'NF-KSF-TRIAL-BAL-2025'!Q706+'RA-TRIAL-BAL-2025'!Q706+'DES-TRIAL-BAL-2025'!Q706+'DMP-TRIAL-BAL-2025'!Q706</f>
        <v>0</v>
      </c>
      <c r="Y706" s="520">
        <f>+'NF-KSF-TRIAL-BAL-2025'!R706+'RA-TRIAL-BAL-2025'!R706+'DES-TRIAL-BAL-2025'!R706+'DMP-TRIAL-BAL-2025'!R706</f>
        <v>0</v>
      </c>
      <c r="Z706" s="519">
        <f>+'NF-KSF-TRIAL-BAL-2025'!S706+'RA-TRIAL-BAL-2025'!S706+'DES-TRIAL-BAL-2025'!S706+'DMP-TRIAL-BAL-2025'!S706</f>
        <v>0</v>
      </c>
      <c r="AA706" s="338">
        <f>+'NF-KSF-TRIAL-BAL-2025'!T706+'RA-TRIAL-BAL-2025'!T706+'DES-TRIAL-BAL-2025'!T706+'DMP-TRIAL-BAL-2025'!T706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+'NF-KSF-TRIAL-BAL-2025'!O707+'RA-TRIAL-BAL-2025'!O707+'DES-TRIAL-BAL-2025'!O707+'DMP-TRIAL-BAL-2025'!O707</f>
        <v>0</v>
      </c>
      <c r="W707" s="520">
        <f>+'NF-KSF-TRIAL-BAL-2025'!P707+'RA-TRIAL-BAL-2025'!P707+'DES-TRIAL-BAL-2025'!P707+'DMP-TRIAL-BAL-2025'!P707</f>
        <v>0</v>
      </c>
      <c r="X707" s="519">
        <f>+'NF-KSF-TRIAL-BAL-2025'!Q707+'RA-TRIAL-BAL-2025'!Q707+'DES-TRIAL-BAL-2025'!Q707+'DMP-TRIAL-BAL-2025'!Q707</f>
        <v>0</v>
      </c>
      <c r="Y707" s="520">
        <f>+'NF-KSF-TRIAL-BAL-2025'!R707+'RA-TRIAL-BAL-2025'!R707+'DES-TRIAL-BAL-2025'!R707+'DMP-TRIAL-BAL-2025'!R707</f>
        <v>0</v>
      </c>
      <c r="Z707" s="519">
        <f>+'NF-KSF-TRIAL-BAL-2025'!S707+'RA-TRIAL-BAL-2025'!S707+'DES-TRIAL-BAL-2025'!S707+'DMP-TRIAL-BAL-2025'!S707</f>
        <v>0</v>
      </c>
      <c r="AA707" s="338">
        <f>+'NF-KSF-TRIAL-BAL-2025'!T707+'RA-TRIAL-BAL-2025'!T707+'DES-TRIAL-BAL-2025'!T707+'DMP-TRIAL-BAL-2025'!T707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+'NF-KSF-TRIAL-BAL-2025'!O708+'RA-TRIAL-BAL-2025'!O708+'DES-TRIAL-BAL-2025'!O708+'DMP-TRIAL-BAL-2025'!O708</f>
        <v>0</v>
      </c>
      <c r="W708" s="520">
        <f>+'NF-KSF-TRIAL-BAL-2025'!P708+'RA-TRIAL-BAL-2025'!P708+'DES-TRIAL-BAL-2025'!P708+'DMP-TRIAL-BAL-2025'!P708</f>
        <v>0</v>
      </c>
      <c r="X708" s="519">
        <f>+'NF-KSF-TRIAL-BAL-2025'!Q708+'RA-TRIAL-BAL-2025'!Q708+'DES-TRIAL-BAL-2025'!Q708+'DMP-TRIAL-BAL-2025'!Q708</f>
        <v>0</v>
      </c>
      <c r="Y708" s="520">
        <f>+'NF-KSF-TRIAL-BAL-2025'!R708+'RA-TRIAL-BAL-2025'!R708+'DES-TRIAL-BAL-2025'!R708+'DMP-TRIAL-BAL-2025'!R708</f>
        <v>0</v>
      </c>
      <c r="Z708" s="519">
        <f>+'NF-KSF-TRIAL-BAL-2025'!S708+'RA-TRIAL-BAL-2025'!S708+'DES-TRIAL-BAL-2025'!S708+'DMP-TRIAL-BAL-2025'!S708</f>
        <v>0</v>
      </c>
      <c r="AA708" s="338">
        <f>+'NF-KSF-TRIAL-BAL-2025'!T708+'RA-TRIAL-BAL-2025'!T708+'DES-TRIAL-BAL-2025'!T708+'DMP-TRIAL-BAL-2025'!T708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+'NF-KSF-TRIAL-BAL-2025'!O709+'RA-TRIAL-BAL-2025'!O709+'DES-TRIAL-BAL-2025'!O709+'DMP-TRIAL-BAL-2025'!O709</f>
        <v>0</v>
      </c>
      <c r="W709" s="520">
        <f>+'NF-KSF-TRIAL-BAL-2025'!P709+'RA-TRIAL-BAL-2025'!P709+'DES-TRIAL-BAL-2025'!P709+'DMP-TRIAL-BAL-2025'!P709</f>
        <v>0</v>
      </c>
      <c r="X709" s="519">
        <f>+'NF-KSF-TRIAL-BAL-2025'!Q709+'RA-TRIAL-BAL-2025'!Q709+'DES-TRIAL-BAL-2025'!Q709+'DMP-TRIAL-BAL-2025'!Q709</f>
        <v>0</v>
      </c>
      <c r="Y709" s="520">
        <f>+'NF-KSF-TRIAL-BAL-2025'!R709+'RA-TRIAL-BAL-2025'!R709+'DES-TRIAL-BAL-2025'!R709+'DMP-TRIAL-BAL-2025'!R709</f>
        <v>0</v>
      </c>
      <c r="Z709" s="519">
        <f>+'NF-KSF-TRIAL-BAL-2025'!S709+'RA-TRIAL-BAL-2025'!S709+'DES-TRIAL-BAL-2025'!S709+'DMP-TRIAL-BAL-2025'!S709</f>
        <v>0</v>
      </c>
      <c r="AA709" s="338">
        <f>+'NF-KSF-TRIAL-BAL-2025'!T709+'RA-TRIAL-BAL-2025'!T709+'DES-TRIAL-BAL-2025'!T709+'DMP-TRIAL-BAL-2025'!T709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+'NF-KSF-TRIAL-BAL-2025'!O710+'RA-TRIAL-BAL-2025'!O710+'DES-TRIAL-BAL-2025'!O710+'DMP-TRIAL-BAL-2025'!O710</f>
        <v>0</v>
      </c>
      <c r="W710" s="520">
        <f>+'NF-KSF-TRIAL-BAL-2025'!P710+'RA-TRIAL-BAL-2025'!P710+'DES-TRIAL-BAL-2025'!P710+'DMP-TRIAL-BAL-2025'!P710</f>
        <v>0</v>
      </c>
      <c r="X710" s="519">
        <f>+'NF-KSF-TRIAL-BAL-2025'!Q710+'RA-TRIAL-BAL-2025'!Q710+'DES-TRIAL-BAL-2025'!Q710+'DMP-TRIAL-BAL-2025'!Q710</f>
        <v>0</v>
      </c>
      <c r="Y710" s="520">
        <f>+'NF-KSF-TRIAL-BAL-2025'!R710+'RA-TRIAL-BAL-2025'!R710+'DES-TRIAL-BAL-2025'!R710+'DMP-TRIAL-BAL-2025'!R710</f>
        <v>0</v>
      </c>
      <c r="Z710" s="519">
        <f>+'NF-KSF-TRIAL-BAL-2025'!S710+'RA-TRIAL-BAL-2025'!S710+'DES-TRIAL-BAL-2025'!S710+'DMP-TRIAL-BAL-2025'!S710</f>
        <v>0</v>
      </c>
      <c r="AA710" s="338">
        <f>+'NF-KSF-TRIAL-BAL-2025'!T710+'RA-TRIAL-BAL-2025'!T710+'DES-TRIAL-BAL-2025'!T710+'DMP-TRIAL-BAL-2025'!T710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+'NF-KSF-TRIAL-BAL-2025'!O711+'RA-TRIAL-BAL-2025'!O711+'DES-TRIAL-BAL-2025'!O711+'DMP-TRIAL-BAL-2025'!O711</f>
        <v>0</v>
      </c>
      <c r="W711" s="520">
        <f>+'NF-KSF-TRIAL-BAL-2025'!P711+'RA-TRIAL-BAL-2025'!P711+'DES-TRIAL-BAL-2025'!P711+'DMP-TRIAL-BAL-2025'!P711</f>
        <v>0</v>
      </c>
      <c r="X711" s="519">
        <f>+'NF-KSF-TRIAL-BAL-2025'!Q711+'RA-TRIAL-BAL-2025'!Q711+'DES-TRIAL-BAL-2025'!Q711+'DMP-TRIAL-BAL-2025'!Q711</f>
        <v>0</v>
      </c>
      <c r="Y711" s="520">
        <f>+'NF-KSF-TRIAL-BAL-2025'!R711+'RA-TRIAL-BAL-2025'!R711+'DES-TRIAL-BAL-2025'!R711+'DMP-TRIAL-BAL-2025'!R711</f>
        <v>0</v>
      </c>
      <c r="Z711" s="519">
        <f>+'NF-KSF-TRIAL-BAL-2025'!S711+'RA-TRIAL-BAL-2025'!S711+'DES-TRIAL-BAL-2025'!S711+'DMP-TRIAL-BAL-2025'!S711</f>
        <v>0</v>
      </c>
      <c r="AA711" s="338">
        <f>+'NF-KSF-TRIAL-BAL-2025'!T711+'RA-TRIAL-BAL-2025'!T711+'DES-TRIAL-BAL-2025'!T711+'DMP-TRIAL-BAL-2025'!T711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+'NF-KSF-TRIAL-BAL-2025'!O712+'RA-TRIAL-BAL-2025'!O712+'DES-TRIAL-BAL-2025'!O712+'DMP-TRIAL-BAL-2025'!O712</f>
        <v>0</v>
      </c>
      <c r="W712" s="520">
        <f>+'NF-KSF-TRIAL-BAL-2025'!P712+'RA-TRIAL-BAL-2025'!P712+'DES-TRIAL-BAL-2025'!P712+'DMP-TRIAL-BAL-2025'!P712</f>
        <v>0</v>
      </c>
      <c r="X712" s="519">
        <f>+'NF-KSF-TRIAL-BAL-2025'!Q712+'RA-TRIAL-BAL-2025'!Q712+'DES-TRIAL-BAL-2025'!Q712+'DMP-TRIAL-BAL-2025'!Q712</f>
        <v>0</v>
      </c>
      <c r="Y712" s="520">
        <f>+'NF-KSF-TRIAL-BAL-2025'!R712+'RA-TRIAL-BAL-2025'!R712+'DES-TRIAL-BAL-2025'!R712+'DMP-TRIAL-BAL-2025'!R712</f>
        <v>0</v>
      </c>
      <c r="Z712" s="519">
        <f>+'NF-KSF-TRIAL-BAL-2025'!S712+'RA-TRIAL-BAL-2025'!S712+'DES-TRIAL-BAL-2025'!S712+'DMP-TRIAL-BAL-2025'!S712</f>
        <v>0</v>
      </c>
      <c r="AA712" s="338">
        <f>+'NF-KSF-TRIAL-BAL-2025'!T712+'RA-TRIAL-BAL-2025'!T712+'DES-TRIAL-BAL-2025'!T712+'DMP-TRIAL-BAL-2025'!T712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+'NF-KSF-TRIAL-BAL-2025'!O713+'RA-TRIAL-BAL-2025'!O713+'DES-TRIAL-BAL-2025'!O713+'DMP-TRIAL-BAL-2025'!O713</f>
        <v>0</v>
      </c>
      <c r="W713" s="520">
        <f>+'NF-KSF-TRIAL-BAL-2025'!P713+'RA-TRIAL-BAL-2025'!P713+'DES-TRIAL-BAL-2025'!P713+'DMP-TRIAL-BAL-2025'!P713</f>
        <v>0</v>
      </c>
      <c r="X713" s="519">
        <f>+'NF-KSF-TRIAL-BAL-2025'!Q713+'RA-TRIAL-BAL-2025'!Q713+'DES-TRIAL-BAL-2025'!Q713+'DMP-TRIAL-BAL-2025'!Q713</f>
        <v>0</v>
      </c>
      <c r="Y713" s="520">
        <f>+'NF-KSF-TRIAL-BAL-2025'!R713+'RA-TRIAL-BAL-2025'!R713+'DES-TRIAL-BAL-2025'!R713+'DMP-TRIAL-BAL-2025'!R713</f>
        <v>0</v>
      </c>
      <c r="Z713" s="519">
        <f>+'NF-KSF-TRIAL-BAL-2025'!S713+'RA-TRIAL-BAL-2025'!S713+'DES-TRIAL-BAL-2025'!S713+'DMP-TRIAL-BAL-2025'!S713</f>
        <v>0</v>
      </c>
      <c r="AA713" s="338">
        <f>+'NF-KSF-TRIAL-BAL-2025'!T713+'RA-TRIAL-BAL-2025'!T713+'DES-TRIAL-BAL-2025'!T713+'DMP-TRIAL-BAL-2025'!T713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+'NF-KSF-TRIAL-BAL-2025'!O714+'RA-TRIAL-BAL-2025'!O714+'DES-TRIAL-BAL-2025'!O714+'DMP-TRIAL-BAL-2025'!O714</f>
        <v>0</v>
      </c>
      <c r="W714" s="520">
        <f>+'NF-KSF-TRIAL-BAL-2025'!P714+'RA-TRIAL-BAL-2025'!P714+'DES-TRIAL-BAL-2025'!P714+'DMP-TRIAL-BAL-2025'!P714</f>
        <v>0</v>
      </c>
      <c r="X714" s="519">
        <f>+'NF-KSF-TRIAL-BAL-2025'!Q714+'RA-TRIAL-BAL-2025'!Q714+'DES-TRIAL-BAL-2025'!Q714+'DMP-TRIAL-BAL-2025'!Q714</f>
        <v>0</v>
      </c>
      <c r="Y714" s="520">
        <f>+'NF-KSF-TRIAL-BAL-2025'!R714+'RA-TRIAL-BAL-2025'!R714+'DES-TRIAL-BAL-2025'!R714+'DMP-TRIAL-BAL-2025'!R714</f>
        <v>0</v>
      </c>
      <c r="Z714" s="519">
        <f>+'NF-KSF-TRIAL-BAL-2025'!S714+'RA-TRIAL-BAL-2025'!S714+'DES-TRIAL-BAL-2025'!S714+'DMP-TRIAL-BAL-2025'!S714</f>
        <v>0</v>
      </c>
      <c r="AA714" s="338">
        <f>+'NF-KSF-TRIAL-BAL-2025'!T714+'RA-TRIAL-BAL-2025'!T714+'DES-TRIAL-BAL-2025'!T714+'DMP-TRIAL-BAL-2025'!T714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+'NF-KSF-TRIAL-BAL-2025'!O715+'RA-TRIAL-BAL-2025'!O715+'DES-TRIAL-BAL-2025'!O715+'DMP-TRIAL-BAL-2025'!O715</f>
        <v>0</v>
      </c>
      <c r="W715" s="520">
        <f>+'NF-KSF-TRIAL-BAL-2025'!P715+'RA-TRIAL-BAL-2025'!P715+'DES-TRIAL-BAL-2025'!P715+'DMP-TRIAL-BAL-2025'!P715</f>
        <v>0</v>
      </c>
      <c r="X715" s="519">
        <f>+'NF-KSF-TRIAL-BAL-2025'!Q715+'RA-TRIAL-BAL-2025'!Q715+'DES-TRIAL-BAL-2025'!Q715+'DMP-TRIAL-BAL-2025'!Q715</f>
        <v>0</v>
      </c>
      <c r="Y715" s="520">
        <f>+'NF-KSF-TRIAL-BAL-2025'!R715+'RA-TRIAL-BAL-2025'!R715+'DES-TRIAL-BAL-2025'!R715+'DMP-TRIAL-BAL-2025'!R715</f>
        <v>0</v>
      </c>
      <c r="Z715" s="519">
        <f>+'NF-KSF-TRIAL-BAL-2025'!S715+'RA-TRIAL-BAL-2025'!S715+'DES-TRIAL-BAL-2025'!S715+'DMP-TRIAL-BAL-2025'!S715</f>
        <v>0</v>
      </c>
      <c r="AA715" s="338">
        <f>+'NF-KSF-TRIAL-BAL-2025'!T715+'RA-TRIAL-BAL-2025'!T715+'DES-TRIAL-BAL-2025'!T715+'DMP-TRIAL-BAL-2025'!T715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3175.5</v>
      </c>
      <c r="R716" s="315">
        <v>12651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9475.5</v>
      </c>
      <c r="U716" s="51"/>
      <c r="V716" s="532">
        <f>+'NF-KSF-TRIAL-BAL-2025'!O716+'RA-TRIAL-BAL-2025'!O716+'DES-TRIAL-BAL-2025'!O716+'DMP-TRIAL-BAL-2025'!O716</f>
        <v>0</v>
      </c>
      <c r="W716" s="520">
        <f>+'NF-KSF-TRIAL-BAL-2025'!P716+'RA-TRIAL-BAL-2025'!P716+'DES-TRIAL-BAL-2025'!P716+'DMP-TRIAL-BAL-2025'!P716</f>
        <v>0</v>
      </c>
      <c r="X716" s="519">
        <f>+'NF-KSF-TRIAL-BAL-2025'!Q716+'RA-TRIAL-BAL-2025'!Q716+'DES-TRIAL-BAL-2025'!Q716+'DMP-TRIAL-BAL-2025'!Q716</f>
        <v>0</v>
      </c>
      <c r="Y716" s="520">
        <f>+'NF-KSF-TRIAL-BAL-2025'!R716+'RA-TRIAL-BAL-2025'!R716+'DES-TRIAL-BAL-2025'!R716+'DMP-TRIAL-BAL-2025'!R716</f>
        <v>0</v>
      </c>
      <c r="Z716" s="519">
        <f>+'NF-KSF-TRIAL-BAL-2025'!S716+'RA-TRIAL-BAL-2025'!S716+'DES-TRIAL-BAL-2025'!S716+'DMP-TRIAL-BAL-2025'!S716</f>
        <v>0</v>
      </c>
      <c r="AA716" s="338">
        <f>+'NF-KSF-TRIAL-BAL-2025'!T716+'RA-TRIAL-BAL-2025'!T716+'DES-TRIAL-BAL-2025'!T716+'DMP-TRIAL-BAL-2025'!T716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3175.5</v>
      </c>
      <c r="AN716" s="957">
        <f t="shared" si="341"/>
        <v>12651</v>
      </c>
      <c r="AO716" s="27">
        <f t="shared" si="335"/>
        <v>0</v>
      </c>
      <c r="AP716" s="28">
        <f t="shared" si="336"/>
        <v>9475.5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+'NF-KSF-TRIAL-BAL-2025'!O717+'RA-TRIAL-BAL-2025'!O717+'DES-TRIAL-BAL-2025'!O717+'DMP-TRIAL-BAL-2025'!O717</f>
        <v>0</v>
      </c>
      <c r="W717" s="520">
        <f>+'NF-KSF-TRIAL-BAL-2025'!P717+'RA-TRIAL-BAL-2025'!P717+'DES-TRIAL-BAL-2025'!P717+'DMP-TRIAL-BAL-2025'!P717</f>
        <v>0</v>
      </c>
      <c r="X717" s="519">
        <f>+'NF-KSF-TRIAL-BAL-2025'!Q717+'RA-TRIAL-BAL-2025'!Q717+'DES-TRIAL-BAL-2025'!Q717+'DMP-TRIAL-BAL-2025'!Q717</f>
        <v>0</v>
      </c>
      <c r="Y717" s="520">
        <f>+'NF-KSF-TRIAL-BAL-2025'!R717+'RA-TRIAL-BAL-2025'!R717+'DES-TRIAL-BAL-2025'!R717+'DMP-TRIAL-BAL-2025'!R717</f>
        <v>0</v>
      </c>
      <c r="Z717" s="519">
        <f>+'NF-KSF-TRIAL-BAL-2025'!S717+'RA-TRIAL-BAL-2025'!S717+'DES-TRIAL-BAL-2025'!S717+'DMP-TRIAL-BAL-2025'!S717</f>
        <v>0</v>
      </c>
      <c r="AA717" s="338">
        <f>+'NF-KSF-TRIAL-BAL-2025'!T717+'RA-TRIAL-BAL-2025'!T717+'DES-TRIAL-BAL-2025'!T717+'DMP-TRIAL-BAL-2025'!T717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13778.3</v>
      </c>
      <c r="S718" s="27">
        <f t="shared" si="356"/>
        <v>0</v>
      </c>
      <c r="T718" s="28">
        <f t="shared" si="357"/>
        <v>13778.3</v>
      </c>
      <c r="U718" s="51"/>
      <c r="V718" s="532">
        <f>+'NF-KSF-TRIAL-BAL-2025'!O718+'RA-TRIAL-BAL-2025'!O718+'DES-TRIAL-BAL-2025'!O718+'DMP-TRIAL-BAL-2025'!O718</f>
        <v>0</v>
      </c>
      <c r="W718" s="520">
        <f>+'NF-KSF-TRIAL-BAL-2025'!P718+'RA-TRIAL-BAL-2025'!P718+'DES-TRIAL-BAL-2025'!P718+'DMP-TRIAL-BAL-2025'!P718</f>
        <v>0</v>
      </c>
      <c r="X718" s="519">
        <f>+'NF-KSF-TRIAL-BAL-2025'!Q718+'RA-TRIAL-BAL-2025'!Q718+'DES-TRIAL-BAL-2025'!Q718+'DMP-TRIAL-BAL-2025'!Q718</f>
        <v>0</v>
      </c>
      <c r="Y718" s="520">
        <f>+'NF-KSF-TRIAL-BAL-2025'!R718+'RA-TRIAL-BAL-2025'!R718+'DES-TRIAL-BAL-2025'!R718+'DMP-TRIAL-BAL-2025'!R718</f>
        <v>0</v>
      </c>
      <c r="Z718" s="519">
        <f>+'NF-KSF-TRIAL-BAL-2025'!S718+'RA-TRIAL-BAL-2025'!S718+'DES-TRIAL-BAL-2025'!S718+'DMP-TRIAL-BAL-2025'!S718</f>
        <v>0</v>
      </c>
      <c r="AA718" s="338">
        <f>+'NF-KSF-TRIAL-BAL-2025'!T718+'RA-TRIAL-BAL-2025'!T718+'DES-TRIAL-BAL-2025'!T718+'DMP-TRIAL-BAL-2025'!T718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13778.3</v>
      </c>
      <c r="AO718" s="27">
        <f t="shared" si="335"/>
        <v>0</v>
      </c>
      <c r="AP718" s="28">
        <f t="shared" si="336"/>
        <v>13778.3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>
        <v>3000</v>
      </c>
      <c r="S719" s="27">
        <f t="shared" si="356"/>
        <v>0</v>
      </c>
      <c r="T719" s="28">
        <f t="shared" si="357"/>
        <v>3000</v>
      </c>
      <c r="U719" s="51"/>
      <c r="V719" s="532">
        <f>+'NF-KSF-TRIAL-BAL-2025'!O719+'RA-TRIAL-BAL-2025'!O719+'DES-TRIAL-BAL-2025'!O719+'DMP-TRIAL-BAL-2025'!O719</f>
        <v>0</v>
      </c>
      <c r="W719" s="520">
        <f>+'NF-KSF-TRIAL-BAL-2025'!P719+'RA-TRIAL-BAL-2025'!P719+'DES-TRIAL-BAL-2025'!P719+'DMP-TRIAL-BAL-2025'!P719</f>
        <v>0</v>
      </c>
      <c r="X719" s="519">
        <f>+'NF-KSF-TRIAL-BAL-2025'!Q719+'RA-TRIAL-BAL-2025'!Q719+'DES-TRIAL-BAL-2025'!Q719+'DMP-TRIAL-BAL-2025'!Q719</f>
        <v>0</v>
      </c>
      <c r="Y719" s="520">
        <f>+'NF-KSF-TRIAL-BAL-2025'!R719+'RA-TRIAL-BAL-2025'!R719+'DES-TRIAL-BAL-2025'!R719+'DMP-TRIAL-BAL-2025'!R719</f>
        <v>0</v>
      </c>
      <c r="Z719" s="519">
        <f>+'NF-KSF-TRIAL-BAL-2025'!S719+'RA-TRIAL-BAL-2025'!S719+'DES-TRIAL-BAL-2025'!S719+'DMP-TRIAL-BAL-2025'!S719</f>
        <v>0</v>
      </c>
      <c r="AA719" s="338">
        <f>+'NF-KSF-TRIAL-BAL-2025'!T719+'RA-TRIAL-BAL-2025'!T719+'DES-TRIAL-BAL-2025'!T719+'DMP-TRIAL-BAL-2025'!T719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3000</v>
      </c>
      <c r="AO719" s="27">
        <f t="shared" si="335"/>
        <v>0</v>
      </c>
      <c r="AP719" s="28">
        <f t="shared" si="336"/>
        <v>3000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+'NF-KSF-TRIAL-BAL-2025'!O720+'RA-TRIAL-BAL-2025'!O720+'DES-TRIAL-BAL-2025'!O720+'DMP-TRIAL-BAL-2025'!O720</f>
        <v>0</v>
      </c>
      <c r="W720" s="520">
        <f>+'NF-KSF-TRIAL-BAL-2025'!P720+'RA-TRIAL-BAL-2025'!P720+'DES-TRIAL-BAL-2025'!P720+'DMP-TRIAL-BAL-2025'!P720</f>
        <v>0</v>
      </c>
      <c r="X720" s="519">
        <f>+'NF-KSF-TRIAL-BAL-2025'!Q720+'RA-TRIAL-BAL-2025'!Q720+'DES-TRIAL-BAL-2025'!Q720+'DMP-TRIAL-BAL-2025'!Q720</f>
        <v>0</v>
      </c>
      <c r="Y720" s="520">
        <f>+'NF-KSF-TRIAL-BAL-2025'!R720+'RA-TRIAL-BAL-2025'!R720+'DES-TRIAL-BAL-2025'!R720+'DMP-TRIAL-BAL-2025'!R720</f>
        <v>0</v>
      </c>
      <c r="Z720" s="519">
        <f>+'NF-KSF-TRIAL-BAL-2025'!S720+'RA-TRIAL-BAL-2025'!S720+'DES-TRIAL-BAL-2025'!S720+'DMP-TRIAL-BAL-2025'!S720</f>
        <v>0</v>
      </c>
      <c r="AA720" s="338">
        <f>+'NF-KSF-TRIAL-BAL-2025'!T720+'RA-TRIAL-BAL-2025'!T720+'DES-TRIAL-BAL-2025'!T720+'DMP-TRIAL-BAL-2025'!T720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+'NF-KSF-TRIAL-BAL-2025'!O721+'RA-TRIAL-BAL-2025'!O721+'DES-TRIAL-BAL-2025'!O721+'DMP-TRIAL-BAL-2025'!O721</f>
        <v>0</v>
      </c>
      <c r="W721" s="520">
        <f>+'NF-KSF-TRIAL-BAL-2025'!P721+'RA-TRIAL-BAL-2025'!P721+'DES-TRIAL-BAL-2025'!P721+'DMP-TRIAL-BAL-2025'!P721</f>
        <v>0</v>
      </c>
      <c r="X721" s="519">
        <f>+'NF-KSF-TRIAL-BAL-2025'!Q721+'RA-TRIAL-BAL-2025'!Q721+'DES-TRIAL-BAL-2025'!Q721+'DMP-TRIAL-BAL-2025'!Q721</f>
        <v>0</v>
      </c>
      <c r="Y721" s="520">
        <f>+'NF-KSF-TRIAL-BAL-2025'!R721+'RA-TRIAL-BAL-2025'!R721+'DES-TRIAL-BAL-2025'!R721+'DMP-TRIAL-BAL-2025'!R721</f>
        <v>0</v>
      </c>
      <c r="Z721" s="519">
        <f>+'NF-KSF-TRIAL-BAL-2025'!S721+'RA-TRIAL-BAL-2025'!S721+'DES-TRIAL-BAL-2025'!S721+'DMP-TRIAL-BAL-2025'!S721</f>
        <v>0</v>
      </c>
      <c r="AA721" s="338">
        <f>+'NF-KSF-TRIAL-BAL-2025'!T721+'RA-TRIAL-BAL-2025'!T721+'DES-TRIAL-BAL-2025'!T721+'DMP-TRIAL-BAL-2025'!T721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+'NF-KSF-TRIAL-BAL-2025'!O722+'RA-TRIAL-BAL-2025'!O722+'DES-TRIAL-BAL-2025'!O722+'DMP-TRIAL-BAL-2025'!O722</f>
        <v>0</v>
      </c>
      <c r="W722" s="520">
        <f>+'NF-KSF-TRIAL-BAL-2025'!P722+'RA-TRIAL-BAL-2025'!P722+'DES-TRIAL-BAL-2025'!P722+'DMP-TRIAL-BAL-2025'!P722</f>
        <v>0</v>
      </c>
      <c r="X722" s="519">
        <f>+'NF-KSF-TRIAL-BAL-2025'!Q722+'RA-TRIAL-BAL-2025'!Q722+'DES-TRIAL-BAL-2025'!Q722+'DMP-TRIAL-BAL-2025'!Q722</f>
        <v>0</v>
      </c>
      <c r="Y722" s="520">
        <f>+'NF-KSF-TRIAL-BAL-2025'!R722+'RA-TRIAL-BAL-2025'!R722+'DES-TRIAL-BAL-2025'!R722+'DMP-TRIAL-BAL-2025'!R722</f>
        <v>0</v>
      </c>
      <c r="Z722" s="519">
        <f>+'NF-KSF-TRIAL-BAL-2025'!S722+'RA-TRIAL-BAL-2025'!S722+'DES-TRIAL-BAL-2025'!S722+'DMP-TRIAL-BAL-2025'!S722</f>
        <v>0</v>
      </c>
      <c r="AA722" s="338">
        <f>+'NF-KSF-TRIAL-BAL-2025'!T722+'RA-TRIAL-BAL-2025'!T722+'DES-TRIAL-BAL-2025'!T722+'DMP-TRIAL-BAL-2025'!T722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+'NF-KSF-TRIAL-BAL-2025'!O723+'RA-TRIAL-BAL-2025'!O723+'DES-TRIAL-BAL-2025'!O723+'DMP-TRIAL-BAL-2025'!O723</f>
        <v>0</v>
      </c>
      <c r="W723" s="520">
        <f>+'NF-KSF-TRIAL-BAL-2025'!P723+'RA-TRIAL-BAL-2025'!P723+'DES-TRIAL-BAL-2025'!P723+'DMP-TRIAL-BAL-2025'!P723</f>
        <v>0</v>
      </c>
      <c r="X723" s="519">
        <f>+'NF-KSF-TRIAL-BAL-2025'!Q723+'RA-TRIAL-BAL-2025'!Q723+'DES-TRIAL-BAL-2025'!Q723+'DMP-TRIAL-BAL-2025'!Q723</f>
        <v>0</v>
      </c>
      <c r="Y723" s="520">
        <f>+'NF-KSF-TRIAL-BAL-2025'!R723+'RA-TRIAL-BAL-2025'!R723+'DES-TRIAL-BAL-2025'!R723+'DMP-TRIAL-BAL-2025'!R723</f>
        <v>0</v>
      </c>
      <c r="Z723" s="519">
        <f>+'NF-KSF-TRIAL-BAL-2025'!S723+'RA-TRIAL-BAL-2025'!S723+'DES-TRIAL-BAL-2025'!S723+'DMP-TRIAL-BAL-2025'!S723</f>
        <v>0</v>
      </c>
      <c r="AA723" s="338">
        <f>+'NF-KSF-TRIAL-BAL-2025'!T723+'RA-TRIAL-BAL-2025'!T723+'DES-TRIAL-BAL-2025'!T723+'DMP-TRIAL-BAL-2025'!T723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+'NF-KSF-TRIAL-BAL-2025'!O724+'RA-TRIAL-BAL-2025'!O724+'DES-TRIAL-BAL-2025'!O724+'DMP-TRIAL-BAL-2025'!O724</f>
        <v>0</v>
      </c>
      <c r="W724" s="520">
        <f>+'NF-KSF-TRIAL-BAL-2025'!P724+'RA-TRIAL-BAL-2025'!P724+'DES-TRIAL-BAL-2025'!P724+'DMP-TRIAL-BAL-2025'!P724</f>
        <v>0</v>
      </c>
      <c r="X724" s="519">
        <f>+'NF-KSF-TRIAL-BAL-2025'!Q724+'RA-TRIAL-BAL-2025'!Q724+'DES-TRIAL-BAL-2025'!Q724+'DMP-TRIAL-BAL-2025'!Q724</f>
        <v>0</v>
      </c>
      <c r="Y724" s="520">
        <f>+'NF-KSF-TRIAL-BAL-2025'!R724+'RA-TRIAL-BAL-2025'!R724+'DES-TRIAL-BAL-2025'!R724+'DMP-TRIAL-BAL-2025'!R724</f>
        <v>0</v>
      </c>
      <c r="Z724" s="519">
        <f>+'NF-KSF-TRIAL-BAL-2025'!S724+'RA-TRIAL-BAL-2025'!S724+'DES-TRIAL-BAL-2025'!S724+'DMP-TRIAL-BAL-2025'!S724</f>
        <v>0</v>
      </c>
      <c r="AA724" s="338">
        <f>+'NF-KSF-TRIAL-BAL-2025'!T724+'RA-TRIAL-BAL-2025'!T724+'DES-TRIAL-BAL-2025'!T724+'DMP-TRIAL-BAL-2025'!T724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+'NF-KSF-TRIAL-BAL-2025'!O725+'RA-TRIAL-BAL-2025'!O725+'DES-TRIAL-BAL-2025'!O725+'DMP-TRIAL-BAL-2025'!O725</f>
        <v>0</v>
      </c>
      <c r="W725" s="520">
        <f>+'NF-KSF-TRIAL-BAL-2025'!P725+'RA-TRIAL-BAL-2025'!P725+'DES-TRIAL-BAL-2025'!P725+'DMP-TRIAL-BAL-2025'!P725</f>
        <v>0</v>
      </c>
      <c r="X725" s="519">
        <f>+'NF-KSF-TRIAL-BAL-2025'!Q725+'RA-TRIAL-BAL-2025'!Q725+'DES-TRIAL-BAL-2025'!Q725+'DMP-TRIAL-BAL-2025'!Q725</f>
        <v>0</v>
      </c>
      <c r="Y725" s="520">
        <f>+'NF-KSF-TRIAL-BAL-2025'!R725+'RA-TRIAL-BAL-2025'!R725+'DES-TRIAL-BAL-2025'!R725+'DMP-TRIAL-BAL-2025'!R725</f>
        <v>0</v>
      </c>
      <c r="Z725" s="519">
        <f>+'NF-KSF-TRIAL-BAL-2025'!S725+'RA-TRIAL-BAL-2025'!S725+'DES-TRIAL-BAL-2025'!S725+'DMP-TRIAL-BAL-2025'!S725</f>
        <v>0</v>
      </c>
      <c r="AA725" s="338">
        <f>+'NF-KSF-TRIAL-BAL-2025'!T725+'RA-TRIAL-BAL-2025'!T725+'DES-TRIAL-BAL-2025'!T725+'DMP-TRIAL-BAL-2025'!T725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+'NF-KSF-TRIAL-BAL-2025'!O726+'RA-TRIAL-BAL-2025'!O726+'DES-TRIAL-BAL-2025'!O726+'DMP-TRIAL-BAL-2025'!O726</f>
        <v>0</v>
      </c>
      <c r="W726" s="520">
        <f>+'NF-KSF-TRIAL-BAL-2025'!P726+'RA-TRIAL-BAL-2025'!P726+'DES-TRIAL-BAL-2025'!P726+'DMP-TRIAL-BAL-2025'!P726</f>
        <v>0</v>
      </c>
      <c r="X726" s="519">
        <f>+'NF-KSF-TRIAL-BAL-2025'!Q726+'RA-TRIAL-BAL-2025'!Q726+'DES-TRIAL-BAL-2025'!Q726+'DMP-TRIAL-BAL-2025'!Q726</f>
        <v>0</v>
      </c>
      <c r="Y726" s="520">
        <f>+'NF-KSF-TRIAL-BAL-2025'!R726+'RA-TRIAL-BAL-2025'!R726+'DES-TRIAL-BAL-2025'!R726+'DMP-TRIAL-BAL-2025'!R726</f>
        <v>0</v>
      </c>
      <c r="Z726" s="519">
        <f>+'NF-KSF-TRIAL-BAL-2025'!S726+'RA-TRIAL-BAL-2025'!S726+'DES-TRIAL-BAL-2025'!S726+'DMP-TRIAL-BAL-2025'!S726</f>
        <v>0</v>
      </c>
      <c r="AA726" s="338">
        <f>+'NF-KSF-TRIAL-BAL-2025'!T726+'RA-TRIAL-BAL-2025'!T726+'DES-TRIAL-BAL-2025'!T726+'DMP-TRIAL-BAL-2025'!T726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+'NF-KSF-TRIAL-BAL-2025'!O727+'RA-TRIAL-BAL-2025'!O727+'DES-TRIAL-BAL-2025'!O727+'DMP-TRIAL-BAL-2025'!O727</f>
        <v>0</v>
      </c>
      <c r="W727" s="520">
        <f>+'NF-KSF-TRIAL-BAL-2025'!P727+'RA-TRIAL-BAL-2025'!P727+'DES-TRIAL-BAL-2025'!P727+'DMP-TRIAL-BAL-2025'!P727</f>
        <v>0</v>
      </c>
      <c r="X727" s="519">
        <f>+'NF-KSF-TRIAL-BAL-2025'!Q727+'RA-TRIAL-BAL-2025'!Q727+'DES-TRIAL-BAL-2025'!Q727+'DMP-TRIAL-BAL-2025'!Q727</f>
        <v>0</v>
      </c>
      <c r="Y727" s="520">
        <f>+'NF-KSF-TRIAL-BAL-2025'!R727+'RA-TRIAL-BAL-2025'!R727+'DES-TRIAL-BAL-2025'!R727+'DMP-TRIAL-BAL-2025'!R727</f>
        <v>0</v>
      </c>
      <c r="Z727" s="519">
        <f>+'NF-KSF-TRIAL-BAL-2025'!S727+'RA-TRIAL-BAL-2025'!S727+'DES-TRIAL-BAL-2025'!S727+'DMP-TRIAL-BAL-2025'!S727</f>
        <v>0</v>
      </c>
      <c r="AA727" s="338">
        <f>+'NF-KSF-TRIAL-BAL-2025'!T727+'RA-TRIAL-BAL-2025'!T727+'DES-TRIAL-BAL-2025'!T727+'DMP-TRIAL-BAL-2025'!T727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+'NF-KSF-TRIAL-BAL-2025'!O728+'RA-TRIAL-BAL-2025'!O728+'DES-TRIAL-BAL-2025'!O728+'DMP-TRIAL-BAL-2025'!O728</f>
        <v>0</v>
      </c>
      <c r="W728" s="520">
        <f>+'NF-KSF-TRIAL-BAL-2025'!P728+'RA-TRIAL-BAL-2025'!P728+'DES-TRIAL-BAL-2025'!P728+'DMP-TRIAL-BAL-2025'!P728</f>
        <v>0</v>
      </c>
      <c r="X728" s="519">
        <f>+'NF-KSF-TRIAL-BAL-2025'!Q728+'RA-TRIAL-BAL-2025'!Q728+'DES-TRIAL-BAL-2025'!Q728+'DMP-TRIAL-BAL-2025'!Q728</f>
        <v>0</v>
      </c>
      <c r="Y728" s="520">
        <f>+'NF-KSF-TRIAL-BAL-2025'!R728+'RA-TRIAL-BAL-2025'!R728+'DES-TRIAL-BAL-2025'!R728+'DMP-TRIAL-BAL-2025'!R728</f>
        <v>0</v>
      </c>
      <c r="Z728" s="519">
        <f>+'NF-KSF-TRIAL-BAL-2025'!S728+'RA-TRIAL-BAL-2025'!S728+'DES-TRIAL-BAL-2025'!S728+'DMP-TRIAL-BAL-2025'!S728</f>
        <v>0</v>
      </c>
      <c r="AA728" s="338">
        <f>+'NF-KSF-TRIAL-BAL-2025'!T728+'RA-TRIAL-BAL-2025'!T728+'DES-TRIAL-BAL-2025'!T728+'DMP-TRIAL-BAL-2025'!T728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+'NF-KSF-TRIAL-BAL-2025'!O729+'RA-TRIAL-BAL-2025'!O729+'DES-TRIAL-BAL-2025'!O729+'DMP-TRIAL-BAL-2025'!O729</f>
        <v>0</v>
      </c>
      <c r="W729" s="520">
        <f>+'NF-KSF-TRIAL-BAL-2025'!P729+'RA-TRIAL-BAL-2025'!P729+'DES-TRIAL-BAL-2025'!P729+'DMP-TRIAL-BAL-2025'!P729</f>
        <v>0</v>
      </c>
      <c r="X729" s="519">
        <f>+'NF-KSF-TRIAL-BAL-2025'!Q729+'RA-TRIAL-BAL-2025'!Q729+'DES-TRIAL-BAL-2025'!Q729+'DMP-TRIAL-BAL-2025'!Q729</f>
        <v>0</v>
      </c>
      <c r="Y729" s="520">
        <f>+'NF-KSF-TRIAL-BAL-2025'!R729+'RA-TRIAL-BAL-2025'!R729+'DES-TRIAL-BAL-2025'!R729+'DMP-TRIAL-BAL-2025'!R729</f>
        <v>0</v>
      </c>
      <c r="Z729" s="519">
        <f>+'NF-KSF-TRIAL-BAL-2025'!S729+'RA-TRIAL-BAL-2025'!S729+'DES-TRIAL-BAL-2025'!S729+'DMP-TRIAL-BAL-2025'!S729</f>
        <v>0</v>
      </c>
      <c r="AA729" s="338">
        <f>+'NF-KSF-TRIAL-BAL-2025'!T729+'RA-TRIAL-BAL-2025'!T729+'DES-TRIAL-BAL-2025'!T729+'DMP-TRIAL-BAL-2025'!T729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+'NF-KSF-TRIAL-BAL-2025'!O730+'RA-TRIAL-BAL-2025'!O730+'DES-TRIAL-BAL-2025'!O730+'DMP-TRIAL-BAL-2025'!O730</f>
        <v>0</v>
      </c>
      <c r="W730" s="520">
        <f>+'NF-KSF-TRIAL-BAL-2025'!P730+'RA-TRIAL-BAL-2025'!P730+'DES-TRIAL-BAL-2025'!P730+'DMP-TRIAL-BAL-2025'!P730</f>
        <v>0</v>
      </c>
      <c r="X730" s="519">
        <f>+'NF-KSF-TRIAL-BAL-2025'!Q730+'RA-TRIAL-BAL-2025'!Q730+'DES-TRIAL-BAL-2025'!Q730+'DMP-TRIAL-BAL-2025'!Q730</f>
        <v>0</v>
      </c>
      <c r="Y730" s="520">
        <f>+'NF-KSF-TRIAL-BAL-2025'!R730+'RA-TRIAL-BAL-2025'!R730+'DES-TRIAL-BAL-2025'!R730+'DMP-TRIAL-BAL-2025'!R730</f>
        <v>0</v>
      </c>
      <c r="Z730" s="519">
        <f>+'NF-KSF-TRIAL-BAL-2025'!S730+'RA-TRIAL-BAL-2025'!S730+'DES-TRIAL-BAL-2025'!S730+'DMP-TRIAL-BAL-2025'!S730</f>
        <v>0</v>
      </c>
      <c r="AA730" s="338">
        <f>+'NF-KSF-TRIAL-BAL-2025'!T730+'RA-TRIAL-BAL-2025'!T730+'DES-TRIAL-BAL-2025'!T730+'DMP-TRIAL-BAL-2025'!T730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+'NF-KSF-TRIAL-BAL-2025'!O731+'RA-TRIAL-BAL-2025'!O731+'DES-TRIAL-BAL-2025'!O731+'DMP-TRIAL-BAL-2025'!O731</f>
        <v>0</v>
      </c>
      <c r="W731" s="520">
        <f>+'NF-KSF-TRIAL-BAL-2025'!P731+'RA-TRIAL-BAL-2025'!P731+'DES-TRIAL-BAL-2025'!P731+'DMP-TRIAL-BAL-2025'!P731</f>
        <v>0</v>
      </c>
      <c r="X731" s="519">
        <f>+'NF-KSF-TRIAL-BAL-2025'!Q731+'RA-TRIAL-BAL-2025'!Q731+'DES-TRIAL-BAL-2025'!Q731+'DMP-TRIAL-BAL-2025'!Q731</f>
        <v>0</v>
      </c>
      <c r="Y731" s="520">
        <f>+'NF-KSF-TRIAL-BAL-2025'!R731+'RA-TRIAL-BAL-2025'!R731+'DES-TRIAL-BAL-2025'!R731+'DMP-TRIAL-BAL-2025'!R731</f>
        <v>0</v>
      </c>
      <c r="Z731" s="519">
        <f>+'NF-KSF-TRIAL-BAL-2025'!S731+'RA-TRIAL-BAL-2025'!S731+'DES-TRIAL-BAL-2025'!S731+'DMP-TRIAL-BAL-2025'!S731</f>
        <v>0</v>
      </c>
      <c r="AA731" s="338">
        <f>+'NF-KSF-TRIAL-BAL-2025'!T731+'RA-TRIAL-BAL-2025'!T731+'DES-TRIAL-BAL-2025'!T731+'DMP-TRIAL-BAL-2025'!T731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+'NF-KSF-TRIAL-BAL-2025'!O732+'RA-TRIAL-BAL-2025'!O732+'DES-TRIAL-BAL-2025'!O732+'DMP-TRIAL-BAL-2025'!O732</f>
        <v>0</v>
      </c>
      <c r="W732" s="520">
        <f>+'NF-KSF-TRIAL-BAL-2025'!P732+'RA-TRIAL-BAL-2025'!P732+'DES-TRIAL-BAL-2025'!P732+'DMP-TRIAL-BAL-2025'!P732</f>
        <v>0</v>
      </c>
      <c r="X732" s="519">
        <f>+'NF-KSF-TRIAL-BAL-2025'!Q732+'RA-TRIAL-BAL-2025'!Q732+'DES-TRIAL-BAL-2025'!Q732+'DMP-TRIAL-BAL-2025'!Q732</f>
        <v>0</v>
      </c>
      <c r="Y732" s="520">
        <f>+'NF-KSF-TRIAL-BAL-2025'!R732+'RA-TRIAL-BAL-2025'!R732+'DES-TRIAL-BAL-2025'!R732+'DMP-TRIAL-BAL-2025'!R732</f>
        <v>0</v>
      </c>
      <c r="Z732" s="519">
        <f>+'NF-KSF-TRIAL-BAL-2025'!S732+'RA-TRIAL-BAL-2025'!S732+'DES-TRIAL-BAL-2025'!S732+'DMP-TRIAL-BAL-2025'!S732</f>
        <v>0</v>
      </c>
      <c r="AA732" s="338">
        <f>+'NF-KSF-TRIAL-BAL-2025'!T732+'RA-TRIAL-BAL-2025'!T732+'DES-TRIAL-BAL-2025'!T732+'DMP-TRIAL-BAL-2025'!T732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+'NF-KSF-TRIAL-BAL-2025'!O733+'RA-TRIAL-BAL-2025'!O733+'DES-TRIAL-BAL-2025'!O733+'DMP-TRIAL-BAL-2025'!O733</f>
        <v>0</v>
      </c>
      <c r="W733" s="520">
        <f>+'NF-KSF-TRIAL-BAL-2025'!P733+'RA-TRIAL-BAL-2025'!P733+'DES-TRIAL-BAL-2025'!P733+'DMP-TRIAL-BAL-2025'!P733</f>
        <v>0</v>
      </c>
      <c r="X733" s="519">
        <f>+'NF-KSF-TRIAL-BAL-2025'!Q733+'RA-TRIAL-BAL-2025'!Q733+'DES-TRIAL-BAL-2025'!Q733+'DMP-TRIAL-BAL-2025'!Q733</f>
        <v>0</v>
      </c>
      <c r="Y733" s="520">
        <f>+'NF-KSF-TRIAL-BAL-2025'!R733+'RA-TRIAL-BAL-2025'!R733+'DES-TRIAL-BAL-2025'!R733+'DMP-TRIAL-BAL-2025'!R733</f>
        <v>0</v>
      </c>
      <c r="Z733" s="519">
        <f>+'NF-KSF-TRIAL-BAL-2025'!S733+'RA-TRIAL-BAL-2025'!S733+'DES-TRIAL-BAL-2025'!S733+'DMP-TRIAL-BAL-2025'!S733</f>
        <v>0</v>
      </c>
      <c r="AA733" s="338">
        <f>+'NF-KSF-TRIAL-BAL-2025'!T733+'RA-TRIAL-BAL-2025'!T733+'DES-TRIAL-BAL-2025'!T733+'DMP-TRIAL-BAL-2025'!T733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+'NF-KSF-TRIAL-BAL-2025'!O734+'RA-TRIAL-BAL-2025'!O734+'DES-TRIAL-BAL-2025'!O734+'DMP-TRIAL-BAL-2025'!O734</f>
        <v>0</v>
      </c>
      <c r="W734" s="520">
        <f>+'NF-KSF-TRIAL-BAL-2025'!P734+'RA-TRIAL-BAL-2025'!P734+'DES-TRIAL-BAL-2025'!P734+'DMP-TRIAL-BAL-2025'!P734</f>
        <v>0</v>
      </c>
      <c r="X734" s="519">
        <f>+'NF-KSF-TRIAL-BAL-2025'!Q734+'RA-TRIAL-BAL-2025'!Q734+'DES-TRIAL-BAL-2025'!Q734+'DMP-TRIAL-BAL-2025'!Q734</f>
        <v>0</v>
      </c>
      <c r="Y734" s="520">
        <f>+'NF-KSF-TRIAL-BAL-2025'!R734+'RA-TRIAL-BAL-2025'!R734+'DES-TRIAL-BAL-2025'!R734+'DMP-TRIAL-BAL-2025'!R734</f>
        <v>0</v>
      </c>
      <c r="Z734" s="519">
        <f>+'NF-KSF-TRIAL-BAL-2025'!S734+'RA-TRIAL-BAL-2025'!S734+'DES-TRIAL-BAL-2025'!S734+'DMP-TRIAL-BAL-2025'!S734</f>
        <v>0</v>
      </c>
      <c r="AA734" s="338">
        <f>+'NF-KSF-TRIAL-BAL-2025'!T734+'RA-TRIAL-BAL-2025'!T734+'DES-TRIAL-BAL-2025'!T734+'DMP-TRIAL-BAL-2025'!T734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+'NF-KSF-TRIAL-BAL-2025'!O735+'RA-TRIAL-BAL-2025'!O735+'DES-TRIAL-BAL-2025'!O735+'DMP-TRIAL-BAL-2025'!O735</f>
        <v>0</v>
      </c>
      <c r="W735" s="520">
        <f>+'NF-KSF-TRIAL-BAL-2025'!P735+'RA-TRIAL-BAL-2025'!P735+'DES-TRIAL-BAL-2025'!P735+'DMP-TRIAL-BAL-2025'!P735</f>
        <v>0</v>
      </c>
      <c r="X735" s="519">
        <f>+'NF-KSF-TRIAL-BAL-2025'!Q735+'RA-TRIAL-BAL-2025'!Q735+'DES-TRIAL-BAL-2025'!Q735+'DMP-TRIAL-BAL-2025'!Q735</f>
        <v>0</v>
      </c>
      <c r="Y735" s="520">
        <f>+'NF-KSF-TRIAL-BAL-2025'!R735+'RA-TRIAL-BAL-2025'!R735+'DES-TRIAL-BAL-2025'!R735+'DMP-TRIAL-BAL-2025'!R735</f>
        <v>0</v>
      </c>
      <c r="Z735" s="519">
        <f>+'NF-KSF-TRIAL-BAL-2025'!S735+'RA-TRIAL-BAL-2025'!S735+'DES-TRIAL-BAL-2025'!S735+'DMP-TRIAL-BAL-2025'!S735</f>
        <v>0</v>
      </c>
      <c r="AA735" s="338">
        <f>+'NF-KSF-TRIAL-BAL-2025'!T735+'RA-TRIAL-BAL-2025'!T735+'DES-TRIAL-BAL-2025'!T735+'DMP-TRIAL-BAL-2025'!T735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+'NF-KSF-TRIAL-BAL-2025'!O736+'RA-TRIAL-BAL-2025'!O736+'DES-TRIAL-BAL-2025'!O736+'DMP-TRIAL-BAL-2025'!O736</f>
        <v>0</v>
      </c>
      <c r="W736" s="520">
        <f>+'NF-KSF-TRIAL-BAL-2025'!P736+'RA-TRIAL-BAL-2025'!P736+'DES-TRIAL-BAL-2025'!P736+'DMP-TRIAL-BAL-2025'!P736</f>
        <v>0</v>
      </c>
      <c r="X736" s="519">
        <f>+'NF-KSF-TRIAL-BAL-2025'!Q736+'RA-TRIAL-BAL-2025'!Q736+'DES-TRIAL-BAL-2025'!Q736+'DMP-TRIAL-BAL-2025'!Q736</f>
        <v>0</v>
      </c>
      <c r="Y736" s="520">
        <f>+'NF-KSF-TRIAL-BAL-2025'!R736+'RA-TRIAL-BAL-2025'!R736+'DES-TRIAL-BAL-2025'!R736+'DMP-TRIAL-BAL-2025'!R736</f>
        <v>0</v>
      </c>
      <c r="Z736" s="519">
        <f>+'NF-KSF-TRIAL-BAL-2025'!S736+'RA-TRIAL-BAL-2025'!S736+'DES-TRIAL-BAL-2025'!S736+'DMP-TRIAL-BAL-2025'!S736</f>
        <v>0</v>
      </c>
      <c r="AA736" s="338">
        <f>+'NF-KSF-TRIAL-BAL-2025'!T736+'RA-TRIAL-BAL-2025'!T736+'DES-TRIAL-BAL-2025'!T736+'DMP-TRIAL-BAL-2025'!T736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+'NF-KSF-TRIAL-BAL-2025'!O737+'RA-TRIAL-BAL-2025'!O737+'DES-TRIAL-BAL-2025'!O737+'DMP-TRIAL-BAL-2025'!O737</f>
        <v>0</v>
      </c>
      <c r="W737" s="520">
        <f>+'NF-KSF-TRIAL-BAL-2025'!P737+'RA-TRIAL-BAL-2025'!P737+'DES-TRIAL-BAL-2025'!P737+'DMP-TRIAL-BAL-2025'!P737</f>
        <v>0</v>
      </c>
      <c r="X737" s="519">
        <f>+'NF-KSF-TRIAL-BAL-2025'!Q737+'RA-TRIAL-BAL-2025'!Q737+'DES-TRIAL-BAL-2025'!Q737+'DMP-TRIAL-BAL-2025'!Q737</f>
        <v>0</v>
      </c>
      <c r="Y737" s="520">
        <f>+'NF-KSF-TRIAL-BAL-2025'!R737+'RA-TRIAL-BAL-2025'!R737+'DES-TRIAL-BAL-2025'!R737+'DMP-TRIAL-BAL-2025'!R737</f>
        <v>0</v>
      </c>
      <c r="Z737" s="519">
        <f>+'NF-KSF-TRIAL-BAL-2025'!S737+'RA-TRIAL-BAL-2025'!S737+'DES-TRIAL-BAL-2025'!S737+'DMP-TRIAL-BAL-2025'!S737</f>
        <v>0</v>
      </c>
      <c r="AA737" s="338">
        <f>+'NF-KSF-TRIAL-BAL-2025'!T737+'RA-TRIAL-BAL-2025'!T737+'DES-TRIAL-BAL-2025'!T737+'DMP-TRIAL-BAL-2025'!T737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+'NF-KSF-TRIAL-BAL-2025'!O738+'RA-TRIAL-BAL-2025'!O738+'DES-TRIAL-BAL-2025'!O738+'DMP-TRIAL-BAL-2025'!O738</f>
        <v>0</v>
      </c>
      <c r="W738" s="520">
        <f>+'NF-KSF-TRIAL-BAL-2025'!P738+'RA-TRIAL-BAL-2025'!P738+'DES-TRIAL-BAL-2025'!P738+'DMP-TRIAL-BAL-2025'!P738</f>
        <v>0</v>
      </c>
      <c r="X738" s="519">
        <f>+'NF-KSF-TRIAL-BAL-2025'!Q738+'RA-TRIAL-BAL-2025'!Q738+'DES-TRIAL-BAL-2025'!Q738+'DMP-TRIAL-BAL-2025'!Q738</f>
        <v>0</v>
      </c>
      <c r="Y738" s="520">
        <f>+'NF-KSF-TRIAL-BAL-2025'!R738+'RA-TRIAL-BAL-2025'!R738+'DES-TRIAL-BAL-2025'!R738+'DMP-TRIAL-BAL-2025'!R738</f>
        <v>0</v>
      </c>
      <c r="Z738" s="519">
        <f>+'NF-KSF-TRIAL-BAL-2025'!S738+'RA-TRIAL-BAL-2025'!S738+'DES-TRIAL-BAL-2025'!S738+'DMP-TRIAL-BAL-2025'!S738</f>
        <v>0</v>
      </c>
      <c r="AA738" s="338">
        <f>+'NF-KSF-TRIAL-BAL-2025'!T738+'RA-TRIAL-BAL-2025'!T738+'DES-TRIAL-BAL-2025'!T738+'DMP-TRIAL-BAL-2025'!T738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+'NF-KSF-TRIAL-BAL-2025'!O739+'RA-TRIAL-BAL-2025'!O739+'DES-TRIAL-BAL-2025'!O739+'DMP-TRIAL-BAL-2025'!O739</f>
        <v>0</v>
      </c>
      <c r="W739" s="520">
        <f>+'NF-KSF-TRIAL-BAL-2025'!P739+'RA-TRIAL-BAL-2025'!P739+'DES-TRIAL-BAL-2025'!P739+'DMP-TRIAL-BAL-2025'!P739</f>
        <v>0</v>
      </c>
      <c r="X739" s="519">
        <f>+'NF-KSF-TRIAL-BAL-2025'!Q739+'RA-TRIAL-BAL-2025'!Q739+'DES-TRIAL-BAL-2025'!Q739+'DMP-TRIAL-BAL-2025'!Q739</f>
        <v>0</v>
      </c>
      <c r="Y739" s="520">
        <f>+'NF-KSF-TRIAL-BAL-2025'!R739+'RA-TRIAL-BAL-2025'!R739+'DES-TRIAL-BAL-2025'!R739+'DMP-TRIAL-BAL-2025'!R739</f>
        <v>0</v>
      </c>
      <c r="Z739" s="519">
        <f>+'NF-KSF-TRIAL-BAL-2025'!S739+'RA-TRIAL-BAL-2025'!S739+'DES-TRIAL-BAL-2025'!S739+'DMP-TRIAL-BAL-2025'!S739</f>
        <v>0</v>
      </c>
      <c r="AA739" s="338">
        <f>+'NF-KSF-TRIAL-BAL-2025'!T739+'RA-TRIAL-BAL-2025'!T739+'DES-TRIAL-BAL-2025'!T739+'DMP-TRIAL-BAL-2025'!T739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5916762.5</v>
      </c>
      <c r="R740" s="315">
        <v>5916762.5</v>
      </c>
      <c r="S740" s="27">
        <f t="shared" si="356"/>
        <v>0</v>
      </c>
      <c r="T740" s="28">
        <f t="shared" si="357"/>
        <v>0</v>
      </c>
      <c r="U740" s="51"/>
      <c r="V740" s="532">
        <f>+'NF-KSF-TRIAL-BAL-2025'!O740+'RA-TRIAL-BAL-2025'!O740+'DES-TRIAL-BAL-2025'!O740+'DMP-TRIAL-BAL-2025'!O740</f>
        <v>0</v>
      </c>
      <c r="W740" s="520">
        <f>+'NF-KSF-TRIAL-BAL-2025'!P740+'RA-TRIAL-BAL-2025'!P740+'DES-TRIAL-BAL-2025'!P740+'DMP-TRIAL-BAL-2025'!P740</f>
        <v>0</v>
      </c>
      <c r="X740" s="519">
        <f>+'NF-KSF-TRIAL-BAL-2025'!Q740+'RA-TRIAL-BAL-2025'!Q740+'DES-TRIAL-BAL-2025'!Q740+'DMP-TRIAL-BAL-2025'!Q740</f>
        <v>0</v>
      </c>
      <c r="Y740" s="520">
        <f>+'NF-KSF-TRIAL-BAL-2025'!R740+'RA-TRIAL-BAL-2025'!R740+'DES-TRIAL-BAL-2025'!R740+'DMP-TRIAL-BAL-2025'!R740</f>
        <v>0</v>
      </c>
      <c r="Z740" s="519">
        <f>+'NF-KSF-TRIAL-BAL-2025'!S740+'RA-TRIAL-BAL-2025'!S740+'DES-TRIAL-BAL-2025'!S740+'DMP-TRIAL-BAL-2025'!S740</f>
        <v>0</v>
      </c>
      <c r="AA740" s="338">
        <f>+'NF-KSF-TRIAL-BAL-2025'!T740+'RA-TRIAL-BAL-2025'!T740+'DES-TRIAL-BAL-2025'!T740+'DMP-TRIAL-BAL-2025'!T740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5916762.5</v>
      </c>
      <c r="AN740" s="957">
        <f t="shared" si="341"/>
        <v>5916762.5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+'NF-KSF-TRIAL-BAL-2025'!O741+'RA-TRIAL-BAL-2025'!O741+'DES-TRIAL-BAL-2025'!O741+'DMP-TRIAL-BAL-2025'!O741</f>
        <v>0</v>
      </c>
      <c r="W741" s="520">
        <f>+'NF-KSF-TRIAL-BAL-2025'!P741+'RA-TRIAL-BAL-2025'!P741+'DES-TRIAL-BAL-2025'!P741+'DMP-TRIAL-BAL-2025'!P741</f>
        <v>0</v>
      </c>
      <c r="X741" s="519">
        <f>+'NF-KSF-TRIAL-BAL-2025'!Q741+'RA-TRIAL-BAL-2025'!Q741+'DES-TRIAL-BAL-2025'!Q741+'DMP-TRIAL-BAL-2025'!Q741</f>
        <v>0</v>
      </c>
      <c r="Y741" s="520">
        <f>+'NF-KSF-TRIAL-BAL-2025'!R741+'RA-TRIAL-BAL-2025'!R741+'DES-TRIAL-BAL-2025'!R741+'DMP-TRIAL-BAL-2025'!R741</f>
        <v>0</v>
      </c>
      <c r="Z741" s="519">
        <f>+'NF-KSF-TRIAL-BAL-2025'!S741+'RA-TRIAL-BAL-2025'!S741+'DES-TRIAL-BAL-2025'!S741+'DMP-TRIAL-BAL-2025'!S741</f>
        <v>0</v>
      </c>
      <c r="AA741" s="338">
        <f>+'NF-KSF-TRIAL-BAL-2025'!T741+'RA-TRIAL-BAL-2025'!T741+'DES-TRIAL-BAL-2025'!T741+'DMP-TRIAL-BAL-2025'!T741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4</v>
      </c>
      <c r="R742" s="315">
        <v>10504283.6</v>
      </c>
      <c r="S742" s="27">
        <f t="shared" si="356"/>
        <v>0</v>
      </c>
      <c r="T742" s="28">
        <f t="shared" si="357"/>
        <v>10504279.6</v>
      </c>
      <c r="U742" s="51"/>
      <c r="V742" s="532">
        <f>+'NF-KSF-TRIAL-BAL-2025'!O742+'RA-TRIAL-BAL-2025'!O742+'DES-TRIAL-BAL-2025'!O742+'DMP-TRIAL-BAL-2025'!O742</f>
        <v>0</v>
      </c>
      <c r="W742" s="520">
        <f>+'NF-KSF-TRIAL-BAL-2025'!P742+'RA-TRIAL-BAL-2025'!P742+'DES-TRIAL-BAL-2025'!P742+'DMP-TRIAL-BAL-2025'!P742</f>
        <v>0</v>
      </c>
      <c r="X742" s="519">
        <f>+'NF-KSF-TRIAL-BAL-2025'!Q742+'RA-TRIAL-BAL-2025'!Q742+'DES-TRIAL-BAL-2025'!Q742+'DMP-TRIAL-BAL-2025'!Q742</f>
        <v>0</v>
      </c>
      <c r="Y742" s="520">
        <f>+'NF-KSF-TRIAL-BAL-2025'!R742+'RA-TRIAL-BAL-2025'!R742+'DES-TRIAL-BAL-2025'!R742+'DMP-TRIAL-BAL-2025'!R742</f>
        <v>0</v>
      </c>
      <c r="Z742" s="519">
        <f>+'NF-KSF-TRIAL-BAL-2025'!S742+'RA-TRIAL-BAL-2025'!S742+'DES-TRIAL-BAL-2025'!S742+'DMP-TRIAL-BAL-2025'!S742</f>
        <v>0</v>
      </c>
      <c r="AA742" s="338">
        <f>+'NF-KSF-TRIAL-BAL-2025'!T742+'RA-TRIAL-BAL-2025'!T742+'DES-TRIAL-BAL-2025'!T742+'DMP-TRIAL-BAL-2025'!T742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4</v>
      </c>
      <c r="AN742" s="957">
        <f t="shared" si="341"/>
        <v>10504283.6</v>
      </c>
      <c r="AO742" s="27">
        <f t="shared" si="360"/>
        <v>0</v>
      </c>
      <c r="AP742" s="28">
        <f t="shared" si="361"/>
        <v>10504279.6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+'NF-KSF-TRIAL-BAL-2025'!O743+'RA-TRIAL-BAL-2025'!O743+'DES-TRIAL-BAL-2025'!O743+'DMP-TRIAL-BAL-2025'!O743</f>
        <v>0</v>
      </c>
      <c r="W743" s="520">
        <f>+'NF-KSF-TRIAL-BAL-2025'!P743+'RA-TRIAL-BAL-2025'!P743+'DES-TRIAL-BAL-2025'!P743+'DMP-TRIAL-BAL-2025'!P743</f>
        <v>0</v>
      </c>
      <c r="X743" s="519">
        <f>+'NF-KSF-TRIAL-BAL-2025'!Q743+'RA-TRIAL-BAL-2025'!Q743+'DES-TRIAL-BAL-2025'!Q743+'DMP-TRIAL-BAL-2025'!Q743</f>
        <v>0</v>
      </c>
      <c r="Y743" s="520">
        <f>+'NF-KSF-TRIAL-BAL-2025'!R743+'RA-TRIAL-BAL-2025'!R743+'DES-TRIAL-BAL-2025'!R743+'DMP-TRIAL-BAL-2025'!R743</f>
        <v>0</v>
      </c>
      <c r="Z743" s="519">
        <f>+'NF-KSF-TRIAL-BAL-2025'!S743+'RA-TRIAL-BAL-2025'!S743+'DES-TRIAL-BAL-2025'!S743+'DMP-TRIAL-BAL-2025'!S743</f>
        <v>0</v>
      </c>
      <c r="AA743" s="338">
        <f>+'NF-KSF-TRIAL-BAL-2025'!T743+'RA-TRIAL-BAL-2025'!T743+'DES-TRIAL-BAL-2025'!T743+'DMP-TRIAL-BAL-2025'!T743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17733.32</v>
      </c>
      <c r="R744" s="315">
        <v>11113998.640000001</v>
      </c>
      <c r="S744" s="27">
        <f t="shared" si="356"/>
        <v>0</v>
      </c>
      <c r="T744" s="28">
        <f t="shared" si="357"/>
        <v>11096265.32</v>
      </c>
      <c r="U744" s="51"/>
      <c r="V744" s="532">
        <f>+'NF-KSF-TRIAL-BAL-2025'!O744+'RA-TRIAL-BAL-2025'!O744+'DES-TRIAL-BAL-2025'!O744+'DMP-TRIAL-BAL-2025'!O744</f>
        <v>0</v>
      </c>
      <c r="W744" s="520">
        <f>+'NF-KSF-TRIAL-BAL-2025'!P744+'RA-TRIAL-BAL-2025'!P744+'DES-TRIAL-BAL-2025'!P744+'DMP-TRIAL-BAL-2025'!P744</f>
        <v>0</v>
      </c>
      <c r="X744" s="519">
        <f>+'NF-KSF-TRIAL-BAL-2025'!Q744+'RA-TRIAL-BAL-2025'!Q744+'DES-TRIAL-BAL-2025'!Q744+'DMP-TRIAL-BAL-2025'!Q744</f>
        <v>0</v>
      </c>
      <c r="Y744" s="520">
        <f>+'NF-KSF-TRIAL-BAL-2025'!R744+'RA-TRIAL-BAL-2025'!R744+'DES-TRIAL-BAL-2025'!R744+'DMP-TRIAL-BAL-2025'!R744</f>
        <v>0</v>
      </c>
      <c r="Z744" s="519">
        <f>+'NF-KSF-TRIAL-BAL-2025'!S744+'RA-TRIAL-BAL-2025'!S744+'DES-TRIAL-BAL-2025'!S744+'DMP-TRIAL-BAL-2025'!S744</f>
        <v>0</v>
      </c>
      <c r="AA744" s="338">
        <f>+'NF-KSF-TRIAL-BAL-2025'!T744+'RA-TRIAL-BAL-2025'!T744+'DES-TRIAL-BAL-2025'!T744+'DMP-TRIAL-BAL-2025'!T744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17733.32</v>
      </c>
      <c r="AN744" s="957">
        <f t="shared" si="341"/>
        <v>11113998.640000001</v>
      </c>
      <c r="AO744" s="27">
        <f t="shared" si="360"/>
        <v>0</v>
      </c>
      <c r="AP744" s="28">
        <f t="shared" si="361"/>
        <v>11096265.32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/>
      <c r="R745" s="315"/>
      <c r="S745" s="27">
        <f t="shared" si="356"/>
        <v>0</v>
      </c>
      <c r="T745" s="28">
        <f t="shared" si="357"/>
        <v>0</v>
      </c>
      <c r="U745" s="51"/>
      <c r="V745" s="532">
        <f>+'NF-KSF-TRIAL-BAL-2025'!O745+'RA-TRIAL-BAL-2025'!O745+'DES-TRIAL-BAL-2025'!O745+'DMP-TRIAL-BAL-2025'!O745</f>
        <v>0</v>
      </c>
      <c r="W745" s="520">
        <f>+'NF-KSF-TRIAL-BAL-2025'!P745+'RA-TRIAL-BAL-2025'!P745+'DES-TRIAL-BAL-2025'!P745+'DMP-TRIAL-BAL-2025'!P745</f>
        <v>0</v>
      </c>
      <c r="X745" s="519">
        <f>+'NF-KSF-TRIAL-BAL-2025'!Q745+'RA-TRIAL-BAL-2025'!Q745+'DES-TRIAL-BAL-2025'!Q745+'DMP-TRIAL-BAL-2025'!Q745</f>
        <v>26844.75</v>
      </c>
      <c r="Y745" s="520">
        <f>+'NF-KSF-TRIAL-BAL-2025'!R745+'RA-TRIAL-BAL-2025'!R745+'DES-TRIAL-BAL-2025'!R745+'DMP-TRIAL-BAL-2025'!R745</f>
        <v>20750.330000000002</v>
      </c>
      <c r="Z745" s="519">
        <f>+'NF-KSF-TRIAL-BAL-2025'!S745+'RA-TRIAL-BAL-2025'!S745+'DES-TRIAL-BAL-2025'!S745+'DMP-TRIAL-BAL-2025'!S745</f>
        <v>6722.73</v>
      </c>
      <c r="AA745" s="338">
        <f>+'NF-KSF-TRIAL-BAL-2025'!T745+'RA-TRIAL-BAL-2025'!T745+'DES-TRIAL-BAL-2025'!T745+'DMP-TRIAL-BAL-2025'!T745</f>
        <v>628.30999999999995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26844.75</v>
      </c>
      <c r="AN745" s="957">
        <f t="shared" si="341"/>
        <v>20750.330000000002</v>
      </c>
      <c r="AO745" s="27">
        <f t="shared" si="360"/>
        <v>6722.73</v>
      </c>
      <c r="AP745" s="28">
        <f t="shared" si="361"/>
        <v>628.30999999999995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+'NF-KSF-TRIAL-BAL-2025'!O746+'RA-TRIAL-BAL-2025'!O746+'DES-TRIAL-BAL-2025'!O746+'DMP-TRIAL-BAL-2025'!O746</f>
        <v>0</v>
      </c>
      <c r="W746" s="520">
        <f>+'NF-KSF-TRIAL-BAL-2025'!P746+'RA-TRIAL-BAL-2025'!P746+'DES-TRIAL-BAL-2025'!P746+'DMP-TRIAL-BAL-2025'!P746</f>
        <v>0</v>
      </c>
      <c r="X746" s="519">
        <f>+'NF-KSF-TRIAL-BAL-2025'!Q746+'RA-TRIAL-BAL-2025'!Q746+'DES-TRIAL-BAL-2025'!Q746+'DMP-TRIAL-BAL-2025'!Q746</f>
        <v>0</v>
      </c>
      <c r="Y746" s="520">
        <f>+'NF-KSF-TRIAL-BAL-2025'!R746+'RA-TRIAL-BAL-2025'!R746+'DES-TRIAL-BAL-2025'!R746+'DMP-TRIAL-BAL-2025'!R746</f>
        <v>0</v>
      </c>
      <c r="Z746" s="519">
        <f>+'NF-KSF-TRIAL-BAL-2025'!S746+'RA-TRIAL-BAL-2025'!S746+'DES-TRIAL-BAL-2025'!S746+'DMP-TRIAL-BAL-2025'!S746</f>
        <v>0</v>
      </c>
      <c r="AA746" s="338">
        <f>+'NF-KSF-TRIAL-BAL-2025'!T746+'RA-TRIAL-BAL-2025'!T746+'DES-TRIAL-BAL-2025'!T746+'DMP-TRIAL-BAL-2025'!T746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>
        <v>10609.37</v>
      </c>
      <c r="R747" s="315"/>
      <c r="S747" s="27">
        <f>+IF(ABS(+O747+Q747)&gt;=ABS(P747+R747),+O747-P747+Q747-R747,0)</f>
        <v>10609.37</v>
      </c>
      <c r="T747" s="28">
        <f>+IF(ABS(+O747+Q747)&lt;=ABS(P747+R747),-O747+P747-Q747+R747,0)</f>
        <v>0</v>
      </c>
      <c r="U747" s="51"/>
      <c r="V747" s="532">
        <f>+'NF-KSF-TRIAL-BAL-2025'!O747+'RA-TRIAL-BAL-2025'!O747+'DES-TRIAL-BAL-2025'!O747+'DMP-TRIAL-BAL-2025'!O747</f>
        <v>0</v>
      </c>
      <c r="W747" s="520">
        <f>+'NF-KSF-TRIAL-BAL-2025'!P747+'RA-TRIAL-BAL-2025'!P747+'DES-TRIAL-BAL-2025'!P747+'DMP-TRIAL-BAL-2025'!P747</f>
        <v>0</v>
      </c>
      <c r="X747" s="519">
        <f>+'NF-KSF-TRIAL-BAL-2025'!Q747+'RA-TRIAL-BAL-2025'!Q747+'DES-TRIAL-BAL-2025'!Q747+'DMP-TRIAL-BAL-2025'!Q747</f>
        <v>0</v>
      </c>
      <c r="Y747" s="520">
        <f>+'NF-KSF-TRIAL-BAL-2025'!R747+'RA-TRIAL-BAL-2025'!R747+'DES-TRIAL-BAL-2025'!R747+'DMP-TRIAL-BAL-2025'!R747</f>
        <v>1104107.51</v>
      </c>
      <c r="Z747" s="519">
        <f>+'NF-KSF-TRIAL-BAL-2025'!S747+'RA-TRIAL-BAL-2025'!S747+'DES-TRIAL-BAL-2025'!S747+'DMP-TRIAL-BAL-2025'!S747</f>
        <v>0</v>
      </c>
      <c r="AA747" s="338">
        <f>+'NF-KSF-TRIAL-BAL-2025'!T747+'RA-TRIAL-BAL-2025'!T747+'DES-TRIAL-BAL-2025'!T747+'DMP-TRIAL-BAL-2025'!T747</f>
        <v>1104107.51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10609.37</v>
      </c>
      <c r="AN747" s="957">
        <f t="shared" si="362"/>
        <v>1104107.51</v>
      </c>
      <c r="AO747" s="27">
        <f t="shared" si="360"/>
        <v>10609.37</v>
      </c>
      <c r="AP747" s="28">
        <f t="shared" si="361"/>
        <v>1104107.51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10140.959999999999</v>
      </c>
      <c r="R748" s="315">
        <v>26844.75</v>
      </c>
      <c r="S748" s="27">
        <f>+IF(ABS(+O748+Q748)&gt;=ABS(P748+R748),+O748-P748+Q748-R748,0)</f>
        <v>0</v>
      </c>
      <c r="T748" s="28">
        <f>+IF(ABS(+O748+Q748)&lt;=ABS(P748+R748),-O748+P748-Q748+R748,0)</f>
        <v>16703.79</v>
      </c>
      <c r="U748" s="51"/>
      <c r="V748" s="532">
        <f>+'NF-KSF-TRIAL-BAL-2025'!O748+'RA-TRIAL-BAL-2025'!O748+'DES-TRIAL-BAL-2025'!O748+'DMP-TRIAL-BAL-2025'!O748</f>
        <v>0</v>
      </c>
      <c r="W748" s="520">
        <f>+'NF-KSF-TRIAL-BAL-2025'!P748+'RA-TRIAL-BAL-2025'!P748+'DES-TRIAL-BAL-2025'!P748+'DMP-TRIAL-BAL-2025'!P748</f>
        <v>0</v>
      </c>
      <c r="X748" s="519">
        <f>+'NF-KSF-TRIAL-BAL-2025'!Q748+'RA-TRIAL-BAL-2025'!Q748+'DES-TRIAL-BAL-2025'!Q748+'DMP-TRIAL-BAL-2025'!Q748</f>
        <v>0</v>
      </c>
      <c r="Y748" s="520">
        <f>+'NF-KSF-TRIAL-BAL-2025'!R748+'RA-TRIAL-BAL-2025'!R748+'DES-TRIAL-BAL-2025'!R748+'DMP-TRIAL-BAL-2025'!R748</f>
        <v>0</v>
      </c>
      <c r="Z748" s="519">
        <f>+'NF-KSF-TRIAL-BAL-2025'!S748+'RA-TRIAL-BAL-2025'!S748+'DES-TRIAL-BAL-2025'!S748+'DMP-TRIAL-BAL-2025'!S748</f>
        <v>0</v>
      </c>
      <c r="AA748" s="338">
        <f>+'NF-KSF-TRIAL-BAL-2025'!T748+'RA-TRIAL-BAL-2025'!T748+'DES-TRIAL-BAL-2025'!T748+'DMP-TRIAL-BAL-2025'!T748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10140.959999999999</v>
      </c>
      <c r="AN748" s="957">
        <f t="shared" si="362"/>
        <v>26844.75</v>
      </c>
      <c r="AO748" s="27">
        <f t="shared" si="360"/>
        <v>0</v>
      </c>
      <c r="AP748" s="28">
        <f t="shared" si="361"/>
        <v>16703.79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+'NF-KSF-TRIAL-BAL-2025'!O749+'RA-TRIAL-BAL-2025'!O749+'DES-TRIAL-BAL-2025'!O749+'DMP-TRIAL-BAL-2025'!O749</f>
        <v>0</v>
      </c>
      <c r="W749" s="520">
        <f>+'NF-KSF-TRIAL-BAL-2025'!P749+'RA-TRIAL-BAL-2025'!P749+'DES-TRIAL-BAL-2025'!P749+'DMP-TRIAL-BAL-2025'!P749</f>
        <v>0</v>
      </c>
      <c r="X749" s="519">
        <f>+'NF-KSF-TRIAL-BAL-2025'!Q749+'RA-TRIAL-BAL-2025'!Q749+'DES-TRIAL-BAL-2025'!Q749+'DMP-TRIAL-BAL-2025'!Q749</f>
        <v>0</v>
      </c>
      <c r="Y749" s="520">
        <f>+'NF-KSF-TRIAL-BAL-2025'!R749+'RA-TRIAL-BAL-2025'!R749+'DES-TRIAL-BAL-2025'!R749+'DMP-TRIAL-BAL-2025'!R749</f>
        <v>0</v>
      </c>
      <c r="Z749" s="519">
        <f>+'NF-KSF-TRIAL-BAL-2025'!S749+'RA-TRIAL-BAL-2025'!S749+'DES-TRIAL-BAL-2025'!S749+'DMP-TRIAL-BAL-2025'!S749</f>
        <v>0</v>
      </c>
      <c r="AA749" s="338">
        <f>+'NF-KSF-TRIAL-BAL-2025'!T749+'RA-TRIAL-BAL-2025'!T749+'DES-TRIAL-BAL-2025'!T749+'DMP-TRIAL-BAL-2025'!T749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+'NF-KSF-TRIAL-BAL-2025'!O750+'RA-TRIAL-BAL-2025'!O750+'DES-TRIAL-BAL-2025'!O750+'DMP-TRIAL-BAL-2025'!O750</f>
        <v>0</v>
      </c>
      <c r="W750" s="520">
        <f>+'NF-KSF-TRIAL-BAL-2025'!P750+'RA-TRIAL-BAL-2025'!P750+'DES-TRIAL-BAL-2025'!P750+'DMP-TRIAL-BAL-2025'!P750</f>
        <v>0</v>
      </c>
      <c r="X750" s="519">
        <f>+'NF-KSF-TRIAL-BAL-2025'!Q750+'RA-TRIAL-BAL-2025'!Q750+'DES-TRIAL-BAL-2025'!Q750+'DMP-TRIAL-BAL-2025'!Q750</f>
        <v>0</v>
      </c>
      <c r="Y750" s="520">
        <f>+'NF-KSF-TRIAL-BAL-2025'!R750+'RA-TRIAL-BAL-2025'!R750+'DES-TRIAL-BAL-2025'!R750+'DMP-TRIAL-BAL-2025'!R750</f>
        <v>0</v>
      </c>
      <c r="Z750" s="519">
        <f>+'NF-KSF-TRIAL-BAL-2025'!S750+'RA-TRIAL-BAL-2025'!S750+'DES-TRIAL-BAL-2025'!S750+'DMP-TRIAL-BAL-2025'!S750</f>
        <v>0</v>
      </c>
      <c r="AA750" s="338">
        <f>+'NF-KSF-TRIAL-BAL-2025'!T750+'RA-TRIAL-BAL-2025'!T750+'DES-TRIAL-BAL-2025'!T750+'DMP-TRIAL-BAL-2025'!T750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+'NF-KSF-TRIAL-BAL-2025'!O751+'RA-TRIAL-BAL-2025'!O751+'DES-TRIAL-BAL-2025'!O751+'DMP-TRIAL-BAL-2025'!O751</f>
        <v>0</v>
      </c>
      <c r="W751" s="520">
        <f>+'NF-KSF-TRIAL-BAL-2025'!P751+'RA-TRIAL-BAL-2025'!P751+'DES-TRIAL-BAL-2025'!P751+'DMP-TRIAL-BAL-2025'!P751</f>
        <v>0</v>
      </c>
      <c r="X751" s="519">
        <f>+'NF-KSF-TRIAL-BAL-2025'!Q751+'RA-TRIAL-BAL-2025'!Q751+'DES-TRIAL-BAL-2025'!Q751+'DMP-TRIAL-BAL-2025'!Q751</f>
        <v>0</v>
      </c>
      <c r="Y751" s="520">
        <f>+'NF-KSF-TRIAL-BAL-2025'!R751+'RA-TRIAL-BAL-2025'!R751+'DES-TRIAL-BAL-2025'!R751+'DMP-TRIAL-BAL-2025'!R751</f>
        <v>0</v>
      </c>
      <c r="Z751" s="519">
        <f>+'NF-KSF-TRIAL-BAL-2025'!S751+'RA-TRIAL-BAL-2025'!S751+'DES-TRIAL-BAL-2025'!S751+'DMP-TRIAL-BAL-2025'!S751</f>
        <v>0</v>
      </c>
      <c r="AA751" s="338">
        <f>+'NF-KSF-TRIAL-BAL-2025'!T751+'RA-TRIAL-BAL-2025'!T751+'DES-TRIAL-BAL-2025'!T751+'DMP-TRIAL-BAL-2025'!T751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+'NF-KSF-TRIAL-BAL-2025'!O752+'RA-TRIAL-BAL-2025'!O752+'DES-TRIAL-BAL-2025'!O752+'DMP-TRIAL-BAL-2025'!O752</f>
        <v>0</v>
      </c>
      <c r="W752" s="520">
        <f>+'NF-KSF-TRIAL-BAL-2025'!P752+'RA-TRIAL-BAL-2025'!P752+'DES-TRIAL-BAL-2025'!P752+'DMP-TRIAL-BAL-2025'!P752</f>
        <v>0</v>
      </c>
      <c r="X752" s="519">
        <f>+'NF-KSF-TRIAL-BAL-2025'!Q752+'RA-TRIAL-BAL-2025'!Q752+'DES-TRIAL-BAL-2025'!Q752+'DMP-TRIAL-BAL-2025'!Q752</f>
        <v>0</v>
      </c>
      <c r="Y752" s="520">
        <f>+'NF-KSF-TRIAL-BAL-2025'!R752+'RA-TRIAL-BAL-2025'!R752+'DES-TRIAL-BAL-2025'!R752+'DMP-TRIAL-BAL-2025'!R752</f>
        <v>0</v>
      </c>
      <c r="Z752" s="519">
        <f>+'NF-KSF-TRIAL-BAL-2025'!S752+'RA-TRIAL-BAL-2025'!S752+'DES-TRIAL-BAL-2025'!S752+'DMP-TRIAL-BAL-2025'!S752</f>
        <v>0</v>
      </c>
      <c r="AA752" s="338">
        <f>+'NF-KSF-TRIAL-BAL-2025'!T752+'RA-TRIAL-BAL-2025'!T752+'DES-TRIAL-BAL-2025'!T752+'DMP-TRIAL-BAL-2025'!T752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+'NF-KSF-TRIAL-BAL-2025'!O753+'RA-TRIAL-BAL-2025'!O753+'DES-TRIAL-BAL-2025'!O753+'DMP-TRIAL-BAL-2025'!O753</f>
        <v>0</v>
      </c>
      <c r="W753" s="520">
        <f>+'NF-KSF-TRIAL-BAL-2025'!P753+'RA-TRIAL-BAL-2025'!P753+'DES-TRIAL-BAL-2025'!P753+'DMP-TRIAL-BAL-2025'!P753</f>
        <v>0</v>
      </c>
      <c r="X753" s="519">
        <f>+'NF-KSF-TRIAL-BAL-2025'!Q753+'RA-TRIAL-BAL-2025'!Q753+'DES-TRIAL-BAL-2025'!Q753+'DMP-TRIAL-BAL-2025'!Q753</f>
        <v>0</v>
      </c>
      <c r="Y753" s="520">
        <f>+'NF-KSF-TRIAL-BAL-2025'!R753+'RA-TRIAL-BAL-2025'!R753+'DES-TRIAL-BAL-2025'!R753+'DMP-TRIAL-BAL-2025'!R753</f>
        <v>0</v>
      </c>
      <c r="Z753" s="519">
        <f>+'NF-KSF-TRIAL-BAL-2025'!S753+'RA-TRIAL-BAL-2025'!S753+'DES-TRIAL-BAL-2025'!S753+'DMP-TRIAL-BAL-2025'!S753</f>
        <v>0</v>
      </c>
      <c r="AA753" s="338">
        <f>+'NF-KSF-TRIAL-BAL-2025'!T753+'RA-TRIAL-BAL-2025'!T753+'DES-TRIAL-BAL-2025'!T753+'DMP-TRIAL-BAL-2025'!T753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+'NF-KSF-TRIAL-BAL-2025'!O754+'RA-TRIAL-BAL-2025'!O754+'DES-TRIAL-BAL-2025'!O754+'DMP-TRIAL-BAL-2025'!O754</f>
        <v>0</v>
      </c>
      <c r="W754" s="520">
        <f>+'NF-KSF-TRIAL-BAL-2025'!P754+'RA-TRIAL-BAL-2025'!P754+'DES-TRIAL-BAL-2025'!P754+'DMP-TRIAL-BAL-2025'!P754</f>
        <v>0</v>
      </c>
      <c r="X754" s="519">
        <f>+'NF-KSF-TRIAL-BAL-2025'!Q754+'RA-TRIAL-BAL-2025'!Q754+'DES-TRIAL-BAL-2025'!Q754+'DMP-TRIAL-BAL-2025'!Q754</f>
        <v>0</v>
      </c>
      <c r="Y754" s="520">
        <f>+'NF-KSF-TRIAL-BAL-2025'!R754+'RA-TRIAL-BAL-2025'!R754+'DES-TRIAL-BAL-2025'!R754+'DMP-TRIAL-BAL-2025'!R754</f>
        <v>0</v>
      </c>
      <c r="Z754" s="519">
        <f>+'NF-KSF-TRIAL-BAL-2025'!S754+'RA-TRIAL-BAL-2025'!S754+'DES-TRIAL-BAL-2025'!S754+'DMP-TRIAL-BAL-2025'!S754</f>
        <v>0</v>
      </c>
      <c r="AA754" s="338">
        <f>+'NF-KSF-TRIAL-BAL-2025'!T754+'RA-TRIAL-BAL-2025'!T754+'DES-TRIAL-BAL-2025'!T754+'DMP-TRIAL-BAL-2025'!T754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+'NF-KSF-TRIAL-BAL-2025'!O755+'RA-TRIAL-BAL-2025'!O755+'DES-TRIAL-BAL-2025'!O755+'DMP-TRIAL-BAL-2025'!O755</f>
        <v>0</v>
      </c>
      <c r="W755" s="520">
        <f>+'NF-KSF-TRIAL-BAL-2025'!P755+'RA-TRIAL-BAL-2025'!P755+'DES-TRIAL-BAL-2025'!P755+'DMP-TRIAL-BAL-2025'!P755</f>
        <v>0</v>
      </c>
      <c r="X755" s="519">
        <f>+'NF-KSF-TRIAL-BAL-2025'!Q755+'RA-TRIAL-BAL-2025'!Q755+'DES-TRIAL-BAL-2025'!Q755+'DMP-TRIAL-BAL-2025'!Q755</f>
        <v>0</v>
      </c>
      <c r="Y755" s="520">
        <f>+'NF-KSF-TRIAL-BAL-2025'!R755+'RA-TRIAL-BAL-2025'!R755+'DES-TRIAL-BAL-2025'!R755+'DMP-TRIAL-BAL-2025'!R755</f>
        <v>0</v>
      </c>
      <c r="Z755" s="519">
        <f>+'NF-KSF-TRIAL-BAL-2025'!S755+'RA-TRIAL-BAL-2025'!S755+'DES-TRIAL-BAL-2025'!S755+'DMP-TRIAL-BAL-2025'!S755</f>
        <v>0</v>
      </c>
      <c r="AA755" s="338">
        <f>+'NF-KSF-TRIAL-BAL-2025'!T755+'RA-TRIAL-BAL-2025'!T755+'DES-TRIAL-BAL-2025'!T755+'DMP-TRIAL-BAL-2025'!T755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+'NF-KSF-TRIAL-BAL-2025'!O756+'RA-TRIAL-BAL-2025'!O756+'DES-TRIAL-BAL-2025'!O756+'DMP-TRIAL-BAL-2025'!O756</f>
        <v>0</v>
      </c>
      <c r="W756" s="520">
        <f>+'NF-KSF-TRIAL-BAL-2025'!P756+'RA-TRIAL-BAL-2025'!P756+'DES-TRIAL-BAL-2025'!P756+'DMP-TRIAL-BAL-2025'!P756</f>
        <v>0</v>
      </c>
      <c r="X756" s="519">
        <f>+'NF-KSF-TRIAL-BAL-2025'!Q756+'RA-TRIAL-BAL-2025'!Q756+'DES-TRIAL-BAL-2025'!Q756+'DMP-TRIAL-BAL-2025'!Q756</f>
        <v>0</v>
      </c>
      <c r="Y756" s="520">
        <f>+'NF-KSF-TRIAL-BAL-2025'!R756+'RA-TRIAL-BAL-2025'!R756+'DES-TRIAL-BAL-2025'!R756+'DMP-TRIAL-BAL-2025'!R756</f>
        <v>0</v>
      </c>
      <c r="Z756" s="519">
        <f>+'NF-KSF-TRIAL-BAL-2025'!S756+'RA-TRIAL-BAL-2025'!S756+'DES-TRIAL-BAL-2025'!S756+'DMP-TRIAL-BAL-2025'!S756</f>
        <v>0</v>
      </c>
      <c r="AA756" s="338">
        <f>+'NF-KSF-TRIAL-BAL-2025'!T756+'RA-TRIAL-BAL-2025'!T756+'DES-TRIAL-BAL-2025'!T756+'DMP-TRIAL-BAL-2025'!T756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+'NF-KSF-TRIAL-BAL-2025'!O757+'RA-TRIAL-BAL-2025'!O757+'DES-TRIAL-BAL-2025'!O757+'DMP-TRIAL-BAL-2025'!O757</f>
        <v>0</v>
      </c>
      <c r="W757" s="520">
        <f>+'NF-KSF-TRIAL-BAL-2025'!P757+'RA-TRIAL-BAL-2025'!P757+'DES-TRIAL-BAL-2025'!P757+'DMP-TRIAL-BAL-2025'!P757</f>
        <v>0</v>
      </c>
      <c r="X757" s="519">
        <f>+'NF-KSF-TRIAL-BAL-2025'!Q757+'RA-TRIAL-BAL-2025'!Q757+'DES-TRIAL-BAL-2025'!Q757+'DMP-TRIAL-BAL-2025'!Q757</f>
        <v>0</v>
      </c>
      <c r="Y757" s="520">
        <f>+'NF-KSF-TRIAL-BAL-2025'!R757+'RA-TRIAL-BAL-2025'!R757+'DES-TRIAL-BAL-2025'!R757+'DMP-TRIAL-BAL-2025'!R757</f>
        <v>0</v>
      </c>
      <c r="Z757" s="519">
        <f>+'NF-KSF-TRIAL-BAL-2025'!S757+'RA-TRIAL-BAL-2025'!S757+'DES-TRIAL-BAL-2025'!S757+'DMP-TRIAL-BAL-2025'!S757</f>
        <v>0</v>
      </c>
      <c r="AA757" s="338">
        <f>+'NF-KSF-TRIAL-BAL-2025'!T757+'RA-TRIAL-BAL-2025'!T757+'DES-TRIAL-BAL-2025'!T757+'DMP-TRIAL-BAL-2025'!T757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+'NF-KSF-TRIAL-BAL-2025'!O758+'RA-TRIAL-BAL-2025'!O758+'DES-TRIAL-BAL-2025'!O758+'DMP-TRIAL-BAL-2025'!O758</f>
        <v>0</v>
      </c>
      <c r="W758" s="520">
        <f>+'NF-KSF-TRIAL-BAL-2025'!P758+'RA-TRIAL-BAL-2025'!P758+'DES-TRIAL-BAL-2025'!P758+'DMP-TRIAL-BAL-2025'!P758</f>
        <v>0</v>
      </c>
      <c r="X758" s="519">
        <f>+'NF-KSF-TRIAL-BAL-2025'!Q758+'RA-TRIAL-BAL-2025'!Q758+'DES-TRIAL-BAL-2025'!Q758+'DMP-TRIAL-BAL-2025'!Q758</f>
        <v>0</v>
      </c>
      <c r="Y758" s="520">
        <f>+'NF-KSF-TRIAL-BAL-2025'!R758+'RA-TRIAL-BAL-2025'!R758+'DES-TRIAL-BAL-2025'!R758+'DMP-TRIAL-BAL-2025'!R758</f>
        <v>0</v>
      </c>
      <c r="Z758" s="519">
        <f>+'NF-KSF-TRIAL-BAL-2025'!S758+'RA-TRIAL-BAL-2025'!S758+'DES-TRIAL-BAL-2025'!S758+'DMP-TRIAL-BAL-2025'!S758</f>
        <v>0</v>
      </c>
      <c r="AA758" s="338">
        <f>+'NF-KSF-TRIAL-BAL-2025'!T758+'RA-TRIAL-BAL-2025'!T758+'DES-TRIAL-BAL-2025'!T758+'DMP-TRIAL-BAL-2025'!T758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353503</v>
      </c>
      <c r="R759" s="315">
        <v>353503</v>
      </c>
      <c r="S759" s="27">
        <f t="shared" si="364"/>
        <v>0</v>
      </c>
      <c r="T759" s="28">
        <f t="shared" si="365"/>
        <v>0</v>
      </c>
      <c r="U759" s="51"/>
      <c r="V759" s="532">
        <f>+'NF-KSF-TRIAL-BAL-2025'!O759+'RA-TRIAL-BAL-2025'!O759+'DES-TRIAL-BAL-2025'!O759+'DMP-TRIAL-BAL-2025'!O759</f>
        <v>0</v>
      </c>
      <c r="W759" s="520">
        <f>+'NF-KSF-TRIAL-BAL-2025'!P759+'RA-TRIAL-BAL-2025'!P759+'DES-TRIAL-BAL-2025'!P759+'DMP-TRIAL-BAL-2025'!P759</f>
        <v>0</v>
      </c>
      <c r="X759" s="519">
        <f>+'NF-KSF-TRIAL-BAL-2025'!Q759+'RA-TRIAL-BAL-2025'!Q759+'DES-TRIAL-BAL-2025'!Q759+'DMP-TRIAL-BAL-2025'!Q759</f>
        <v>0</v>
      </c>
      <c r="Y759" s="520">
        <f>+'NF-KSF-TRIAL-BAL-2025'!R759+'RA-TRIAL-BAL-2025'!R759+'DES-TRIAL-BAL-2025'!R759+'DMP-TRIAL-BAL-2025'!R759</f>
        <v>0</v>
      </c>
      <c r="Z759" s="519">
        <f>+'NF-KSF-TRIAL-BAL-2025'!S759+'RA-TRIAL-BAL-2025'!S759+'DES-TRIAL-BAL-2025'!S759+'DMP-TRIAL-BAL-2025'!S759</f>
        <v>0</v>
      </c>
      <c r="AA759" s="338">
        <f>+'NF-KSF-TRIAL-BAL-2025'!T759+'RA-TRIAL-BAL-2025'!T759+'DES-TRIAL-BAL-2025'!T759+'DMP-TRIAL-BAL-2025'!T759</f>
        <v>0</v>
      </c>
      <c r="AB759" s="51"/>
      <c r="AC759" s="8">
        <v>0</v>
      </c>
      <c r="AD759" s="9">
        <v>0</v>
      </c>
      <c r="AE759" s="316">
        <v>10596</v>
      </c>
      <c r="AF759" s="121">
        <v>10596</v>
      </c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364099</v>
      </c>
      <c r="AN759" s="957">
        <f t="shared" si="372"/>
        <v>364099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425" t="s">
        <v>2174</v>
      </c>
      <c r="C760" s="2426"/>
      <c r="D760" s="2426"/>
      <c r="E760" s="2426"/>
      <c r="F760" s="2426"/>
      <c r="G760" s="2426"/>
      <c r="H760" s="2426"/>
      <c r="I760" s="2426"/>
      <c r="J760" s="2426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>
        <v>64180</v>
      </c>
      <c r="S760" s="27">
        <f t="shared" si="364"/>
        <v>0</v>
      </c>
      <c r="T760" s="28">
        <f t="shared" si="365"/>
        <v>64180</v>
      </c>
      <c r="U760" s="51"/>
      <c r="V760" s="532">
        <f>+'NF-KSF-TRIAL-BAL-2025'!O760+'RA-TRIAL-BAL-2025'!O760+'DES-TRIAL-BAL-2025'!O760+'DMP-TRIAL-BAL-2025'!O760</f>
        <v>0</v>
      </c>
      <c r="W760" s="520">
        <f>+'NF-KSF-TRIAL-BAL-2025'!P760+'RA-TRIAL-BAL-2025'!P760+'DES-TRIAL-BAL-2025'!P760+'DMP-TRIAL-BAL-2025'!P760</f>
        <v>0</v>
      </c>
      <c r="X760" s="519">
        <f>+'NF-KSF-TRIAL-BAL-2025'!Q760+'RA-TRIAL-BAL-2025'!Q760+'DES-TRIAL-BAL-2025'!Q760+'DMP-TRIAL-BAL-2025'!Q760</f>
        <v>64180</v>
      </c>
      <c r="Y760" s="520">
        <f>+'NF-KSF-TRIAL-BAL-2025'!R760+'RA-TRIAL-BAL-2025'!R760+'DES-TRIAL-BAL-2025'!R760+'DMP-TRIAL-BAL-2025'!R760</f>
        <v>0</v>
      </c>
      <c r="Z760" s="519">
        <f>+'NF-KSF-TRIAL-BAL-2025'!S760+'RA-TRIAL-BAL-2025'!S760+'DES-TRIAL-BAL-2025'!S760+'DMP-TRIAL-BAL-2025'!S760</f>
        <v>64180</v>
      </c>
      <c r="AA760" s="338">
        <f>+'NF-KSF-TRIAL-BAL-2025'!T760+'RA-TRIAL-BAL-2025'!T760+'DES-TRIAL-BAL-2025'!T760+'DMP-TRIAL-BAL-2025'!T760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64180</v>
      </c>
      <c r="AN760" s="957">
        <f t="shared" si="372"/>
        <v>64180</v>
      </c>
      <c r="AO760" s="27">
        <f t="shared" si="360"/>
        <v>64180</v>
      </c>
      <c r="AP760" s="28">
        <f t="shared" si="361"/>
        <v>64180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>
        <v>4483.2</v>
      </c>
      <c r="S761" s="27">
        <f t="shared" si="364"/>
        <v>0</v>
      </c>
      <c r="T761" s="28">
        <f t="shared" si="365"/>
        <v>4483.2</v>
      </c>
      <c r="U761" s="51"/>
      <c r="V761" s="532">
        <f>+'NF-KSF-TRIAL-BAL-2025'!O761+'RA-TRIAL-BAL-2025'!O761+'DES-TRIAL-BAL-2025'!O761+'DMP-TRIAL-BAL-2025'!O761</f>
        <v>0</v>
      </c>
      <c r="W761" s="520">
        <f>+'NF-KSF-TRIAL-BAL-2025'!P761+'RA-TRIAL-BAL-2025'!P761+'DES-TRIAL-BAL-2025'!P761+'DMP-TRIAL-BAL-2025'!P761</f>
        <v>0</v>
      </c>
      <c r="X761" s="519">
        <f>+'NF-KSF-TRIAL-BAL-2025'!Q761+'RA-TRIAL-BAL-2025'!Q761+'DES-TRIAL-BAL-2025'!Q761+'DMP-TRIAL-BAL-2025'!Q761</f>
        <v>0</v>
      </c>
      <c r="Y761" s="520">
        <f>+'NF-KSF-TRIAL-BAL-2025'!R761+'RA-TRIAL-BAL-2025'!R761+'DES-TRIAL-BAL-2025'!R761+'DMP-TRIAL-BAL-2025'!R761</f>
        <v>0</v>
      </c>
      <c r="Z761" s="519">
        <f>+'NF-KSF-TRIAL-BAL-2025'!S761+'RA-TRIAL-BAL-2025'!S761+'DES-TRIAL-BAL-2025'!S761+'DMP-TRIAL-BAL-2025'!S761</f>
        <v>0</v>
      </c>
      <c r="AA761" s="338">
        <f>+'NF-KSF-TRIAL-BAL-2025'!T761+'RA-TRIAL-BAL-2025'!T761+'DES-TRIAL-BAL-2025'!T761+'DMP-TRIAL-BAL-2025'!T761</f>
        <v>0</v>
      </c>
      <c r="AB761" s="51"/>
      <c r="AC761" s="8">
        <v>0</v>
      </c>
      <c r="AD761" s="9">
        <v>0</v>
      </c>
      <c r="AE761" s="122">
        <v>4483.2</v>
      </c>
      <c r="AF761" s="121"/>
      <c r="AG761" s="27">
        <f t="shared" si="366"/>
        <v>4483.2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4483.2</v>
      </c>
      <c r="AN761" s="957">
        <f t="shared" si="372"/>
        <v>4483.2</v>
      </c>
      <c r="AO761" s="27">
        <f t="shared" si="360"/>
        <v>4483.2</v>
      </c>
      <c r="AP761" s="28">
        <f t="shared" si="361"/>
        <v>4483.2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425" t="s">
        <v>2176</v>
      </c>
      <c r="C762" s="2427"/>
      <c r="D762" s="2427"/>
      <c r="E762" s="2427"/>
      <c r="F762" s="2427"/>
      <c r="G762" s="2427"/>
      <c r="H762" s="2427"/>
      <c r="I762" s="2427"/>
      <c r="J762" s="2427"/>
      <c r="K762" s="2427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+'NF-KSF-TRIAL-BAL-2025'!O762+'RA-TRIAL-BAL-2025'!O762+'DES-TRIAL-BAL-2025'!O762+'DMP-TRIAL-BAL-2025'!O762</f>
        <v>0</v>
      </c>
      <c r="W762" s="520">
        <f>+'NF-KSF-TRIAL-BAL-2025'!P762+'RA-TRIAL-BAL-2025'!P762+'DES-TRIAL-BAL-2025'!P762+'DMP-TRIAL-BAL-2025'!P762</f>
        <v>0</v>
      </c>
      <c r="X762" s="519">
        <f>+'NF-KSF-TRIAL-BAL-2025'!Q762+'RA-TRIAL-BAL-2025'!Q762+'DES-TRIAL-BAL-2025'!Q762+'DMP-TRIAL-BAL-2025'!Q762</f>
        <v>0</v>
      </c>
      <c r="Y762" s="520">
        <f>+'NF-KSF-TRIAL-BAL-2025'!R762+'RA-TRIAL-BAL-2025'!R762+'DES-TRIAL-BAL-2025'!R762+'DMP-TRIAL-BAL-2025'!R762</f>
        <v>0</v>
      </c>
      <c r="Z762" s="519">
        <f>+'NF-KSF-TRIAL-BAL-2025'!S762+'RA-TRIAL-BAL-2025'!S762+'DES-TRIAL-BAL-2025'!S762+'DMP-TRIAL-BAL-2025'!S762</f>
        <v>0</v>
      </c>
      <c r="AA762" s="338">
        <f>+'NF-KSF-TRIAL-BAL-2025'!T762+'RA-TRIAL-BAL-2025'!T762+'DES-TRIAL-BAL-2025'!T762+'DMP-TRIAL-BAL-2025'!T762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+'NF-KSF-TRIAL-BAL-2025'!O763+'RA-TRIAL-BAL-2025'!O763+'DES-TRIAL-BAL-2025'!O763+'DMP-TRIAL-BAL-2025'!O763</f>
        <v>0</v>
      </c>
      <c r="W763" s="520">
        <f>+'NF-KSF-TRIAL-BAL-2025'!P763+'RA-TRIAL-BAL-2025'!P763+'DES-TRIAL-BAL-2025'!P763+'DMP-TRIAL-BAL-2025'!P763</f>
        <v>0</v>
      </c>
      <c r="X763" s="519">
        <f>+'NF-KSF-TRIAL-BAL-2025'!Q763+'RA-TRIAL-BAL-2025'!Q763+'DES-TRIAL-BAL-2025'!Q763+'DMP-TRIAL-BAL-2025'!Q763</f>
        <v>0</v>
      </c>
      <c r="Y763" s="520">
        <f>+'NF-KSF-TRIAL-BAL-2025'!R763+'RA-TRIAL-BAL-2025'!R763+'DES-TRIAL-BAL-2025'!R763+'DMP-TRIAL-BAL-2025'!R763</f>
        <v>0</v>
      </c>
      <c r="Z763" s="519">
        <f>+'NF-KSF-TRIAL-BAL-2025'!S763+'RA-TRIAL-BAL-2025'!S763+'DES-TRIAL-BAL-2025'!S763+'DMP-TRIAL-BAL-2025'!S763</f>
        <v>0</v>
      </c>
      <c r="AA763" s="338">
        <f>+'NF-KSF-TRIAL-BAL-2025'!T763+'RA-TRIAL-BAL-2025'!T763+'DES-TRIAL-BAL-2025'!T763+'DMP-TRIAL-BAL-2025'!T763</f>
        <v>0</v>
      </c>
      <c r="AB763" s="51"/>
      <c r="AC763" s="8">
        <v>0</v>
      </c>
      <c r="AD763" s="9">
        <v>0</v>
      </c>
      <c r="AE763" s="316"/>
      <c r="AF763" s="315">
        <v>10596</v>
      </c>
      <c r="AG763" s="27">
        <f t="shared" si="375"/>
        <v>0</v>
      </c>
      <c r="AH763" s="28">
        <f t="shared" si="376"/>
        <v>10596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10596</v>
      </c>
      <c r="AO763" s="27">
        <f t="shared" si="360"/>
        <v>0</v>
      </c>
      <c r="AP763" s="28">
        <f t="shared" si="361"/>
        <v>10596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+'NF-KSF-TRIAL-BAL-2025'!O764+'RA-TRIAL-BAL-2025'!O764+'DES-TRIAL-BAL-2025'!O764+'DMP-TRIAL-BAL-2025'!O764</f>
        <v>0</v>
      </c>
      <c r="W764" s="520">
        <f>+'NF-KSF-TRIAL-BAL-2025'!P764+'RA-TRIAL-BAL-2025'!P764+'DES-TRIAL-BAL-2025'!P764+'DMP-TRIAL-BAL-2025'!P764</f>
        <v>0</v>
      </c>
      <c r="X764" s="519">
        <f>+'NF-KSF-TRIAL-BAL-2025'!Q764+'RA-TRIAL-BAL-2025'!Q764+'DES-TRIAL-BAL-2025'!Q764+'DMP-TRIAL-BAL-2025'!Q764</f>
        <v>0</v>
      </c>
      <c r="Y764" s="520">
        <f>+'NF-KSF-TRIAL-BAL-2025'!R764+'RA-TRIAL-BAL-2025'!R764+'DES-TRIAL-BAL-2025'!R764+'DMP-TRIAL-BAL-2025'!R764</f>
        <v>0</v>
      </c>
      <c r="Z764" s="519">
        <f>+'NF-KSF-TRIAL-BAL-2025'!S764+'RA-TRIAL-BAL-2025'!S764+'DES-TRIAL-BAL-2025'!S764+'DMP-TRIAL-BAL-2025'!S764</f>
        <v>0</v>
      </c>
      <c r="AA764" s="338">
        <f>+'NF-KSF-TRIAL-BAL-2025'!T764+'RA-TRIAL-BAL-2025'!T764+'DES-TRIAL-BAL-2025'!T764+'DMP-TRIAL-BAL-2025'!T764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+'NF-KSF-TRIAL-BAL-2025'!O765+'RA-TRIAL-BAL-2025'!O765+'DES-TRIAL-BAL-2025'!O765+'DMP-TRIAL-BAL-2025'!O765</f>
        <v>0</v>
      </c>
      <c r="W765" s="520">
        <f>+'NF-KSF-TRIAL-BAL-2025'!P765+'RA-TRIAL-BAL-2025'!P765+'DES-TRIAL-BAL-2025'!P765+'DMP-TRIAL-BAL-2025'!P765</f>
        <v>0</v>
      </c>
      <c r="X765" s="519">
        <f>+'NF-KSF-TRIAL-BAL-2025'!Q765+'RA-TRIAL-BAL-2025'!Q765+'DES-TRIAL-BAL-2025'!Q765+'DMP-TRIAL-BAL-2025'!Q765</f>
        <v>0</v>
      </c>
      <c r="Y765" s="520">
        <f>+'NF-KSF-TRIAL-BAL-2025'!R765+'RA-TRIAL-BAL-2025'!R765+'DES-TRIAL-BAL-2025'!R765+'DMP-TRIAL-BAL-2025'!R765</f>
        <v>0</v>
      </c>
      <c r="Z765" s="519">
        <f>+'NF-KSF-TRIAL-BAL-2025'!S765+'RA-TRIAL-BAL-2025'!S765+'DES-TRIAL-BAL-2025'!S765+'DMP-TRIAL-BAL-2025'!S765</f>
        <v>0</v>
      </c>
      <c r="AA765" s="338">
        <f>+'NF-KSF-TRIAL-BAL-2025'!T765+'RA-TRIAL-BAL-2025'!T765+'DES-TRIAL-BAL-2025'!T765+'DMP-TRIAL-BAL-2025'!T765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+'NF-KSF-TRIAL-BAL-2025'!O766+'RA-TRIAL-BAL-2025'!O766+'DES-TRIAL-BAL-2025'!O766+'DMP-TRIAL-BAL-2025'!O766</f>
        <v>0</v>
      </c>
      <c r="W766" s="520">
        <f>+'NF-KSF-TRIAL-BAL-2025'!P766+'RA-TRIAL-BAL-2025'!P766+'DES-TRIAL-BAL-2025'!P766+'DMP-TRIAL-BAL-2025'!P766</f>
        <v>0</v>
      </c>
      <c r="X766" s="519">
        <f>+'NF-KSF-TRIAL-BAL-2025'!Q766+'RA-TRIAL-BAL-2025'!Q766+'DES-TRIAL-BAL-2025'!Q766+'DMP-TRIAL-BAL-2025'!Q766</f>
        <v>0</v>
      </c>
      <c r="Y766" s="520">
        <f>+'NF-KSF-TRIAL-BAL-2025'!R766+'RA-TRIAL-BAL-2025'!R766+'DES-TRIAL-BAL-2025'!R766+'DMP-TRIAL-BAL-2025'!R766</f>
        <v>0</v>
      </c>
      <c r="Z766" s="519">
        <f>+'NF-KSF-TRIAL-BAL-2025'!S766+'RA-TRIAL-BAL-2025'!S766+'DES-TRIAL-BAL-2025'!S766+'DMP-TRIAL-BAL-2025'!S766</f>
        <v>0</v>
      </c>
      <c r="AA766" s="338">
        <f>+'NF-KSF-TRIAL-BAL-2025'!T766+'RA-TRIAL-BAL-2025'!T766+'DES-TRIAL-BAL-2025'!T766+'DMP-TRIAL-BAL-2025'!T766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+'NF-KSF-TRIAL-BAL-2025'!O767+'RA-TRIAL-BAL-2025'!O767+'DES-TRIAL-BAL-2025'!O767+'DMP-TRIAL-BAL-2025'!O767</f>
        <v>0</v>
      </c>
      <c r="W767" s="520">
        <f>+'NF-KSF-TRIAL-BAL-2025'!P767+'RA-TRIAL-BAL-2025'!P767+'DES-TRIAL-BAL-2025'!P767+'DMP-TRIAL-BAL-2025'!P767</f>
        <v>0</v>
      </c>
      <c r="X767" s="519">
        <f>+'NF-KSF-TRIAL-BAL-2025'!Q767+'RA-TRIAL-BAL-2025'!Q767+'DES-TRIAL-BAL-2025'!Q767+'DMP-TRIAL-BAL-2025'!Q767</f>
        <v>0</v>
      </c>
      <c r="Y767" s="520">
        <f>+'NF-KSF-TRIAL-BAL-2025'!R767+'RA-TRIAL-BAL-2025'!R767+'DES-TRIAL-BAL-2025'!R767+'DMP-TRIAL-BAL-2025'!R767</f>
        <v>0</v>
      </c>
      <c r="Z767" s="519">
        <f>+'NF-KSF-TRIAL-BAL-2025'!S767+'RA-TRIAL-BAL-2025'!S767+'DES-TRIAL-BAL-2025'!S767+'DMP-TRIAL-BAL-2025'!S767</f>
        <v>0</v>
      </c>
      <c r="AA767" s="338">
        <f>+'NF-KSF-TRIAL-BAL-2025'!T767+'RA-TRIAL-BAL-2025'!T767+'DES-TRIAL-BAL-2025'!T767+'DMP-TRIAL-BAL-2025'!T767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+'NF-KSF-TRIAL-BAL-2025'!O768+'RA-TRIAL-BAL-2025'!O768+'DES-TRIAL-BAL-2025'!O768+'DMP-TRIAL-BAL-2025'!O768</f>
        <v>0</v>
      </c>
      <c r="W768" s="520">
        <f>+'NF-KSF-TRIAL-BAL-2025'!P768+'RA-TRIAL-BAL-2025'!P768+'DES-TRIAL-BAL-2025'!P768+'DMP-TRIAL-BAL-2025'!P768</f>
        <v>0</v>
      </c>
      <c r="X768" s="519">
        <f>+'NF-KSF-TRIAL-BAL-2025'!Q768+'RA-TRIAL-BAL-2025'!Q768+'DES-TRIAL-BAL-2025'!Q768+'DMP-TRIAL-BAL-2025'!Q768</f>
        <v>0</v>
      </c>
      <c r="Y768" s="520">
        <f>+'NF-KSF-TRIAL-BAL-2025'!R768+'RA-TRIAL-BAL-2025'!R768+'DES-TRIAL-BAL-2025'!R768+'DMP-TRIAL-BAL-2025'!R768</f>
        <v>0</v>
      </c>
      <c r="Z768" s="519">
        <f>+'NF-KSF-TRIAL-BAL-2025'!S768+'RA-TRIAL-BAL-2025'!S768+'DES-TRIAL-BAL-2025'!S768+'DMP-TRIAL-BAL-2025'!S768</f>
        <v>0</v>
      </c>
      <c r="AA768" s="338">
        <f>+'NF-KSF-TRIAL-BAL-2025'!T768+'RA-TRIAL-BAL-2025'!T768+'DES-TRIAL-BAL-2025'!T768+'DMP-TRIAL-BAL-2025'!T768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+'NF-KSF-TRIAL-BAL-2025'!O769+'RA-TRIAL-BAL-2025'!O769+'DES-TRIAL-BAL-2025'!O769+'DMP-TRIAL-BAL-2025'!O769</f>
        <v>0</v>
      </c>
      <c r="W769" s="520">
        <f>+'NF-KSF-TRIAL-BAL-2025'!P769+'RA-TRIAL-BAL-2025'!P769+'DES-TRIAL-BAL-2025'!P769+'DMP-TRIAL-BAL-2025'!P769</f>
        <v>0</v>
      </c>
      <c r="X769" s="519">
        <f>+'NF-KSF-TRIAL-BAL-2025'!Q769+'RA-TRIAL-BAL-2025'!Q769+'DES-TRIAL-BAL-2025'!Q769+'DMP-TRIAL-BAL-2025'!Q769</f>
        <v>0</v>
      </c>
      <c r="Y769" s="520">
        <f>+'NF-KSF-TRIAL-BAL-2025'!R769+'RA-TRIAL-BAL-2025'!R769+'DES-TRIAL-BAL-2025'!R769+'DMP-TRIAL-BAL-2025'!R769</f>
        <v>0</v>
      </c>
      <c r="Z769" s="519">
        <f>+'NF-KSF-TRIAL-BAL-2025'!S769+'RA-TRIAL-BAL-2025'!S769+'DES-TRIAL-BAL-2025'!S769+'DMP-TRIAL-BAL-2025'!S769</f>
        <v>0</v>
      </c>
      <c r="AA769" s="338">
        <f>+'NF-KSF-TRIAL-BAL-2025'!T769+'RA-TRIAL-BAL-2025'!T769+'DES-TRIAL-BAL-2025'!T769+'DMP-TRIAL-BAL-2025'!T769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+'NF-KSF-TRIAL-BAL-2025'!O770+'RA-TRIAL-BAL-2025'!O770+'DES-TRIAL-BAL-2025'!O770+'DMP-TRIAL-BAL-2025'!O770</f>
        <v>0</v>
      </c>
      <c r="W770" s="520">
        <f>+'NF-KSF-TRIAL-BAL-2025'!P770+'RA-TRIAL-BAL-2025'!P770+'DES-TRIAL-BAL-2025'!P770+'DMP-TRIAL-BAL-2025'!P770</f>
        <v>0</v>
      </c>
      <c r="X770" s="519">
        <f>+'NF-KSF-TRIAL-BAL-2025'!Q770+'RA-TRIAL-BAL-2025'!Q770+'DES-TRIAL-BAL-2025'!Q770+'DMP-TRIAL-BAL-2025'!Q770</f>
        <v>0</v>
      </c>
      <c r="Y770" s="520">
        <f>+'NF-KSF-TRIAL-BAL-2025'!R770+'RA-TRIAL-BAL-2025'!R770+'DES-TRIAL-BAL-2025'!R770+'DMP-TRIAL-BAL-2025'!R770</f>
        <v>0</v>
      </c>
      <c r="Z770" s="519">
        <f>+'NF-KSF-TRIAL-BAL-2025'!S770+'RA-TRIAL-BAL-2025'!S770+'DES-TRIAL-BAL-2025'!S770+'DMP-TRIAL-BAL-2025'!S770</f>
        <v>0</v>
      </c>
      <c r="AA770" s="338">
        <f>+'NF-KSF-TRIAL-BAL-2025'!T770+'RA-TRIAL-BAL-2025'!T770+'DES-TRIAL-BAL-2025'!T770+'DMP-TRIAL-BAL-2025'!T770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+'NF-KSF-TRIAL-BAL-2025'!O771+'RA-TRIAL-BAL-2025'!O771+'DES-TRIAL-BAL-2025'!O771+'DMP-TRIAL-BAL-2025'!O771</f>
        <v>0</v>
      </c>
      <c r="W771" s="520">
        <f>+'NF-KSF-TRIAL-BAL-2025'!P771+'RA-TRIAL-BAL-2025'!P771+'DES-TRIAL-BAL-2025'!P771+'DMP-TRIAL-BAL-2025'!P771</f>
        <v>0</v>
      </c>
      <c r="X771" s="519">
        <f>+'NF-KSF-TRIAL-BAL-2025'!Q771+'RA-TRIAL-BAL-2025'!Q771+'DES-TRIAL-BAL-2025'!Q771+'DMP-TRIAL-BAL-2025'!Q771</f>
        <v>0</v>
      </c>
      <c r="Y771" s="520">
        <f>+'NF-KSF-TRIAL-BAL-2025'!R771+'RA-TRIAL-BAL-2025'!R771+'DES-TRIAL-BAL-2025'!R771+'DMP-TRIAL-BAL-2025'!R771</f>
        <v>0</v>
      </c>
      <c r="Z771" s="519">
        <f>+'NF-KSF-TRIAL-BAL-2025'!S771+'RA-TRIAL-BAL-2025'!S771+'DES-TRIAL-BAL-2025'!S771+'DMP-TRIAL-BAL-2025'!S771</f>
        <v>0</v>
      </c>
      <c r="AA771" s="338">
        <f>+'NF-KSF-TRIAL-BAL-2025'!T771+'RA-TRIAL-BAL-2025'!T771+'DES-TRIAL-BAL-2025'!T771+'DMP-TRIAL-BAL-2025'!T771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+'NF-KSF-TRIAL-BAL-2025'!O772+'RA-TRIAL-BAL-2025'!O772+'DES-TRIAL-BAL-2025'!O772+'DMP-TRIAL-BAL-2025'!O772</f>
        <v>0</v>
      </c>
      <c r="W772" s="520">
        <f>+'NF-KSF-TRIAL-BAL-2025'!P772+'RA-TRIAL-BAL-2025'!P772+'DES-TRIAL-BAL-2025'!P772+'DMP-TRIAL-BAL-2025'!P772</f>
        <v>0</v>
      </c>
      <c r="X772" s="519">
        <f>+'NF-KSF-TRIAL-BAL-2025'!Q772+'RA-TRIAL-BAL-2025'!Q772+'DES-TRIAL-BAL-2025'!Q772+'DMP-TRIAL-BAL-2025'!Q772</f>
        <v>0</v>
      </c>
      <c r="Y772" s="520">
        <f>+'NF-KSF-TRIAL-BAL-2025'!R772+'RA-TRIAL-BAL-2025'!R772+'DES-TRIAL-BAL-2025'!R772+'DMP-TRIAL-BAL-2025'!R772</f>
        <v>0</v>
      </c>
      <c r="Z772" s="519">
        <f>+'NF-KSF-TRIAL-BAL-2025'!S772+'RA-TRIAL-BAL-2025'!S772+'DES-TRIAL-BAL-2025'!S772+'DMP-TRIAL-BAL-2025'!S772</f>
        <v>0</v>
      </c>
      <c r="AA772" s="338">
        <f>+'NF-KSF-TRIAL-BAL-2025'!T772+'RA-TRIAL-BAL-2025'!T772+'DES-TRIAL-BAL-2025'!T772+'DMP-TRIAL-BAL-2025'!T772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+'NF-KSF-TRIAL-BAL-2025'!O773+'RA-TRIAL-BAL-2025'!O773+'DES-TRIAL-BAL-2025'!O773+'DMP-TRIAL-BAL-2025'!O773</f>
        <v>0</v>
      </c>
      <c r="W773" s="520">
        <f>+'NF-KSF-TRIAL-BAL-2025'!P773+'RA-TRIAL-BAL-2025'!P773+'DES-TRIAL-BAL-2025'!P773+'DMP-TRIAL-BAL-2025'!P773</f>
        <v>0</v>
      </c>
      <c r="X773" s="519">
        <f>+'NF-KSF-TRIAL-BAL-2025'!Q773+'RA-TRIAL-BAL-2025'!Q773+'DES-TRIAL-BAL-2025'!Q773+'DMP-TRIAL-BAL-2025'!Q773</f>
        <v>0</v>
      </c>
      <c r="Y773" s="520">
        <f>+'NF-KSF-TRIAL-BAL-2025'!R773+'RA-TRIAL-BAL-2025'!R773+'DES-TRIAL-BAL-2025'!R773+'DMP-TRIAL-BAL-2025'!R773</f>
        <v>0</v>
      </c>
      <c r="Z773" s="519">
        <f>+'NF-KSF-TRIAL-BAL-2025'!S773+'RA-TRIAL-BAL-2025'!S773+'DES-TRIAL-BAL-2025'!S773+'DMP-TRIAL-BAL-2025'!S773</f>
        <v>0</v>
      </c>
      <c r="AA773" s="338">
        <f>+'NF-KSF-TRIAL-BAL-2025'!T773+'RA-TRIAL-BAL-2025'!T773+'DES-TRIAL-BAL-2025'!T773+'DMP-TRIAL-BAL-2025'!T773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+'NF-KSF-TRIAL-BAL-2025'!O774+'RA-TRIAL-BAL-2025'!O774+'DES-TRIAL-BAL-2025'!O774+'DMP-TRIAL-BAL-2025'!O774</f>
        <v>0</v>
      </c>
      <c r="W774" s="520">
        <f>+'NF-KSF-TRIAL-BAL-2025'!P774+'RA-TRIAL-BAL-2025'!P774+'DES-TRIAL-BAL-2025'!P774+'DMP-TRIAL-BAL-2025'!P774</f>
        <v>0</v>
      </c>
      <c r="X774" s="519">
        <f>+'NF-KSF-TRIAL-BAL-2025'!Q774+'RA-TRIAL-BAL-2025'!Q774+'DES-TRIAL-BAL-2025'!Q774+'DMP-TRIAL-BAL-2025'!Q774</f>
        <v>0</v>
      </c>
      <c r="Y774" s="520">
        <f>+'NF-KSF-TRIAL-BAL-2025'!R774+'RA-TRIAL-BAL-2025'!R774+'DES-TRIAL-BAL-2025'!R774+'DMP-TRIAL-BAL-2025'!R774</f>
        <v>0</v>
      </c>
      <c r="Z774" s="519">
        <f>+'NF-KSF-TRIAL-BAL-2025'!S774+'RA-TRIAL-BAL-2025'!S774+'DES-TRIAL-BAL-2025'!S774+'DMP-TRIAL-BAL-2025'!S774</f>
        <v>0</v>
      </c>
      <c r="AA774" s="338">
        <f>+'NF-KSF-TRIAL-BAL-2025'!T774+'RA-TRIAL-BAL-2025'!T774+'DES-TRIAL-BAL-2025'!T774+'DMP-TRIAL-BAL-2025'!T774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+'NF-KSF-TRIAL-BAL-2025'!O775+'RA-TRIAL-BAL-2025'!O775+'DES-TRIAL-BAL-2025'!O775+'DMP-TRIAL-BAL-2025'!O775</f>
        <v>0</v>
      </c>
      <c r="W775" s="520">
        <f>+'NF-KSF-TRIAL-BAL-2025'!P775+'RA-TRIAL-BAL-2025'!P775+'DES-TRIAL-BAL-2025'!P775+'DMP-TRIAL-BAL-2025'!P775</f>
        <v>0</v>
      </c>
      <c r="X775" s="519">
        <f>+'NF-KSF-TRIAL-BAL-2025'!Q775+'RA-TRIAL-BAL-2025'!Q775+'DES-TRIAL-BAL-2025'!Q775+'DMP-TRIAL-BAL-2025'!Q775</f>
        <v>0</v>
      </c>
      <c r="Y775" s="520">
        <f>+'NF-KSF-TRIAL-BAL-2025'!R775+'RA-TRIAL-BAL-2025'!R775+'DES-TRIAL-BAL-2025'!R775+'DMP-TRIAL-BAL-2025'!R775</f>
        <v>0</v>
      </c>
      <c r="Z775" s="519">
        <f>+'NF-KSF-TRIAL-BAL-2025'!S775+'RA-TRIAL-BAL-2025'!S775+'DES-TRIAL-BAL-2025'!S775+'DMP-TRIAL-BAL-2025'!S775</f>
        <v>0</v>
      </c>
      <c r="AA775" s="338">
        <f>+'NF-KSF-TRIAL-BAL-2025'!T775+'RA-TRIAL-BAL-2025'!T775+'DES-TRIAL-BAL-2025'!T775+'DMP-TRIAL-BAL-2025'!T775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+'NF-KSF-TRIAL-BAL-2025'!O776+'RA-TRIAL-BAL-2025'!O776+'DES-TRIAL-BAL-2025'!O776+'DMP-TRIAL-BAL-2025'!O776</f>
        <v>0</v>
      </c>
      <c r="W776" s="520">
        <f>+'NF-KSF-TRIAL-BAL-2025'!P776+'RA-TRIAL-BAL-2025'!P776+'DES-TRIAL-BAL-2025'!P776+'DMP-TRIAL-BAL-2025'!P776</f>
        <v>0</v>
      </c>
      <c r="X776" s="519">
        <f>+'NF-KSF-TRIAL-BAL-2025'!Q776+'RA-TRIAL-BAL-2025'!Q776+'DES-TRIAL-BAL-2025'!Q776+'DMP-TRIAL-BAL-2025'!Q776</f>
        <v>0</v>
      </c>
      <c r="Y776" s="520">
        <f>+'NF-KSF-TRIAL-BAL-2025'!R776+'RA-TRIAL-BAL-2025'!R776+'DES-TRIAL-BAL-2025'!R776+'DMP-TRIAL-BAL-2025'!R776</f>
        <v>0</v>
      </c>
      <c r="Z776" s="519">
        <f>+'NF-KSF-TRIAL-BAL-2025'!S776+'RA-TRIAL-BAL-2025'!S776+'DES-TRIAL-BAL-2025'!S776+'DMP-TRIAL-BAL-2025'!S776</f>
        <v>0</v>
      </c>
      <c r="AA776" s="338">
        <f>+'NF-KSF-TRIAL-BAL-2025'!T776+'RA-TRIAL-BAL-2025'!T776+'DES-TRIAL-BAL-2025'!T776+'DMP-TRIAL-BAL-2025'!T776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+'NF-KSF-TRIAL-BAL-2025'!O777+'RA-TRIAL-BAL-2025'!O777+'DES-TRIAL-BAL-2025'!O777+'DMP-TRIAL-BAL-2025'!O777</f>
        <v>0</v>
      </c>
      <c r="W777" s="520">
        <f>+'NF-KSF-TRIAL-BAL-2025'!P777+'RA-TRIAL-BAL-2025'!P777+'DES-TRIAL-BAL-2025'!P777+'DMP-TRIAL-BAL-2025'!P777</f>
        <v>0</v>
      </c>
      <c r="X777" s="519">
        <f>+'NF-KSF-TRIAL-BAL-2025'!Q777+'RA-TRIAL-BAL-2025'!Q777+'DES-TRIAL-BAL-2025'!Q777+'DMP-TRIAL-BAL-2025'!Q777</f>
        <v>0</v>
      </c>
      <c r="Y777" s="520">
        <f>+'NF-KSF-TRIAL-BAL-2025'!R777+'RA-TRIAL-BAL-2025'!R777+'DES-TRIAL-BAL-2025'!R777+'DMP-TRIAL-BAL-2025'!R777</f>
        <v>0</v>
      </c>
      <c r="Z777" s="519">
        <f>+'NF-KSF-TRIAL-BAL-2025'!S777+'RA-TRIAL-BAL-2025'!S777+'DES-TRIAL-BAL-2025'!S777+'DMP-TRIAL-BAL-2025'!S777</f>
        <v>0</v>
      </c>
      <c r="AA777" s="338">
        <f>+'NF-KSF-TRIAL-BAL-2025'!T777+'RA-TRIAL-BAL-2025'!T777+'DES-TRIAL-BAL-2025'!T777+'DMP-TRIAL-BAL-2025'!T777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+'NF-KSF-TRIAL-BAL-2025'!O778+'RA-TRIAL-BAL-2025'!O778+'DES-TRIAL-BAL-2025'!O778+'DMP-TRIAL-BAL-2025'!O778</f>
        <v>0</v>
      </c>
      <c r="W778" s="520">
        <f>+'NF-KSF-TRIAL-BAL-2025'!P778+'RA-TRIAL-BAL-2025'!P778+'DES-TRIAL-BAL-2025'!P778+'DMP-TRIAL-BAL-2025'!P778</f>
        <v>0</v>
      </c>
      <c r="X778" s="519">
        <f>+'NF-KSF-TRIAL-BAL-2025'!Q778+'RA-TRIAL-BAL-2025'!Q778+'DES-TRIAL-BAL-2025'!Q778+'DMP-TRIAL-BAL-2025'!Q778</f>
        <v>0</v>
      </c>
      <c r="Y778" s="520">
        <f>+'NF-KSF-TRIAL-BAL-2025'!R778+'RA-TRIAL-BAL-2025'!R778+'DES-TRIAL-BAL-2025'!R778+'DMP-TRIAL-BAL-2025'!R778</f>
        <v>0</v>
      </c>
      <c r="Z778" s="519">
        <f>+'NF-KSF-TRIAL-BAL-2025'!S778+'RA-TRIAL-BAL-2025'!S778+'DES-TRIAL-BAL-2025'!S778+'DMP-TRIAL-BAL-2025'!S778</f>
        <v>0</v>
      </c>
      <c r="AA778" s="338">
        <f>+'NF-KSF-TRIAL-BAL-2025'!T778+'RA-TRIAL-BAL-2025'!T778+'DES-TRIAL-BAL-2025'!T778+'DMP-TRIAL-BAL-2025'!T778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+'NF-KSF-TRIAL-BAL-2025'!O779+'RA-TRIAL-BAL-2025'!O779+'DES-TRIAL-BAL-2025'!O779+'DMP-TRIAL-BAL-2025'!O779</f>
        <v>0</v>
      </c>
      <c r="W779" s="520">
        <f>+'NF-KSF-TRIAL-BAL-2025'!P779+'RA-TRIAL-BAL-2025'!P779+'DES-TRIAL-BAL-2025'!P779+'DMP-TRIAL-BAL-2025'!P779</f>
        <v>0</v>
      </c>
      <c r="X779" s="519">
        <f>+'NF-KSF-TRIAL-BAL-2025'!Q779+'RA-TRIAL-BAL-2025'!Q779+'DES-TRIAL-BAL-2025'!Q779+'DMP-TRIAL-BAL-2025'!Q779</f>
        <v>0</v>
      </c>
      <c r="Y779" s="520">
        <f>+'NF-KSF-TRIAL-BAL-2025'!R779+'RA-TRIAL-BAL-2025'!R779+'DES-TRIAL-BAL-2025'!R779+'DMP-TRIAL-BAL-2025'!R779</f>
        <v>0</v>
      </c>
      <c r="Z779" s="519">
        <f>+'NF-KSF-TRIAL-BAL-2025'!S779+'RA-TRIAL-BAL-2025'!S779+'DES-TRIAL-BAL-2025'!S779+'DMP-TRIAL-BAL-2025'!S779</f>
        <v>0</v>
      </c>
      <c r="AA779" s="338">
        <f>+'NF-KSF-TRIAL-BAL-2025'!T779+'RA-TRIAL-BAL-2025'!T779+'DES-TRIAL-BAL-2025'!T779+'DMP-TRIAL-BAL-2025'!T779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+'NF-KSF-TRIAL-BAL-2025'!O780+'RA-TRIAL-BAL-2025'!O780+'DES-TRIAL-BAL-2025'!O780+'DMP-TRIAL-BAL-2025'!O780</f>
        <v>0</v>
      </c>
      <c r="W780" s="520">
        <f>+'NF-KSF-TRIAL-BAL-2025'!P780+'RA-TRIAL-BAL-2025'!P780+'DES-TRIAL-BAL-2025'!P780+'DMP-TRIAL-BAL-2025'!P780</f>
        <v>0</v>
      </c>
      <c r="X780" s="519">
        <f>+'NF-KSF-TRIAL-BAL-2025'!Q780+'RA-TRIAL-BAL-2025'!Q780+'DES-TRIAL-BAL-2025'!Q780+'DMP-TRIAL-BAL-2025'!Q780</f>
        <v>0</v>
      </c>
      <c r="Y780" s="520">
        <f>+'NF-KSF-TRIAL-BAL-2025'!R780+'RA-TRIAL-BAL-2025'!R780+'DES-TRIAL-BAL-2025'!R780+'DMP-TRIAL-BAL-2025'!R780</f>
        <v>0</v>
      </c>
      <c r="Z780" s="519">
        <f>+'NF-KSF-TRIAL-BAL-2025'!S780+'RA-TRIAL-BAL-2025'!S780+'DES-TRIAL-BAL-2025'!S780+'DMP-TRIAL-BAL-2025'!S780</f>
        <v>0</v>
      </c>
      <c r="AA780" s="338">
        <f>+'NF-KSF-TRIAL-BAL-2025'!T780+'RA-TRIAL-BAL-2025'!T780+'DES-TRIAL-BAL-2025'!T780+'DMP-TRIAL-BAL-2025'!T780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+'NF-KSF-TRIAL-BAL-2025'!O781+'RA-TRIAL-BAL-2025'!O781+'DES-TRIAL-BAL-2025'!O781+'DMP-TRIAL-BAL-2025'!O781</f>
        <v>0</v>
      </c>
      <c r="W781" s="520">
        <f>+'NF-KSF-TRIAL-BAL-2025'!P781+'RA-TRIAL-BAL-2025'!P781+'DES-TRIAL-BAL-2025'!P781+'DMP-TRIAL-BAL-2025'!P781</f>
        <v>0</v>
      </c>
      <c r="X781" s="519">
        <f>+'NF-KSF-TRIAL-BAL-2025'!Q781+'RA-TRIAL-BAL-2025'!Q781+'DES-TRIAL-BAL-2025'!Q781+'DMP-TRIAL-BAL-2025'!Q781</f>
        <v>0</v>
      </c>
      <c r="Y781" s="520">
        <f>+'NF-KSF-TRIAL-BAL-2025'!R781+'RA-TRIAL-BAL-2025'!R781+'DES-TRIAL-BAL-2025'!R781+'DMP-TRIAL-BAL-2025'!R781</f>
        <v>0</v>
      </c>
      <c r="Z781" s="519">
        <f>+'NF-KSF-TRIAL-BAL-2025'!S781+'RA-TRIAL-BAL-2025'!S781+'DES-TRIAL-BAL-2025'!S781+'DMP-TRIAL-BAL-2025'!S781</f>
        <v>0</v>
      </c>
      <c r="AA781" s="338">
        <f>+'NF-KSF-TRIAL-BAL-2025'!T781+'RA-TRIAL-BAL-2025'!T781+'DES-TRIAL-BAL-2025'!T781+'DMP-TRIAL-BAL-2025'!T781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+'NF-KSF-TRIAL-BAL-2025'!O782+'RA-TRIAL-BAL-2025'!O782+'DES-TRIAL-BAL-2025'!O782+'DMP-TRIAL-BAL-2025'!O782</f>
        <v>0</v>
      </c>
      <c r="W782" s="520">
        <f>+'NF-KSF-TRIAL-BAL-2025'!P782+'RA-TRIAL-BAL-2025'!P782+'DES-TRIAL-BAL-2025'!P782+'DMP-TRIAL-BAL-2025'!P782</f>
        <v>0</v>
      </c>
      <c r="X782" s="519">
        <f>+'NF-KSF-TRIAL-BAL-2025'!Q782+'RA-TRIAL-BAL-2025'!Q782+'DES-TRIAL-BAL-2025'!Q782+'DMP-TRIAL-BAL-2025'!Q782</f>
        <v>0</v>
      </c>
      <c r="Y782" s="520">
        <f>+'NF-KSF-TRIAL-BAL-2025'!R782+'RA-TRIAL-BAL-2025'!R782+'DES-TRIAL-BAL-2025'!R782+'DMP-TRIAL-BAL-2025'!R782</f>
        <v>0</v>
      </c>
      <c r="Z782" s="519">
        <f>+'NF-KSF-TRIAL-BAL-2025'!S782+'RA-TRIAL-BAL-2025'!S782+'DES-TRIAL-BAL-2025'!S782+'DMP-TRIAL-BAL-2025'!S782</f>
        <v>0</v>
      </c>
      <c r="AA782" s="338">
        <f>+'NF-KSF-TRIAL-BAL-2025'!T782+'RA-TRIAL-BAL-2025'!T782+'DES-TRIAL-BAL-2025'!T782+'DMP-TRIAL-BAL-2025'!T782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+'NF-KSF-TRIAL-BAL-2025'!O783+'RA-TRIAL-BAL-2025'!O783+'DES-TRIAL-BAL-2025'!O783+'DMP-TRIAL-BAL-2025'!O783</f>
        <v>0</v>
      </c>
      <c r="W783" s="520">
        <f>+'NF-KSF-TRIAL-BAL-2025'!P783+'RA-TRIAL-BAL-2025'!P783+'DES-TRIAL-BAL-2025'!P783+'DMP-TRIAL-BAL-2025'!P783</f>
        <v>0</v>
      </c>
      <c r="X783" s="519">
        <f>+'NF-KSF-TRIAL-BAL-2025'!Q783+'RA-TRIAL-BAL-2025'!Q783+'DES-TRIAL-BAL-2025'!Q783+'DMP-TRIAL-BAL-2025'!Q783</f>
        <v>0</v>
      </c>
      <c r="Y783" s="520">
        <f>+'NF-KSF-TRIAL-BAL-2025'!R783+'RA-TRIAL-BAL-2025'!R783+'DES-TRIAL-BAL-2025'!R783+'DMP-TRIAL-BAL-2025'!R783</f>
        <v>0</v>
      </c>
      <c r="Z783" s="519">
        <f>+'NF-KSF-TRIAL-BAL-2025'!S783+'RA-TRIAL-BAL-2025'!S783+'DES-TRIAL-BAL-2025'!S783+'DMP-TRIAL-BAL-2025'!S783</f>
        <v>0</v>
      </c>
      <c r="AA783" s="338">
        <f>+'NF-KSF-TRIAL-BAL-2025'!T783+'RA-TRIAL-BAL-2025'!T783+'DES-TRIAL-BAL-2025'!T783+'DMP-TRIAL-BAL-2025'!T783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+'NF-KSF-TRIAL-BAL-2025'!O784+'RA-TRIAL-BAL-2025'!O784+'DES-TRIAL-BAL-2025'!O784+'DMP-TRIAL-BAL-2025'!O784</f>
        <v>0</v>
      </c>
      <c r="W784" s="520">
        <f>+'NF-KSF-TRIAL-BAL-2025'!P784+'RA-TRIAL-BAL-2025'!P784+'DES-TRIAL-BAL-2025'!P784+'DMP-TRIAL-BAL-2025'!P784</f>
        <v>0</v>
      </c>
      <c r="X784" s="519">
        <f>+'NF-KSF-TRIAL-BAL-2025'!Q784+'RA-TRIAL-BAL-2025'!Q784+'DES-TRIAL-BAL-2025'!Q784+'DMP-TRIAL-BAL-2025'!Q784</f>
        <v>0</v>
      </c>
      <c r="Y784" s="520">
        <f>+'NF-KSF-TRIAL-BAL-2025'!R784+'RA-TRIAL-BAL-2025'!R784+'DES-TRIAL-BAL-2025'!R784+'DMP-TRIAL-BAL-2025'!R784</f>
        <v>0</v>
      </c>
      <c r="Z784" s="519">
        <f>+'NF-KSF-TRIAL-BAL-2025'!S784+'RA-TRIAL-BAL-2025'!S784+'DES-TRIAL-BAL-2025'!S784+'DMP-TRIAL-BAL-2025'!S784</f>
        <v>0</v>
      </c>
      <c r="AA784" s="338">
        <f>+'NF-KSF-TRIAL-BAL-2025'!T784+'RA-TRIAL-BAL-2025'!T784+'DES-TRIAL-BAL-2025'!T784+'DMP-TRIAL-BAL-2025'!T784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+'NF-KSF-TRIAL-BAL-2025'!O785+'RA-TRIAL-BAL-2025'!O785+'DES-TRIAL-BAL-2025'!O785+'DMP-TRIAL-BAL-2025'!O785</f>
        <v>0</v>
      </c>
      <c r="W785" s="520">
        <f>+'NF-KSF-TRIAL-BAL-2025'!P785+'RA-TRIAL-BAL-2025'!P785+'DES-TRIAL-BAL-2025'!P785+'DMP-TRIAL-BAL-2025'!P785</f>
        <v>0</v>
      </c>
      <c r="X785" s="519">
        <f>+'NF-KSF-TRIAL-BAL-2025'!Q785+'RA-TRIAL-BAL-2025'!Q785+'DES-TRIAL-BAL-2025'!Q785+'DMP-TRIAL-BAL-2025'!Q785</f>
        <v>0</v>
      </c>
      <c r="Y785" s="520">
        <f>+'NF-KSF-TRIAL-BAL-2025'!R785+'RA-TRIAL-BAL-2025'!R785+'DES-TRIAL-BAL-2025'!R785+'DMP-TRIAL-BAL-2025'!R785</f>
        <v>0</v>
      </c>
      <c r="Z785" s="519">
        <f>+'NF-KSF-TRIAL-BAL-2025'!S785+'RA-TRIAL-BAL-2025'!S785+'DES-TRIAL-BAL-2025'!S785+'DMP-TRIAL-BAL-2025'!S785</f>
        <v>0</v>
      </c>
      <c r="AA785" s="338">
        <f>+'NF-KSF-TRIAL-BAL-2025'!T785+'RA-TRIAL-BAL-2025'!T785+'DES-TRIAL-BAL-2025'!T785+'DMP-TRIAL-BAL-2025'!T785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+'NF-KSF-TRIAL-BAL-2025'!O786+'RA-TRIAL-BAL-2025'!O786+'DES-TRIAL-BAL-2025'!O786+'DMP-TRIAL-BAL-2025'!O786</f>
        <v>0</v>
      </c>
      <c r="W786" s="520">
        <f>+'NF-KSF-TRIAL-BAL-2025'!P786+'RA-TRIAL-BAL-2025'!P786+'DES-TRIAL-BAL-2025'!P786+'DMP-TRIAL-BAL-2025'!P786</f>
        <v>0</v>
      </c>
      <c r="X786" s="519">
        <f>+'NF-KSF-TRIAL-BAL-2025'!Q786+'RA-TRIAL-BAL-2025'!Q786+'DES-TRIAL-BAL-2025'!Q786+'DMP-TRIAL-BAL-2025'!Q786</f>
        <v>0</v>
      </c>
      <c r="Y786" s="520">
        <f>+'NF-KSF-TRIAL-BAL-2025'!R786+'RA-TRIAL-BAL-2025'!R786+'DES-TRIAL-BAL-2025'!R786+'DMP-TRIAL-BAL-2025'!R786</f>
        <v>0</v>
      </c>
      <c r="Z786" s="519">
        <f>+'NF-KSF-TRIAL-BAL-2025'!S786+'RA-TRIAL-BAL-2025'!S786+'DES-TRIAL-BAL-2025'!S786+'DMP-TRIAL-BAL-2025'!S786</f>
        <v>0</v>
      </c>
      <c r="AA786" s="338">
        <f>+'NF-KSF-TRIAL-BAL-2025'!T786+'RA-TRIAL-BAL-2025'!T786+'DES-TRIAL-BAL-2025'!T786+'DMP-TRIAL-BAL-2025'!T786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+'NF-KSF-TRIAL-BAL-2025'!O787+'RA-TRIAL-BAL-2025'!O787+'DES-TRIAL-BAL-2025'!O787+'DMP-TRIAL-BAL-2025'!O787</f>
        <v>0</v>
      </c>
      <c r="W787" s="520">
        <f>+'NF-KSF-TRIAL-BAL-2025'!P787+'RA-TRIAL-BAL-2025'!P787+'DES-TRIAL-BAL-2025'!P787+'DMP-TRIAL-BAL-2025'!P787</f>
        <v>0</v>
      </c>
      <c r="X787" s="519">
        <f>+'NF-KSF-TRIAL-BAL-2025'!Q787+'RA-TRIAL-BAL-2025'!Q787+'DES-TRIAL-BAL-2025'!Q787+'DMP-TRIAL-BAL-2025'!Q787</f>
        <v>0</v>
      </c>
      <c r="Y787" s="520">
        <f>+'NF-KSF-TRIAL-BAL-2025'!R787+'RA-TRIAL-BAL-2025'!R787+'DES-TRIAL-BAL-2025'!R787+'DMP-TRIAL-BAL-2025'!R787</f>
        <v>0</v>
      </c>
      <c r="Z787" s="519">
        <f>+'NF-KSF-TRIAL-BAL-2025'!S787+'RA-TRIAL-BAL-2025'!S787+'DES-TRIAL-BAL-2025'!S787+'DMP-TRIAL-BAL-2025'!S787</f>
        <v>0</v>
      </c>
      <c r="AA787" s="338">
        <f>+'NF-KSF-TRIAL-BAL-2025'!T787+'RA-TRIAL-BAL-2025'!T787+'DES-TRIAL-BAL-2025'!T787+'DMP-TRIAL-BAL-2025'!T787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+'NF-KSF-TRIAL-BAL-2025'!O788+'RA-TRIAL-BAL-2025'!O788+'DES-TRIAL-BAL-2025'!O788+'DMP-TRIAL-BAL-2025'!O788</f>
        <v>0</v>
      </c>
      <c r="W788" s="520">
        <f>+'NF-KSF-TRIAL-BAL-2025'!P788+'RA-TRIAL-BAL-2025'!P788+'DES-TRIAL-BAL-2025'!P788+'DMP-TRIAL-BAL-2025'!P788</f>
        <v>0</v>
      </c>
      <c r="X788" s="519">
        <f>+'NF-KSF-TRIAL-BAL-2025'!Q788+'RA-TRIAL-BAL-2025'!Q788+'DES-TRIAL-BAL-2025'!Q788+'DMP-TRIAL-BAL-2025'!Q788</f>
        <v>0</v>
      </c>
      <c r="Y788" s="520">
        <f>+'NF-KSF-TRIAL-BAL-2025'!R788+'RA-TRIAL-BAL-2025'!R788+'DES-TRIAL-BAL-2025'!R788+'DMP-TRIAL-BAL-2025'!R788</f>
        <v>0</v>
      </c>
      <c r="Z788" s="519">
        <f>+'NF-KSF-TRIAL-BAL-2025'!S788+'RA-TRIAL-BAL-2025'!S788+'DES-TRIAL-BAL-2025'!S788+'DMP-TRIAL-BAL-2025'!S788</f>
        <v>0</v>
      </c>
      <c r="AA788" s="338">
        <f>+'NF-KSF-TRIAL-BAL-2025'!T788+'RA-TRIAL-BAL-2025'!T788+'DES-TRIAL-BAL-2025'!T788+'DMP-TRIAL-BAL-2025'!T788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+'NF-KSF-TRIAL-BAL-2025'!O789+'RA-TRIAL-BAL-2025'!O789+'DES-TRIAL-BAL-2025'!O789+'DMP-TRIAL-BAL-2025'!O789</f>
        <v>0</v>
      </c>
      <c r="W789" s="520">
        <f>+'NF-KSF-TRIAL-BAL-2025'!P789+'RA-TRIAL-BAL-2025'!P789+'DES-TRIAL-BAL-2025'!P789+'DMP-TRIAL-BAL-2025'!P789</f>
        <v>0</v>
      </c>
      <c r="X789" s="519">
        <f>+'NF-KSF-TRIAL-BAL-2025'!Q789+'RA-TRIAL-BAL-2025'!Q789+'DES-TRIAL-BAL-2025'!Q789+'DMP-TRIAL-BAL-2025'!Q789</f>
        <v>0</v>
      </c>
      <c r="Y789" s="520">
        <f>+'NF-KSF-TRIAL-BAL-2025'!R789+'RA-TRIAL-BAL-2025'!R789+'DES-TRIAL-BAL-2025'!R789+'DMP-TRIAL-BAL-2025'!R789</f>
        <v>0</v>
      </c>
      <c r="Z789" s="519">
        <f>+'NF-KSF-TRIAL-BAL-2025'!S789+'RA-TRIAL-BAL-2025'!S789+'DES-TRIAL-BAL-2025'!S789+'DMP-TRIAL-BAL-2025'!S789</f>
        <v>0</v>
      </c>
      <c r="AA789" s="338">
        <f>+'NF-KSF-TRIAL-BAL-2025'!T789+'RA-TRIAL-BAL-2025'!T789+'DES-TRIAL-BAL-2025'!T789+'DMP-TRIAL-BAL-2025'!T789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+'NF-KSF-TRIAL-BAL-2025'!O790+'RA-TRIAL-BAL-2025'!O790+'DES-TRIAL-BAL-2025'!O790+'DMP-TRIAL-BAL-2025'!O790</f>
        <v>0</v>
      </c>
      <c r="W790" s="520">
        <f>+'NF-KSF-TRIAL-BAL-2025'!P790+'RA-TRIAL-BAL-2025'!P790+'DES-TRIAL-BAL-2025'!P790+'DMP-TRIAL-BAL-2025'!P790</f>
        <v>0</v>
      </c>
      <c r="X790" s="519">
        <f>+'NF-KSF-TRIAL-BAL-2025'!Q790+'RA-TRIAL-BAL-2025'!Q790+'DES-TRIAL-BAL-2025'!Q790+'DMP-TRIAL-BAL-2025'!Q790</f>
        <v>0</v>
      </c>
      <c r="Y790" s="520">
        <f>+'NF-KSF-TRIAL-BAL-2025'!R790+'RA-TRIAL-BAL-2025'!R790+'DES-TRIAL-BAL-2025'!R790+'DMP-TRIAL-BAL-2025'!R790</f>
        <v>0</v>
      </c>
      <c r="Z790" s="519">
        <f>+'NF-KSF-TRIAL-BAL-2025'!S790+'RA-TRIAL-BAL-2025'!S790+'DES-TRIAL-BAL-2025'!S790+'DMP-TRIAL-BAL-2025'!S790</f>
        <v>0</v>
      </c>
      <c r="AA790" s="338">
        <f>+'NF-KSF-TRIAL-BAL-2025'!T790+'RA-TRIAL-BAL-2025'!T790+'DES-TRIAL-BAL-2025'!T790+'DMP-TRIAL-BAL-2025'!T790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+'NF-KSF-TRIAL-BAL-2025'!O791+'RA-TRIAL-BAL-2025'!O791+'DES-TRIAL-BAL-2025'!O791+'DMP-TRIAL-BAL-2025'!O791</f>
        <v>0</v>
      </c>
      <c r="W791" s="520">
        <f>+'NF-KSF-TRIAL-BAL-2025'!P791+'RA-TRIAL-BAL-2025'!P791+'DES-TRIAL-BAL-2025'!P791+'DMP-TRIAL-BAL-2025'!P791</f>
        <v>0</v>
      </c>
      <c r="X791" s="519">
        <f>+'NF-KSF-TRIAL-BAL-2025'!Q791+'RA-TRIAL-BAL-2025'!Q791+'DES-TRIAL-BAL-2025'!Q791+'DMP-TRIAL-BAL-2025'!Q791</f>
        <v>0</v>
      </c>
      <c r="Y791" s="520">
        <f>+'NF-KSF-TRIAL-BAL-2025'!R791+'RA-TRIAL-BAL-2025'!R791+'DES-TRIAL-BAL-2025'!R791+'DMP-TRIAL-BAL-2025'!R791</f>
        <v>0</v>
      </c>
      <c r="Z791" s="519">
        <f>+'NF-KSF-TRIAL-BAL-2025'!S791+'RA-TRIAL-BAL-2025'!S791+'DES-TRIAL-BAL-2025'!S791+'DMP-TRIAL-BAL-2025'!S791</f>
        <v>0</v>
      </c>
      <c r="AA791" s="338">
        <f>+'NF-KSF-TRIAL-BAL-2025'!T791+'RA-TRIAL-BAL-2025'!T791+'DES-TRIAL-BAL-2025'!T791+'DMP-TRIAL-BAL-2025'!T791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+'NF-KSF-TRIAL-BAL-2025'!O792+'RA-TRIAL-BAL-2025'!O792+'DES-TRIAL-BAL-2025'!O792+'DMP-TRIAL-BAL-2025'!O792</f>
        <v>0</v>
      </c>
      <c r="W792" s="520">
        <f>+'NF-KSF-TRIAL-BAL-2025'!P792+'RA-TRIAL-BAL-2025'!P792+'DES-TRIAL-BAL-2025'!P792+'DMP-TRIAL-BAL-2025'!P792</f>
        <v>0</v>
      </c>
      <c r="X792" s="519">
        <f>+'NF-KSF-TRIAL-BAL-2025'!Q792+'RA-TRIAL-BAL-2025'!Q792+'DES-TRIAL-BAL-2025'!Q792+'DMP-TRIAL-BAL-2025'!Q792</f>
        <v>0</v>
      </c>
      <c r="Y792" s="520">
        <f>+'NF-KSF-TRIAL-BAL-2025'!R792+'RA-TRIAL-BAL-2025'!R792+'DES-TRIAL-BAL-2025'!R792+'DMP-TRIAL-BAL-2025'!R792</f>
        <v>0</v>
      </c>
      <c r="Z792" s="519">
        <f>+'NF-KSF-TRIAL-BAL-2025'!S792+'RA-TRIAL-BAL-2025'!S792+'DES-TRIAL-BAL-2025'!S792+'DMP-TRIAL-BAL-2025'!S792</f>
        <v>0</v>
      </c>
      <c r="AA792" s="338">
        <f>+'NF-KSF-TRIAL-BAL-2025'!T792+'RA-TRIAL-BAL-2025'!T792+'DES-TRIAL-BAL-2025'!T792+'DMP-TRIAL-BAL-2025'!T792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+'NF-KSF-TRIAL-BAL-2025'!O793+'RA-TRIAL-BAL-2025'!O793+'DES-TRIAL-BAL-2025'!O793+'DMP-TRIAL-BAL-2025'!O793</f>
        <v>0</v>
      </c>
      <c r="W793" s="520">
        <f>+'NF-KSF-TRIAL-BAL-2025'!P793+'RA-TRIAL-BAL-2025'!P793+'DES-TRIAL-BAL-2025'!P793+'DMP-TRIAL-BAL-2025'!P793</f>
        <v>0</v>
      </c>
      <c r="X793" s="519">
        <f>+'NF-KSF-TRIAL-BAL-2025'!Q793+'RA-TRIAL-BAL-2025'!Q793+'DES-TRIAL-BAL-2025'!Q793+'DMP-TRIAL-BAL-2025'!Q793</f>
        <v>0</v>
      </c>
      <c r="Y793" s="520">
        <f>+'NF-KSF-TRIAL-BAL-2025'!R793+'RA-TRIAL-BAL-2025'!R793+'DES-TRIAL-BAL-2025'!R793+'DMP-TRIAL-BAL-2025'!R793</f>
        <v>0</v>
      </c>
      <c r="Z793" s="519">
        <f>+'NF-KSF-TRIAL-BAL-2025'!S793+'RA-TRIAL-BAL-2025'!S793+'DES-TRIAL-BAL-2025'!S793+'DMP-TRIAL-BAL-2025'!S793</f>
        <v>0</v>
      </c>
      <c r="AA793" s="338">
        <f>+'NF-KSF-TRIAL-BAL-2025'!T793+'RA-TRIAL-BAL-2025'!T793+'DES-TRIAL-BAL-2025'!T793+'DMP-TRIAL-BAL-2025'!T793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+'NF-KSF-TRIAL-BAL-2025'!O794+'RA-TRIAL-BAL-2025'!O794+'DES-TRIAL-BAL-2025'!O794+'DMP-TRIAL-BAL-2025'!O794</f>
        <v>0</v>
      </c>
      <c r="W794" s="520">
        <f>+'NF-KSF-TRIAL-BAL-2025'!P794+'RA-TRIAL-BAL-2025'!P794+'DES-TRIAL-BAL-2025'!P794+'DMP-TRIAL-BAL-2025'!P794</f>
        <v>0</v>
      </c>
      <c r="X794" s="519">
        <f>+'NF-KSF-TRIAL-BAL-2025'!Q794+'RA-TRIAL-BAL-2025'!Q794+'DES-TRIAL-BAL-2025'!Q794+'DMP-TRIAL-BAL-2025'!Q794</f>
        <v>0</v>
      </c>
      <c r="Y794" s="520">
        <f>+'NF-KSF-TRIAL-BAL-2025'!R794+'RA-TRIAL-BAL-2025'!R794+'DES-TRIAL-BAL-2025'!R794+'DMP-TRIAL-BAL-2025'!R794</f>
        <v>0</v>
      </c>
      <c r="Z794" s="519">
        <f>+'NF-KSF-TRIAL-BAL-2025'!S794+'RA-TRIAL-BAL-2025'!S794+'DES-TRIAL-BAL-2025'!S794+'DMP-TRIAL-BAL-2025'!S794</f>
        <v>0</v>
      </c>
      <c r="AA794" s="338">
        <f>+'NF-KSF-TRIAL-BAL-2025'!T794+'RA-TRIAL-BAL-2025'!T794+'DES-TRIAL-BAL-2025'!T794+'DMP-TRIAL-BAL-2025'!T794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+'NF-KSF-TRIAL-BAL-2025'!O795+'RA-TRIAL-BAL-2025'!O795+'DES-TRIAL-BAL-2025'!O795+'DMP-TRIAL-BAL-2025'!O795</f>
        <v>0</v>
      </c>
      <c r="W795" s="520">
        <f>+'NF-KSF-TRIAL-BAL-2025'!P795+'RA-TRIAL-BAL-2025'!P795+'DES-TRIAL-BAL-2025'!P795+'DMP-TRIAL-BAL-2025'!P795</f>
        <v>0</v>
      </c>
      <c r="X795" s="519">
        <f>+'NF-KSF-TRIAL-BAL-2025'!Q795+'RA-TRIAL-BAL-2025'!Q795+'DES-TRIAL-BAL-2025'!Q795+'DMP-TRIAL-BAL-2025'!Q795</f>
        <v>0</v>
      </c>
      <c r="Y795" s="520">
        <f>+'NF-KSF-TRIAL-BAL-2025'!R795+'RA-TRIAL-BAL-2025'!R795+'DES-TRIAL-BAL-2025'!R795+'DMP-TRIAL-BAL-2025'!R795</f>
        <v>0</v>
      </c>
      <c r="Z795" s="519">
        <f>+'NF-KSF-TRIAL-BAL-2025'!S795+'RA-TRIAL-BAL-2025'!S795+'DES-TRIAL-BAL-2025'!S795+'DMP-TRIAL-BAL-2025'!S795</f>
        <v>0</v>
      </c>
      <c r="AA795" s="338">
        <f>+'NF-KSF-TRIAL-BAL-2025'!T795+'RA-TRIAL-BAL-2025'!T795+'DES-TRIAL-BAL-2025'!T795+'DMP-TRIAL-BAL-2025'!T795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+'NF-KSF-TRIAL-BAL-2025'!O796+'RA-TRIAL-BAL-2025'!O796+'DES-TRIAL-BAL-2025'!O796+'DMP-TRIAL-BAL-2025'!O796</f>
        <v>0</v>
      </c>
      <c r="W796" s="520">
        <f>+'NF-KSF-TRIAL-BAL-2025'!P796+'RA-TRIAL-BAL-2025'!P796+'DES-TRIAL-BAL-2025'!P796+'DMP-TRIAL-BAL-2025'!P796</f>
        <v>0</v>
      </c>
      <c r="X796" s="519">
        <f>+'NF-KSF-TRIAL-BAL-2025'!Q796+'RA-TRIAL-BAL-2025'!Q796+'DES-TRIAL-BAL-2025'!Q796+'DMP-TRIAL-BAL-2025'!Q796</f>
        <v>0</v>
      </c>
      <c r="Y796" s="520">
        <f>+'NF-KSF-TRIAL-BAL-2025'!R796+'RA-TRIAL-BAL-2025'!R796+'DES-TRIAL-BAL-2025'!R796+'DMP-TRIAL-BAL-2025'!R796</f>
        <v>0</v>
      </c>
      <c r="Z796" s="519">
        <f>+'NF-KSF-TRIAL-BAL-2025'!S796+'RA-TRIAL-BAL-2025'!S796+'DES-TRIAL-BAL-2025'!S796+'DMP-TRIAL-BAL-2025'!S796</f>
        <v>0</v>
      </c>
      <c r="AA796" s="338">
        <f>+'NF-KSF-TRIAL-BAL-2025'!T796+'RA-TRIAL-BAL-2025'!T796+'DES-TRIAL-BAL-2025'!T796+'DMP-TRIAL-BAL-2025'!T796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+'NF-KSF-TRIAL-BAL-2025'!O797+'RA-TRIAL-BAL-2025'!O797+'DES-TRIAL-BAL-2025'!O797+'DMP-TRIAL-BAL-2025'!O797</f>
        <v>0</v>
      </c>
      <c r="W797" s="520">
        <f>+'NF-KSF-TRIAL-BAL-2025'!P797+'RA-TRIAL-BAL-2025'!P797+'DES-TRIAL-BAL-2025'!P797+'DMP-TRIAL-BAL-2025'!P797</f>
        <v>0</v>
      </c>
      <c r="X797" s="519">
        <f>+'NF-KSF-TRIAL-BAL-2025'!Q797+'RA-TRIAL-BAL-2025'!Q797+'DES-TRIAL-BAL-2025'!Q797+'DMP-TRIAL-BAL-2025'!Q797</f>
        <v>0</v>
      </c>
      <c r="Y797" s="520">
        <f>+'NF-KSF-TRIAL-BAL-2025'!R797+'RA-TRIAL-BAL-2025'!R797+'DES-TRIAL-BAL-2025'!R797+'DMP-TRIAL-BAL-2025'!R797</f>
        <v>0</v>
      </c>
      <c r="Z797" s="519">
        <f>+'NF-KSF-TRIAL-BAL-2025'!S797+'RA-TRIAL-BAL-2025'!S797+'DES-TRIAL-BAL-2025'!S797+'DMP-TRIAL-BAL-2025'!S797</f>
        <v>0</v>
      </c>
      <c r="AA797" s="338">
        <f>+'NF-KSF-TRIAL-BAL-2025'!T797+'RA-TRIAL-BAL-2025'!T797+'DES-TRIAL-BAL-2025'!T797+'DMP-TRIAL-BAL-2025'!T797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+'NF-KSF-TRIAL-BAL-2025'!O798+'RA-TRIAL-BAL-2025'!O798+'DES-TRIAL-BAL-2025'!O798+'DMP-TRIAL-BAL-2025'!O798</f>
        <v>0</v>
      </c>
      <c r="W798" s="520">
        <f>+'NF-KSF-TRIAL-BAL-2025'!P798+'RA-TRIAL-BAL-2025'!P798+'DES-TRIAL-BAL-2025'!P798+'DMP-TRIAL-BAL-2025'!P798</f>
        <v>0</v>
      </c>
      <c r="X798" s="519">
        <f>+'NF-KSF-TRIAL-BAL-2025'!Q798+'RA-TRIAL-BAL-2025'!Q798+'DES-TRIAL-BAL-2025'!Q798+'DMP-TRIAL-BAL-2025'!Q798</f>
        <v>0</v>
      </c>
      <c r="Y798" s="520">
        <f>+'NF-KSF-TRIAL-BAL-2025'!R798+'RA-TRIAL-BAL-2025'!R798+'DES-TRIAL-BAL-2025'!R798+'DMP-TRIAL-BAL-2025'!R798</f>
        <v>0</v>
      </c>
      <c r="Z798" s="519">
        <f>+'NF-KSF-TRIAL-BAL-2025'!S798+'RA-TRIAL-BAL-2025'!S798+'DES-TRIAL-BAL-2025'!S798+'DMP-TRIAL-BAL-2025'!S798</f>
        <v>0</v>
      </c>
      <c r="AA798" s="338">
        <f>+'NF-KSF-TRIAL-BAL-2025'!T798+'RA-TRIAL-BAL-2025'!T798+'DES-TRIAL-BAL-2025'!T798+'DMP-TRIAL-BAL-2025'!T798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+'NF-KSF-TRIAL-BAL-2025'!O799+'RA-TRIAL-BAL-2025'!O799+'DES-TRIAL-BAL-2025'!O799+'DMP-TRIAL-BAL-2025'!O799</f>
        <v>0</v>
      </c>
      <c r="W799" s="520">
        <f>+'NF-KSF-TRIAL-BAL-2025'!P799+'RA-TRIAL-BAL-2025'!P799+'DES-TRIAL-BAL-2025'!P799+'DMP-TRIAL-BAL-2025'!P799</f>
        <v>0</v>
      </c>
      <c r="X799" s="519">
        <f>+'NF-KSF-TRIAL-BAL-2025'!Q799+'RA-TRIAL-BAL-2025'!Q799+'DES-TRIAL-BAL-2025'!Q799+'DMP-TRIAL-BAL-2025'!Q799</f>
        <v>0</v>
      </c>
      <c r="Y799" s="520">
        <f>+'NF-KSF-TRIAL-BAL-2025'!R799+'RA-TRIAL-BAL-2025'!R799+'DES-TRIAL-BAL-2025'!R799+'DMP-TRIAL-BAL-2025'!R799</f>
        <v>0</v>
      </c>
      <c r="Z799" s="519">
        <f>+'NF-KSF-TRIAL-BAL-2025'!S799+'RA-TRIAL-BAL-2025'!S799+'DES-TRIAL-BAL-2025'!S799+'DMP-TRIAL-BAL-2025'!S799</f>
        <v>0</v>
      </c>
      <c r="AA799" s="338">
        <f>+'NF-KSF-TRIAL-BAL-2025'!T799+'RA-TRIAL-BAL-2025'!T799+'DES-TRIAL-BAL-2025'!T799+'DMP-TRIAL-BAL-2025'!T799</f>
        <v>0</v>
      </c>
      <c r="AB799" s="51"/>
      <c r="AC799" s="8">
        <v>0</v>
      </c>
      <c r="AD799" s="9">
        <v>0</v>
      </c>
      <c r="AE799" s="316">
        <v>664943.43000000005</v>
      </c>
      <c r="AF799" s="315">
        <v>688409</v>
      </c>
      <c r="AG799" s="27">
        <f t="shared" si="400"/>
        <v>0</v>
      </c>
      <c r="AH799" s="28">
        <f t="shared" si="401"/>
        <v>23465.569999999949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664943.43000000005</v>
      </c>
      <c r="AN799" s="957">
        <f t="shared" si="385"/>
        <v>688409</v>
      </c>
      <c r="AO799" s="27">
        <f t="shared" si="360"/>
        <v>0</v>
      </c>
      <c r="AP799" s="28">
        <f t="shared" si="361"/>
        <v>23465.569999999949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+'NF-KSF-TRIAL-BAL-2025'!O800+'RA-TRIAL-BAL-2025'!O800+'DES-TRIAL-BAL-2025'!O800+'DMP-TRIAL-BAL-2025'!O800</f>
        <v>0</v>
      </c>
      <c r="W800" s="520">
        <f>+'NF-KSF-TRIAL-BAL-2025'!P800+'RA-TRIAL-BAL-2025'!P800+'DES-TRIAL-BAL-2025'!P800+'DMP-TRIAL-BAL-2025'!P800</f>
        <v>0</v>
      </c>
      <c r="X800" s="519">
        <f>+'NF-KSF-TRIAL-BAL-2025'!Q800+'RA-TRIAL-BAL-2025'!Q800+'DES-TRIAL-BAL-2025'!Q800+'DMP-TRIAL-BAL-2025'!Q800</f>
        <v>0</v>
      </c>
      <c r="Y800" s="520">
        <f>+'NF-KSF-TRIAL-BAL-2025'!R800+'RA-TRIAL-BAL-2025'!R800+'DES-TRIAL-BAL-2025'!R800+'DMP-TRIAL-BAL-2025'!R800</f>
        <v>0</v>
      </c>
      <c r="Z800" s="519">
        <f>+'NF-KSF-TRIAL-BAL-2025'!S800+'RA-TRIAL-BAL-2025'!S800+'DES-TRIAL-BAL-2025'!S800+'DMP-TRIAL-BAL-2025'!S800</f>
        <v>0</v>
      </c>
      <c r="AA800" s="338">
        <f>+'NF-KSF-TRIAL-BAL-2025'!T800+'RA-TRIAL-BAL-2025'!T800+'DES-TRIAL-BAL-2025'!T800+'DMP-TRIAL-BAL-2025'!T800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+'NF-KSF-TRIAL-BAL-2025'!O801+'RA-TRIAL-BAL-2025'!O801+'DES-TRIAL-BAL-2025'!O801+'DMP-TRIAL-BAL-2025'!O801</f>
        <v>0</v>
      </c>
      <c r="W801" s="520">
        <f>+'NF-KSF-TRIAL-BAL-2025'!P801+'RA-TRIAL-BAL-2025'!P801+'DES-TRIAL-BAL-2025'!P801+'DMP-TRIAL-BAL-2025'!P801</f>
        <v>0</v>
      </c>
      <c r="X801" s="519">
        <f>+'NF-KSF-TRIAL-BAL-2025'!Q801+'RA-TRIAL-BAL-2025'!Q801+'DES-TRIAL-BAL-2025'!Q801+'DMP-TRIAL-BAL-2025'!Q801</f>
        <v>0</v>
      </c>
      <c r="Y801" s="520">
        <f>+'NF-KSF-TRIAL-BAL-2025'!R801+'RA-TRIAL-BAL-2025'!R801+'DES-TRIAL-BAL-2025'!R801+'DMP-TRIAL-BAL-2025'!R801</f>
        <v>0</v>
      </c>
      <c r="Z801" s="519">
        <f>+'NF-KSF-TRIAL-BAL-2025'!S801+'RA-TRIAL-BAL-2025'!S801+'DES-TRIAL-BAL-2025'!S801+'DMP-TRIAL-BAL-2025'!S801</f>
        <v>0</v>
      </c>
      <c r="AA801" s="338">
        <f>+'NF-KSF-TRIAL-BAL-2025'!T801+'RA-TRIAL-BAL-2025'!T801+'DES-TRIAL-BAL-2025'!T801+'DMP-TRIAL-BAL-2025'!T801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+'NF-KSF-TRIAL-BAL-2025'!O802+'RA-TRIAL-BAL-2025'!O802+'DES-TRIAL-BAL-2025'!O802+'DMP-TRIAL-BAL-2025'!O802</f>
        <v>0</v>
      </c>
      <c r="W802" s="520">
        <f>+'NF-KSF-TRIAL-BAL-2025'!P802+'RA-TRIAL-BAL-2025'!P802+'DES-TRIAL-BAL-2025'!P802+'DMP-TRIAL-BAL-2025'!P802</f>
        <v>0</v>
      </c>
      <c r="X802" s="519">
        <f>+'NF-KSF-TRIAL-BAL-2025'!Q802+'RA-TRIAL-BAL-2025'!Q802+'DES-TRIAL-BAL-2025'!Q802+'DMP-TRIAL-BAL-2025'!Q802</f>
        <v>0</v>
      </c>
      <c r="Y802" s="520">
        <f>+'NF-KSF-TRIAL-BAL-2025'!R802+'RA-TRIAL-BAL-2025'!R802+'DES-TRIAL-BAL-2025'!R802+'DMP-TRIAL-BAL-2025'!R802</f>
        <v>0</v>
      </c>
      <c r="Z802" s="519">
        <f>+'NF-KSF-TRIAL-BAL-2025'!S802+'RA-TRIAL-BAL-2025'!S802+'DES-TRIAL-BAL-2025'!S802+'DMP-TRIAL-BAL-2025'!S802</f>
        <v>0</v>
      </c>
      <c r="AA802" s="338">
        <f>+'NF-KSF-TRIAL-BAL-2025'!T802+'RA-TRIAL-BAL-2025'!T802+'DES-TRIAL-BAL-2025'!T802+'DMP-TRIAL-BAL-2025'!T802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+'NF-KSF-TRIAL-BAL-2025'!O803+'RA-TRIAL-BAL-2025'!O803+'DES-TRIAL-BAL-2025'!O803+'DMP-TRIAL-BAL-2025'!O803</f>
        <v>0</v>
      </c>
      <c r="W803" s="520">
        <f>+'NF-KSF-TRIAL-BAL-2025'!P803+'RA-TRIAL-BAL-2025'!P803+'DES-TRIAL-BAL-2025'!P803+'DMP-TRIAL-BAL-2025'!P803</f>
        <v>0</v>
      </c>
      <c r="X803" s="519">
        <f>+'NF-KSF-TRIAL-BAL-2025'!Q803+'RA-TRIAL-BAL-2025'!Q803+'DES-TRIAL-BAL-2025'!Q803+'DMP-TRIAL-BAL-2025'!Q803</f>
        <v>0</v>
      </c>
      <c r="Y803" s="520">
        <f>+'NF-KSF-TRIAL-BAL-2025'!R803+'RA-TRIAL-BAL-2025'!R803+'DES-TRIAL-BAL-2025'!R803+'DMP-TRIAL-BAL-2025'!R803</f>
        <v>0</v>
      </c>
      <c r="Z803" s="519">
        <f>+'NF-KSF-TRIAL-BAL-2025'!S803+'RA-TRIAL-BAL-2025'!S803+'DES-TRIAL-BAL-2025'!S803+'DMP-TRIAL-BAL-2025'!S803</f>
        <v>0</v>
      </c>
      <c r="AA803" s="338">
        <f>+'NF-KSF-TRIAL-BAL-2025'!T803+'RA-TRIAL-BAL-2025'!T803+'DES-TRIAL-BAL-2025'!T803+'DMP-TRIAL-BAL-2025'!T803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+'NF-KSF-TRIAL-BAL-2025'!O804+'RA-TRIAL-BAL-2025'!O804+'DES-TRIAL-BAL-2025'!O804+'DMP-TRIAL-BAL-2025'!O804</f>
        <v>0</v>
      </c>
      <c r="W804" s="520">
        <f>+'NF-KSF-TRIAL-BAL-2025'!P804+'RA-TRIAL-BAL-2025'!P804+'DES-TRIAL-BAL-2025'!P804+'DMP-TRIAL-BAL-2025'!P804</f>
        <v>0</v>
      </c>
      <c r="X804" s="519">
        <f>+'NF-KSF-TRIAL-BAL-2025'!Q804+'RA-TRIAL-BAL-2025'!Q804+'DES-TRIAL-BAL-2025'!Q804+'DMP-TRIAL-BAL-2025'!Q804</f>
        <v>0</v>
      </c>
      <c r="Y804" s="520">
        <f>+'NF-KSF-TRIAL-BAL-2025'!R804+'RA-TRIAL-BAL-2025'!R804+'DES-TRIAL-BAL-2025'!R804+'DMP-TRIAL-BAL-2025'!R804</f>
        <v>0</v>
      </c>
      <c r="Z804" s="519">
        <f>+'NF-KSF-TRIAL-BAL-2025'!S804+'RA-TRIAL-BAL-2025'!S804+'DES-TRIAL-BAL-2025'!S804+'DMP-TRIAL-BAL-2025'!S804</f>
        <v>0</v>
      </c>
      <c r="AA804" s="338">
        <f>+'NF-KSF-TRIAL-BAL-2025'!T804+'RA-TRIAL-BAL-2025'!T804+'DES-TRIAL-BAL-2025'!T804+'DMP-TRIAL-BAL-2025'!T804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+'NF-KSF-TRIAL-BAL-2025'!O805+'RA-TRIAL-BAL-2025'!O805+'DES-TRIAL-BAL-2025'!O805+'DMP-TRIAL-BAL-2025'!O805</f>
        <v>0</v>
      </c>
      <c r="W805" s="520">
        <f>+'NF-KSF-TRIAL-BAL-2025'!P805+'RA-TRIAL-BAL-2025'!P805+'DES-TRIAL-BAL-2025'!P805+'DMP-TRIAL-BAL-2025'!P805</f>
        <v>0</v>
      </c>
      <c r="X805" s="519">
        <f>+'NF-KSF-TRIAL-BAL-2025'!Q805+'RA-TRIAL-BAL-2025'!Q805+'DES-TRIAL-BAL-2025'!Q805+'DMP-TRIAL-BAL-2025'!Q805</f>
        <v>0</v>
      </c>
      <c r="Y805" s="520">
        <f>+'NF-KSF-TRIAL-BAL-2025'!R805+'RA-TRIAL-BAL-2025'!R805+'DES-TRIAL-BAL-2025'!R805+'DMP-TRIAL-BAL-2025'!R805</f>
        <v>0</v>
      </c>
      <c r="Z805" s="519">
        <f>+'NF-KSF-TRIAL-BAL-2025'!S805+'RA-TRIAL-BAL-2025'!S805+'DES-TRIAL-BAL-2025'!S805+'DMP-TRIAL-BAL-2025'!S805</f>
        <v>0</v>
      </c>
      <c r="AA805" s="338">
        <f>+'NF-KSF-TRIAL-BAL-2025'!T805+'RA-TRIAL-BAL-2025'!T805+'DES-TRIAL-BAL-2025'!T805+'DMP-TRIAL-BAL-2025'!T805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+'NF-KSF-TRIAL-BAL-2025'!O806+'RA-TRIAL-BAL-2025'!O806+'DES-TRIAL-BAL-2025'!O806+'DMP-TRIAL-BAL-2025'!O806</f>
        <v>0</v>
      </c>
      <c r="W806" s="520">
        <f>+'NF-KSF-TRIAL-BAL-2025'!P806+'RA-TRIAL-BAL-2025'!P806+'DES-TRIAL-BAL-2025'!P806+'DMP-TRIAL-BAL-2025'!P806</f>
        <v>0</v>
      </c>
      <c r="X806" s="519">
        <f>+'NF-KSF-TRIAL-BAL-2025'!Q806+'RA-TRIAL-BAL-2025'!Q806+'DES-TRIAL-BAL-2025'!Q806+'DMP-TRIAL-BAL-2025'!Q806</f>
        <v>0</v>
      </c>
      <c r="Y806" s="520">
        <f>+'NF-KSF-TRIAL-BAL-2025'!R806+'RA-TRIAL-BAL-2025'!R806+'DES-TRIAL-BAL-2025'!R806+'DMP-TRIAL-BAL-2025'!R806</f>
        <v>0</v>
      </c>
      <c r="Z806" s="519">
        <f>+'NF-KSF-TRIAL-BAL-2025'!S806+'RA-TRIAL-BAL-2025'!S806+'DES-TRIAL-BAL-2025'!S806+'DMP-TRIAL-BAL-2025'!S806</f>
        <v>0</v>
      </c>
      <c r="AA806" s="338">
        <f>+'NF-KSF-TRIAL-BAL-2025'!T806+'RA-TRIAL-BAL-2025'!T806+'DES-TRIAL-BAL-2025'!T806+'DMP-TRIAL-BAL-2025'!T806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+'NF-KSF-TRIAL-BAL-2025'!O807+'RA-TRIAL-BAL-2025'!O807+'DES-TRIAL-BAL-2025'!O807+'DMP-TRIAL-BAL-2025'!O807</f>
        <v>0</v>
      </c>
      <c r="W807" s="520">
        <f>+'NF-KSF-TRIAL-BAL-2025'!P807+'RA-TRIAL-BAL-2025'!P807+'DES-TRIAL-BAL-2025'!P807+'DMP-TRIAL-BAL-2025'!P807</f>
        <v>0</v>
      </c>
      <c r="X807" s="519">
        <f>+'NF-KSF-TRIAL-BAL-2025'!Q807+'RA-TRIAL-BAL-2025'!Q807+'DES-TRIAL-BAL-2025'!Q807+'DMP-TRIAL-BAL-2025'!Q807</f>
        <v>0</v>
      </c>
      <c r="Y807" s="520">
        <f>+'NF-KSF-TRIAL-BAL-2025'!R807+'RA-TRIAL-BAL-2025'!R807+'DES-TRIAL-BAL-2025'!R807+'DMP-TRIAL-BAL-2025'!R807</f>
        <v>0</v>
      </c>
      <c r="Z807" s="519">
        <f>+'NF-KSF-TRIAL-BAL-2025'!S807+'RA-TRIAL-BAL-2025'!S807+'DES-TRIAL-BAL-2025'!S807+'DMP-TRIAL-BAL-2025'!S807</f>
        <v>0</v>
      </c>
      <c r="AA807" s="338">
        <f>+'NF-KSF-TRIAL-BAL-2025'!T807+'RA-TRIAL-BAL-2025'!T807+'DES-TRIAL-BAL-2025'!T807+'DMP-TRIAL-BAL-2025'!T807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+'NF-KSF-TRIAL-BAL-2025'!O808+'RA-TRIAL-BAL-2025'!O808+'DES-TRIAL-BAL-2025'!O808+'DMP-TRIAL-BAL-2025'!O808</f>
        <v>0</v>
      </c>
      <c r="W808" s="520">
        <f>+'NF-KSF-TRIAL-BAL-2025'!P808+'RA-TRIAL-BAL-2025'!P808+'DES-TRIAL-BAL-2025'!P808+'DMP-TRIAL-BAL-2025'!P808</f>
        <v>0</v>
      </c>
      <c r="X808" s="519">
        <f>+'NF-KSF-TRIAL-BAL-2025'!Q808+'RA-TRIAL-BAL-2025'!Q808+'DES-TRIAL-BAL-2025'!Q808+'DMP-TRIAL-BAL-2025'!Q808</f>
        <v>0</v>
      </c>
      <c r="Y808" s="520">
        <f>+'NF-KSF-TRIAL-BAL-2025'!R808+'RA-TRIAL-BAL-2025'!R808+'DES-TRIAL-BAL-2025'!R808+'DMP-TRIAL-BAL-2025'!R808</f>
        <v>0</v>
      </c>
      <c r="Z808" s="519">
        <f>+'NF-KSF-TRIAL-BAL-2025'!S808+'RA-TRIAL-BAL-2025'!S808+'DES-TRIAL-BAL-2025'!S808+'DMP-TRIAL-BAL-2025'!S808</f>
        <v>0</v>
      </c>
      <c r="AA808" s="338">
        <f>+'NF-KSF-TRIAL-BAL-2025'!T808+'RA-TRIAL-BAL-2025'!T808+'DES-TRIAL-BAL-2025'!T808+'DMP-TRIAL-BAL-2025'!T808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+'NF-KSF-TRIAL-BAL-2025'!O809+'RA-TRIAL-BAL-2025'!O809+'DES-TRIAL-BAL-2025'!O809+'DMP-TRIAL-BAL-2025'!O809</f>
        <v>0</v>
      </c>
      <c r="W809" s="520">
        <f>+'NF-KSF-TRIAL-BAL-2025'!P809+'RA-TRIAL-BAL-2025'!P809+'DES-TRIAL-BAL-2025'!P809+'DMP-TRIAL-BAL-2025'!P809</f>
        <v>0</v>
      </c>
      <c r="X809" s="519">
        <f>+'NF-KSF-TRIAL-BAL-2025'!Q809+'RA-TRIAL-BAL-2025'!Q809+'DES-TRIAL-BAL-2025'!Q809+'DMP-TRIAL-BAL-2025'!Q809</f>
        <v>0</v>
      </c>
      <c r="Y809" s="520">
        <f>+'NF-KSF-TRIAL-BAL-2025'!R809+'RA-TRIAL-BAL-2025'!R809+'DES-TRIAL-BAL-2025'!R809+'DMP-TRIAL-BAL-2025'!R809</f>
        <v>0</v>
      </c>
      <c r="Z809" s="519">
        <f>+'NF-KSF-TRIAL-BAL-2025'!S809+'RA-TRIAL-BAL-2025'!S809+'DES-TRIAL-BAL-2025'!S809+'DMP-TRIAL-BAL-2025'!S809</f>
        <v>0</v>
      </c>
      <c r="AA809" s="338">
        <f>+'NF-KSF-TRIAL-BAL-2025'!T809+'RA-TRIAL-BAL-2025'!T809+'DES-TRIAL-BAL-2025'!T809+'DMP-TRIAL-BAL-2025'!T809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+'NF-KSF-TRIAL-BAL-2025'!O810+'RA-TRIAL-BAL-2025'!O810+'DES-TRIAL-BAL-2025'!O810+'DMP-TRIAL-BAL-2025'!O810</f>
        <v>0</v>
      </c>
      <c r="W810" s="520">
        <f>+'NF-KSF-TRIAL-BAL-2025'!P810+'RA-TRIAL-BAL-2025'!P810+'DES-TRIAL-BAL-2025'!P810+'DMP-TRIAL-BAL-2025'!P810</f>
        <v>0</v>
      </c>
      <c r="X810" s="519">
        <f>+'NF-KSF-TRIAL-BAL-2025'!Q810+'RA-TRIAL-BAL-2025'!Q810+'DES-TRIAL-BAL-2025'!Q810+'DMP-TRIAL-BAL-2025'!Q810</f>
        <v>0</v>
      </c>
      <c r="Y810" s="520">
        <f>+'NF-KSF-TRIAL-BAL-2025'!R810+'RA-TRIAL-BAL-2025'!R810+'DES-TRIAL-BAL-2025'!R810+'DMP-TRIAL-BAL-2025'!R810</f>
        <v>0</v>
      </c>
      <c r="Z810" s="519">
        <f>+'NF-KSF-TRIAL-BAL-2025'!S810+'RA-TRIAL-BAL-2025'!S810+'DES-TRIAL-BAL-2025'!S810+'DMP-TRIAL-BAL-2025'!S810</f>
        <v>0</v>
      </c>
      <c r="AA810" s="338">
        <f>+'NF-KSF-TRIAL-BAL-2025'!T810+'RA-TRIAL-BAL-2025'!T810+'DES-TRIAL-BAL-2025'!T810+'DMP-TRIAL-BAL-2025'!T810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+'NF-KSF-TRIAL-BAL-2025'!O811+'RA-TRIAL-BAL-2025'!O811+'DES-TRIAL-BAL-2025'!O811+'DMP-TRIAL-BAL-2025'!O811</f>
        <v>0</v>
      </c>
      <c r="W811" s="520">
        <f>+'NF-KSF-TRIAL-BAL-2025'!P811+'RA-TRIAL-BAL-2025'!P811+'DES-TRIAL-BAL-2025'!P811+'DMP-TRIAL-BAL-2025'!P811</f>
        <v>0</v>
      </c>
      <c r="X811" s="519">
        <f>+'NF-KSF-TRIAL-BAL-2025'!Q811+'RA-TRIAL-BAL-2025'!Q811+'DES-TRIAL-BAL-2025'!Q811+'DMP-TRIAL-BAL-2025'!Q811</f>
        <v>0</v>
      </c>
      <c r="Y811" s="520">
        <f>+'NF-KSF-TRIAL-BAL-2025'!R811+'RA-TRIAL-BAL-2025'!R811+'DES-TRIAL-BAL-2025'!R811+'DMP-TRIAL-BAL-2025'!R811</f>
        <v>0</v>
      </c>
      <c r="Z811" s="519">
        <f>+'NF-KSF-TRIAL-BAL-2025'!S811+'RA-TRIAL-BAL-2025'!S811+'DES-TRIAL-BAL-2025'!S811+'DMP-TRIAL-BAL-2025'!S811</f>
        <v>0</v>
      </c>
      <c r="AA811" s="338">
        <f>+'NF-KSF-TRIAL-BAL-2025'!T811+'RA-TRIAL-BAL-2025'!T811+'DES-TRIAL-BAL-2025'!T811+'DMP-TRIAL-BAL-2025'!T811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+'NF-KSF-TRIAL-BAL-2025'!O812+'RA-TRIAL-BAL-2025'!O812+'DES-TRIAL-BAL-2025'!O812+'DMP-TRIAL-BAL-2025'!O812</f>
        <v>0</v>
      </c>
      <c r="W812" s="520">
        <f>+'NF-KSF-TRIAL-BAL-2025'!P812+'RA-TRIAL-BAL-2025'!P812+'DES-TRIAL-BAL-2025'!P812+'DMP-TRIAL-BAL-2025'!P812</f>
        <v>0</v>
      </c>
      <c r="X812" s="519">
        <f>+'NF-KSF-TRIAL-BAL-2025'!Q812+'RA-TRIAL-BAL-2025'!Q812+'DES-TRIAL-BAL-2025'!Q812+'DMP-TRIAL-BAL-2025'!Q812</f>
        <v>0</v>
      </c>
      <c r="Y812" s="520">
        <f>+'NF-KSF-TRIAL-BAL-2025'!R812+'RA-TRIAL-BAL-2025'!R812+'DES-TRIAL-BAL-2025'!R812+'DMP-TRIAL-BAL-2025'!R812</f>
        <v>0</v>
      </c>
      <c r="Z812" s="519">
        <f>+'NF-KSF-TRIAL-BAL-2025'!S812+'RA-TRIAL-BAL-2025'!S812+'DES-TRIAL-BAL-2025'!S812+'DMP-TRIAL-BAL-2025'!S812</f>
        <v>0</v>
      </c>
      <c r="AA812" s="338">
        <f>+'NF-KSF-TRIAL-BAL-2025'!T812+'RA-TRIAL-BAL-2025'!T812+'DES-TRIAL-BAL-2025'!T812+'DMP-TRIAL-BAL-2025'!T812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+'NF-KSF-TRIAL-BAL-2025'!O813+'RA-TRIAL-BAL-2025'!O813+'DES-TRIAL-BAL-2025'!O813+'DMP-TRIAL-BAL-2025'!O813</f>
        <v>0</v>
      </c>
      <c r="W813" s="520">
        <f>+'NF-KSF-TRIAL-BAL-2025'!P813+'RA-TRIAL-BAL-2025'!P813+'DES-TRIAL-BAL-2025'!P813+'DMP-TRIAL-BAL-2025'!P813</f>
        <v>0</v>
      </c>
      <c r="X813" s="519">
        <f>+'NF-KSF-TRIAL-BAL-2025'!Q813+'RA-TRIAL-BAL-2025'!Q813+'DES-TRIAL-BAL-2025'!Q813+'DMP-TRIAL-BAL-2025'!Q813</f>
        <v>0</v>
      </c>
      <c r="Y813" s="520">
        <f>+'NF-KSF-TRIAL-BAL-2025'!R813+'RA-TRIAL-BAL-2025'!R813+'DES-TRIAL-BAL-2025'!R813+'DMP-TRIAL-BAL-2025'!R813</f>
        <v>0</v>
      </c>
      <c r="Z813" s="519">
        <f>+'NF-KSF-TRIAL-BAL-2025'!S813+'RA-TRIAL-BAL-2025'!S813+'DES-TRIAL-BAL-2025'!S813+'DMP-TRIAL-BAL-2025'!S813</f>
        <v>0</v>
      </c>
      <c r="AA813" s="338">
        <f>+'NF-KSF-TRIAL-BAL-2025'!T813+'RA-TRIAL-BAL-2025'!T813+'DES-TRIAL-BAL-2025'!T813+'DMP-TRIAL-BAL-2025'!T813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+'NF-KSF-TRIAL-BAL-2025'!O814+'RA-TRIAL-BAL-2025'!O814+'DES-TRIAL-BAL-2025'!O814+'DMP-TRIAL-BAL-2025'!O814</f>
        <v>0</v>
      </c>
      <c r="W814" s="520">
        <f>+'NF-KSF-TRIAL-BAL-2025'!P814+'RA-TRIAL-BAL-2025'!P814+'DES-TRIAL-BAL-2025'!P814+'DMP-TRIAL-BAL-2025'!P814</f>
        <v>0</v>
      </c>
      <c r="X814" s="519">
        <f>+'NF-KSF-TRIAL-BAL-2025'!Q814+'RA-TRIAL-BAL-2025'!Q814+'DES-TRIAL-BAL-2025'!Q814+'DMP-TRIAL-BAL-2025'!Q814</f>
        <v>0</v>
      </c>
      <c r="Y814" s="520">
        <f>+'NF-KSF-TRIAL-BAL-2025'!R814+'RA-TRIAL-BAL-2025'!R814+'DES-TRIAL-BAL-2025'!R814+'DMP-TRIAL-BAL-2025'!R814</f>
        <v>0</v>
      </c>
      <c r="Z814" s="519">
        <f>+'NF-KSF-TRIAL-BAL-2025'!S814+'RA-TRIAL-BAL-2025'!S814+'DES-TRIAL-BAL-2025'!S814+'DMP-TRIAL-BAL-2025'!S814</f>
        <v>0</v>
      </c>
      <c r="AA814" s="338">
        <f>+'NF-KSF-TRIAL-BAL-2025'!T814+'RA-TRIAL-BAL-2025'!T814+'DES-TRIAL-BAL-2025'!T814+'DMP-TRIAL-BAL-2025'!T814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+'NF-KSF-TRIAL-BAL-2025'!O815+'RA-TRIAL-BAL-2025'!O815+'DES-TRIAL-BAL-2025'!O815+'DMP-TRIAL-BAL-2025'!O815</f>
        <v>0</v>
      </c>
      <c r="W815" s="520">
        <f>+'NF-KSF-TRIAL-BAL-2025'!P815+'RA-TRIAL-BAL-2025'!P815+'DES-TRIAL-BAL-2025'!P815+'DMP-TRIAL-BAL-2025'!P815</f>
        <v>0</v>
      </c>
      <c r="X815" s="519">
        <f>+'NF-KSF-TRIAL-BAL-2025'!Q815+'RA-TRIAL-BAL-2025'!Q815+'DES-TRIAL-BAL-2025'!Q815+'DMP-TRIAL-BAL-2025'!Q815</f>
        <v>0</v>
      </c>
      <c r="Y815" s="520">
        <f>+'NF-KSF-TRIAL-BAL-2025'!R815+'RA-TRIAL-BAL-2025'!R815+'DES-TRIAL-BAL-2025'!R815+'DMP-TRIAL-BAL-2025'!R815</f>
        <v>0</v>
      </c>
      <c r="Z815" s="519">
        <f>+'NF-KSF-TRIAL-BAL-2025'!S815+'RA-TRIAL-BAL-2025'!S815+'DES-TRIAL-BAL-2025'!S815+'DMP-TRIAL-BAL-2025'!S815</f>
        <v>0</v>
      </c>
      <c r="AA815" s="338">
        <f>+'NF-KSF-TRIAL-BAL-2025'!T815+'RA-TRIAL-BAL-2025'!T815+'DES-TRIAL-BAL-2025'!T815+'DMP-TRIAL-BAL-2025'!T815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+'NF-KSF-TRIAL-BAL-2025'!O816+'RA-TRIAL-BAL-2025'!O816+'DES-TRIAL-BAL-2025'!O816+'DMP-TRIAL-BAL-2025'!O816</f>
        <v>0</v>
      </c>
      <c r="W816" s="520">
        <f>+'NF-KSF-TRIAL-BAL-2025'!P816+'RA-TRIAL-BAL-2025'!P816+'DES-TRIAL-BAL-2025'!P816+'DMP-TRIAL-BAL-2025'!P816</f>
        <v>0</v>
      </c>
      <c r="X816" s="519">
        <f>+'NF-KSF-TRIAL-BAL-2025'!Q816+'RA-TRIAL-BAL-2025'!Q816+'DES-TRIAL-BAL-2025'!Q816+'DMP-TRIAL-BAL-2025'!Q816</f>
        <v>0</v>
      </c>
      <c r="Y816" s="520">
        <f>+'NF-KSF-TRIAL-BAL-2025'!R816+'RA-TRIAL-BAL-2025'!R816+'DES-TRIAL-BAL-2025'!R816+'DMP-TRIAL-BAL-2025'!R816</f>
        <v>0</v>
      </c>
      <c r="Z816" s="519">
        <f>+'NF-KSF-TRIAL-BAL-2025'!S816+'RA-TRIAL-BAL-2025'!S816+'DES-TRIAL-BAL-2025'!S816+'DMP-TRIAL-BAL-2025'!S816</f>
        <v>0</v>
      </c>
      <c r="AA816" s="338">
        <f>+'NF-KSF-TRIAL-BAL-2025'!T816+'RA-TRIAL-BAL-2025'!T816+'DES-TRIAL-BAL-2025'!T816+'DMP-TRIAL-BAL-2025'!T816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+'NF-KSF-TRIAL-BAL-2025'!O817+'RA-TRIAL-BAL-2025'!O817+'DES-TRIAL-BAL-2025'!O817+'DMP-TRIAL-BAL-2025'!O817</f>
        <v>0</v>
      </c>
      <c r="W817" s="520">
        <f>+'NF-KSF-TRIAL-BAL-2025'!P817+'RA-TRIAL-BAL-2025'!P817+'DES-TRIAL-BAL-2025'!P817+'DMP-TRIAL-BAL-2025'!P817</f>
        <v>0</v>
      </c>
      <c r="X817" s="519">
        <f>+'NF-KSF-TRIAL-BAL-2025'!Q817+'RA-TRIAL-BAL-2025'!Q817+'DES-TRIAL-BAL-2025'!Q817+'DMP-TRIAL-BAL-2025'!Q817</f>
        <v>0</v>
      </c>
      <c r="Y817" s="520">
        <f>+'NF-KSF-TRIAL-BAL-2025'!R817+'RA-TRIAL-BAL-2025'!R817+'DES-TRIAL-BAL-2025'!R817+'DMP-TRIAL-BAL-2025'!R817</f>
        <v>0</v>
      </c>
      <c r="Z817" s="519">
        <f>+'NF-KSF-TRIAL-BAL-2025'!S817+'RA-TRIAL-BAL-2025'!S817+'DES-TRIAL-BAL-2025'!S817+'DMP-TRIAL-BAL-2025'!S817</f>
        <v>0</v>
      </c>
      <c r="AA817" s="338">
        <f>+'NF-KSF-TRIAL-BAL-2025'!T817+'RA-TRIAL-BAL-2025'!T817+'DES-TRIAL-BAL-2025'!T817+'DMP-TRIAL-BAL-2025'!T817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+'NF-KSF-TRIAL-BAL-2025'!O818+'RA-TRIAL-BAL-2025'!O818+'DES-TRIAL-BAL-2025'!O818+'DMP-TRIAL-BAL-2025'!O818</f>
        <v>0</v>
      </c>
      <c r="W818" s="520">
        <f>+'NF-KSF-TRIAL-BAL-2025'!P818+'RA-TRIAL-BAL-2025'!P818+'DES-TRIAL-BAL-2025'!P818+'DMP-TRIAL-BAL-2025'!P818</f>
        <v>0</v>
      </c>
      <c r="X818" s="519">
        <f>+'NF-KSF-TRIAL-BAL-2025'!Q818+'RA-TRIAL-BAL-2025'!Q818+'DES-TRIAL-BAL-2025'!Q818+'DMP-TRIAL-BAL-2025'!Q818</f>
        <v>0</v>
      </c>
      <c r="Y818" s="520">
        <f>+'NF-KSF-TRIAL-BAL-2025'!R818+'RA-TRIAL-BAL-2025'!R818+'DES-TRIAL-BAL-2025'!R818+'DMP-TRIAL-BAL-2025'!R818</f>
        <v>0</v>
      </c>
      <c r="Z818" s="519">
        <f>+'NF-KSF-TRIAL-BAL-2025'!S818+'RA-TRIAL-BAL-2025'!S818+'DES-TRIAL-BAL-2025'!S818+'DMP-TRIAL-BAL-2025'!S818</f>
        <v>0</v>
      </c>
      <c r="AA818" s="338">
        <f>+'NF-KSF-TRIAL-BAL-2025'!T818+'RA-TRIAL-BAL-2025'!T818+'DES-TRIAL-BAL-2025'!T818+'DMP-TRIAL-BAL-2025'!T818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+'NF-KSF-TRIAL-BAL-2025'!O819+'RA-TRIAL-BAL-2025'!O819+'DES-TRIAL-BAL-2025'!O819+'DMP-TRIAL-BAL-2025'!O819</f>
        <v>0</v>
      </c>
      <c r="W819" s="520">
        <f>+'NF-KSF-TRIAL-BAL-2025'!P819+'RA-TRIAL-BAL-2025'!P819+'DES-TRIAL-BAL-2025'!P819+'DMP-TRIAL-BAL-2025'!P819</f>
        <v>0</v>
      </c>
      <c r="X819" s="519">
        <f>+'NF-KSF-TRIAL-BAL-2025'!Q819+'RA-TRIAL-BAL-2025'!Q819+'DES-TRIAL-BAL-2025'!Q819+'DMP-TRIAL-BAL-2025'!Q819</f>
        <v>0</v>
      </c>
      <c r="Y819" s="520">
        <f>+'NF-KSF-TRIAL-BAL-2025'!R819+'RA-TRIAL-BAL-2025'!R819+'DES-TRIAL-BAL-2025'!R819+'DMP-TRIAL-BAL-2025'!R819</f>
        <v>0</v>
      </c>
      <c r="Z819" s="519">
        <f>+'NF-KSF-TRIAL-BAL-2025'!S819+'RA-TRIAL-BAL-2025'!S819+'DES-TRIAL-BAL-2025'!S819+'DMP-TRIAL-BAL-2025'!S819</f>
        <v>0</v>
      </c>
      <c r="AA819" s="338">
        <f>+'NF-KSF-TRIAL-BAL-2025'!T819+'RA-TRIAL-BAL-2025'!T819+'DES-TRIAL-BAL-2025'!T819+'DMP-TRIAL-BAL-2025'!T819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+'NF-KSF-TRIAL-BAL-2025'!O820+'RA-TRIAL-BAL-2025'!O820+'DES-TRIAL-BAL-2025'!O820+'DMP-TRIAL-BAL-2025'!O820</f>
        <v>0</v>
      </c>
      <c r="W820" s="520">
        <f>+'NF-KSF-TRIAL-BAL-2025'!P820+'RA-TRIAL-BAL-2025'!P820+'DES-TRIAL-BAL-2025'!P820+'DMP-TRIAL-BAL-2025'!P820</f>
        <v>0</v>
      </c>
      <c r="X820" s="519">
        <f>+'NF-KSF-TRIAL-BAL-2025'!Q820+'RA-TRIAL-BAL-2025'!Q820+'DES-TRIAL-BAL-2025'!Q820+'DMP-TRIAL-BAL-2025'!Q820</f>
        <v>0</v>
      </c>
      <c r="Y820" s="520">
        <f>+'NF-KSF-TRIAL-BAL-2025'!R820+'RA-TRIAL-BAL-2025'!R820+'DES-TRIAL-BAL-2025'!R820+'DMP-TRIAL-BAL-2025'!R820</f>
        <v>0</v>
      </c>
      <c r="Z820" s="519">
        <f>+'NF-KSF-TRIAL-BAL-2025'!S820+'RA-TRIAL-BAL-2025'!S820+'DES-TRIAL-BAL-2025'!S820+'DMP-TRIAL-BAL-2025'!S820</f>
        <v>0</v>
      </c>
      <c r="AA820" s="338">
        <f>+'NF-KSF-TRIAL-BAL-2025'!T820+'RA-TRIAL-BAL-2025'!T820+'DES-TRIAL-BAL-2025'!T820+'DMP-TRIAL-BAL-2025'!T820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+'NF-KSF-TRIAL-BAL-2025'!O821+'RA-TRIAL-BAL-2025'!O821+'DES-TRIAL-BAL-2025'!O821+'DMP-TRIAL-BAL-2025'!O821</f>
        <v>0</v>
      </c>
      <c r="W821" s="520">
        <f>+'NF-KSF-TRIAL-BAL-2025'!P821+'RA-TRIAL-BAL-2025'!P821+'DES-TRIAL-BAL-2025'!P821+'DMP-TRIAL-BAL-2025'!P821</f>
        <v>0</v>
      </c>
      <c r="X821" s="519">
        <f>+'NF-KSF-TRIAL-BAL-2025'!Q821+'RA-TRIAL-BAL-2025'!Q821+'DES-TRIAL-BAL-2025'!Q821+'DMP-TRIAL-BAL-2025'!Q821</f>
        <v>0</v>
      </c>
      <c r="Y821" s="520">
        <f>+'NF-KSF-TRIAL-BAL-2025'!R821+'RA-TRIAL-BAL-2025'!R821+'DES-TRIAL-BAL-2025'!R821+'DMP-TRIAL-BAL-2025'!R821</f>
        <v>0</v>
      </c>
      <c r="Z821" s="519">
        <f>+'NF-KSF-TRIAL-BAL-2025'!S821+'RA-TRIAL-BAL-2025'!S821+'DES-TRIAL-BAL-2025'!S821+'DMP-TRIAL-BAL-2025'!S821</f>
        <v>0</v>
      </c>
      <c r="AA821" s="338">
        <f>+'NF-KSF-TRIAL-BAL-2025'!T821+'RA-TRIAL-BAL-2025'!T821+'DES-TRIAL-BAL-2025'!T821+'DMP-TRIAL-BAL-2025'!T821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/>
      <c r="S822" s="27">
        <f t="shared" si="408"/>
        <v>0</v>
      </c>
      <c r="T822" s="28">
        <f t="shared" si="409"/>
        <v>0</v>
      </c>
      <c r="U822" s="51"/>
      <c r="V822" s="532">
        <f>+'NF-KSF-TRIAL-BAL-2025'!O822+'RA-TRIAL-BAL-2025'!O822+'DES-TRIAL-BAL-2025'!O822+'DMP-TRIAL-BAL-2025'!O822</f>
        <v>0</v>
      </c>
      <c r="W822" s="520">
        <f>+'NF-KSF-TRIAL-BAL-2025'!P822+'RA-TRIAL-BAL-2025'!P822+'DES-TRIAL-BAL-2025'!P822+'DMP-TRIAL-BAL-2025'!P822</f>
        <v>0</v>
      </c>
      <c r="X822" s="519">
        <f>+'NF-KSF-TRIAL-BAL-2025'!Q822+'RA-TRIAL-BAL-2025'!Q822+'DES-TRIAL-BAL-2025'!Q822+'DMP-TRIAL-BAL-2025'!Q822</f>
        <v>0</v>
      </c>
      <c r="Y822" s="520">
        <f>+'NF-KSF-TRIAL-BAL-2025'!R822+'RA-TRIAL-BAL-2025'!R822+'DES-TRIAL-BAL-2025'!R822+'DMP-TRIAL-BAL-2025'!R822</f>
        <v>0</v>
      </c>
      <c r="Z822" s="519">
        <f>+'NF-KSF-TRIAL-BAL-2025'!S822+'RA-TRIAL-BAL-2025'!S822+'DES-TRIAL-BAL-2025'!S822+'DMP-TRIAL-BAL-2025'!S822</f>
        <v>0</v>
      </c>
      <c r="AA822" s="338">
        <f>+'NF-KSF-TRIAL-BAL-2025'!T822+'RA-TRIAL-BAL-2025'!T822+'DES-TRIAL-BAL-2025'!T822+'DMP-TRIAL-BAL-2025'!T822</f>
        <v>0</v>
      </c>
      <c r="AB822" s="51"/>
      <c r="AC822" s="8">
        <v>0</v>
      </c>
      <c r="AD822" s="9">
        <v>0</v>
      </c>
      <c r="AE822" s="316"/>
      <c r="AF822" s="315">
        <v>3502.8</v>
      </c>
      <c r="AG822" s="27">
        <f t="shared" si="410"/>
        <v>0</v>
      </c>
      <c r="AH822" s="28">
        <f t="shared" si="411"/>
        <v>3502.8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3502.8</v>
      </c>
      <c r="AO822" s="27">
        <f t="shared" si="402"/>
        <v>0</v>
      </c>
      <c r="AP822" s="28">
        <f t="shared" si="403"/>
        <v>3502.8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224</v>
      </c>
      <c r="S823" s="27">
        <f t="shared" si="408"/>
        <v>0</v>
      </c>
      <c r="T823" s="28">
        <f t="shared" si="409"/>
        <v>224</v>
      </c>
      <c r="U823" s="51"/>
      <c r="V823" s="532">
        <f>+'NF-KSF-TRIAL-BAL-2025'!O823+'RA-TRIAL-BAL-2025'!O823+'DES-TRIAL-BAL-2025'!O823+'DMP-TRIAL-BAL-2025'!O823</f>
        <v>0</v>
      </c>
      <c r="W823" s="520">
        <f>+'NF-KSF-TRIAL-BAL-2025'!P823+'RA-TRIAL-BAL-2025'!P823+'DES-TRIAL-BAL-2025'!P823+'DMP-TRIAL-BAL-2025'!P823</f>
        <v>0</v>
      </c>
      <c r="X823" s="519">
        <f>+'NF-KSF-TRIAL-BAL-2025'!Q823+'RA-TRIAL-BAL-2025'!Q823+'DES-TRIAL-BAL-2025'!Q823+'DMP-TRIAL-BAL-2025'!Q823</f>
        <v>0</v>
      </c>
      <c r="Y823" s="520">
        <f>+'NF-KSF-TRIAL-BAL-2025'!R823+'RA-TRIAL-BAL-2025'!R823+'DES-TRIAL-BAL-2025'!R823+'DMP-TRIAL-BAL-2025'!R823</f>
        <v>0</v>
      </c>
      <c r="Z823" s="519">
        <f>+'NF-KSF-TRIAL-BAL-2025'!S823+'RA-TRIAL-BAL-2025'!S823+'DES-TRIAL-BAL-2025'!S823+'DMP-TRIAL-BAL-2025'!S823</f>
        <v>0</v>
      </c>
      <c r="AA823" s="338">
        <f>+'NF-KSF-TRIAL-BAL-2025'!T823+'RA-TRIAL-BAL-2025'!T823+'DES-TRIAL-BAL-2025'!T823+'DMP-TRIAL-BAL-2025'!T823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224</v>
      </c>
      <c r="AO823" s="27">
        <f t="shared" si="402"/>
        <v>0</v>
      </c>
      <c r="AP823" s="28">
        <f t="shared" si="403"/>
        <v>224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+'NF-KSF-TRIAL-BAL-2025'!O824+'RA-TRIAL-BAL-2025'!O824+'DES-TRIAL-BAL-2025'!O824+'DMP-TRIAL-BAL-2025'!O824</f>
        <v>0</v>
      </c>
      <c r="W824" s="520">
        <f>+'NF-KSF-TRIAL-BAL-2025'!P824+'RA-TRIAL-BAL-2025'!P824+'DES-TRIAL-BAL-2025'!P824+'DMP-TRIAL-BAL-2025'!P824</f>
        <v>0</v>
      </c>
      <c r="X824" s="519">
        <f>+'NF-KSF-TRIAL-BAL-2025'!Q824+'RA-TRIAL-BAL-2025'!Q824+'DES-TRIAL-BAL-2025'!Q824+'DMP-TRIAL-BAL-2025'!Q824</f>
        <v>0</v>
      </c>
      <c r="Y824" s="520">
        <f>+'NF-KSF-TRIAL-BAL-2025'!R824+'RA-TRIAL-BAL-2025'!R824+'DES-TRIAL-BAL-2025'!R824+'DMP-TRIAL-BAL-2025'!R824</f>
        <v>0</v>
      </c>
      <c r="Z824" s="519">
        <f>+'NF-KSF-TRIAL-BAL-2025'!S824+'RA-TRIAL-BAL-2025'!S824+'DES-TRIAL-BAL-2025'!S824+'DMP-TRIAL-BAL-2025'!S824</f>
        <v>0</v>
      </c>
      <c r="AA824" s="338">
        <f>+'NF-KSF-TRIAL-BAL-2025'!T824+'RA-TRIAL-BAL-2025'!T824+'DES-TRIAL-BAL-2025'!T824+'DMP-TRIAL-BAL-2025'!T824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+'NF-KSF-TRIAL-BAL-2025'!O825+'RA-TRIAL-BAL-2025'!O825+'DES-TRIAL-BAL-2025'!O825+'DMP-TRIAL-BAL-2025'!O825</f>
        <v>0</v>
      </c>
      <c r="W825" s="520">
        <f>+'NF-KSF-TRIAL-BAL-2025'!P825+'RA-TRIAL-BAL-2025'!P825+'DES-TRIAL-BAL-2025'!P825+'DMP-TRIAL-BAL-2025'!P825</f>
        <v>0</v>
      </c>
      <c r="X825" s="519">
        <f>+'NF-KSF-TRIAL-BAL-2025'!Q825+'RA-TRIAL-BAL-2025'!Q825+'DES-TRIAL-BAL-2025'!Q825+'DMP-TRIAL-BAL-2025'!Q825</f>
        <v>0</v>
      </c>
      <c r="Y825" s="520">
        <f>+'NF-KSF-TRIAL-BAL-2025'!R825+'RA-TRIAL-BAL-2025'!R825+'DES-TRIAL-BAL-2025'!R825+'DMP-TRIAL-BAL-2025'!R825</f>
        <v>0</v>
      </c>
      <c r="Z825" s="519">
        <f>+'NF-KSF-TRIAL-BAL-2025'!S825+'RA-TRIAL-BAL-2025'!S825+'DES-TRIAL-BAL-2025'!S825+'DMP-TRIAL-BAL-2025'!S825</f>
        <v>0</v>
      </c>
      <c r="AA825" s="338">
        <f>+'NF-KSF-TRIAL-BAL-2025'!T825+'RA-TRIAL-BAL-2025'!T825+'DES-TRIAL-BAL-2025'!T825+'DMP-TRIAL-BAL-2025'!T825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+'NF-KSF-TRIAL-BAL-2025'!O826+'RA-TRIAL-BAL-2025'!O826+'DES-TRIAL-BAL-2025'!O826+'DMP-TRIAL-BAL-2025'!O826</f>
        <v>0</v>
      </c>
      <c r="W826" s="520">
        <f>+'NF-KSF-TRIAL-BAL-2025'!P826+'RA-TRIAL-BAL-2025'!P826+'DES-TRIAL-BAL-2025'!P826+'DMP-TRIAL-BAL-2025'!P826</f>
        <v>0</v>
      </c>
      <c r="X826" s="519">
        <f>+'NF-KSF-TRIAL-BAL-2025'!Q826+'RA-TRIAL-BAL-2025'!Q826+'DES-TRIAL-BAL-2025'!Q826+'DMP-TRIAL-BAL-2025'!Q826</f>
        <v>0</v>
      </c>
      <c r="Y826" s="520">
        <f>+'NF-KSF-TRIAL-BAL-2025'!R826+'RA-TRIAL-BAL-2025'!R826+'DES-TRIAL-BAL-2025'!R826+'DMP-TRIAL-BAL-2025'!R826</f>
        <v>0</v>
      </c>
      <c r="Z826" s="519">
        <f>+'NF-KSF-TRIAL-BAL-2025'!S826+'RA-TRIAL-BAL-2025'!S826+'DES-TRIAL-BAL-2025'!S826+'DMP-TRIAL-BAL-2025'!S826</f>
        <v>0</v>
      </c>
      <c r="AA826" s="338">
        <f>+'NF-KSF-TRIAL-BAL-2025'!T826+'RA-TRIAL-BAL-2025'!T826+'DES-TRIAL-BAL-2025'!T826+'DMP-TRIAL-BAL-2025'!T826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+'NF-KSF-TRIAL-BAL-2025'!O827+'RA-TRIAL-BAL-2025'!O827+'DES-TRIAL-BAL-2025'!O827+'DMP-TRIAL-BAL-2025'!O827</f>
        <v>0</v>
      </c>
      <c r="W827" s="520">
        <f>+'NF-KSF-TRIAL-BAL-2025'!P827+'RA-TRIAL-BAL-2025'!P827+'DES-TRIAL-BAL-2025'!P827+'DMP-TRIAL-BAL-2025'!P827</f>
        <v>0</v>
      </c>
      <c r="X827" s="519">
        <f>+'NF-KSF-TRIAL-BAL-2025'!Q827+'RA-TRIAL-BAL-2025'!Q827+'DES-TRIAL-BAL-2025'!Q827+'DMP-TRIAL-BAL-2025'!Q827</f>
        <v>0</v>
      </c>
      <c r="Y827" s="520">
        <f>+'NF-KSF-TRIAL-BAL-2025'!R827+'RA-TRIAL-BAL-2025'!R827+'DES-TRIAL-BAL-2025'!R827+'DMP-TRIAL-BAL-2025'!R827</f>
        <v>0</v>
      </c>
      <c r="Z827" s="519">
        <f>+'NF-KSF-TRIAL-BAL-2025'!S827+'RA-TRIAL-BAL-2025'!S827+'DES-TRIAL-BAL-2025'!S827+'DMP-TRIAL-BAL-2025'!S827</f>
        <v>0</v>
      </c>
      <c r="AA827" s="338">
        <f>+'NF-KSF-TRIAL-BAL-2025'!T827+'RA-TRIAL-BAL-2025'!T827+'DES-TRIAL-BAL-2025'!T827+'DMP-TRIAL-BAL-2025'!T827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+'NF-KSF-TRIAL-BAL-2025'!O828+'RA-TRIAL-BAL-2025'!O828+'DES-TRIAL-BAL-2025'!O828+'DMP-TRIAL-BAL-2025'!O828</f>
        <v>0</v>
      </c>
      <c r="W828" s="520">
        <f>+'NF-KSF-TRIAL-BAL-2025'!P828+'RA-TRIAL-BAL-2025'!P828+'DES-TRIAL-BAL-2025'!P828+'DMP-TRIAL-BAL-2025'!P828</f>
        <v>0</v>
      </c>
      <c r="X828" s="519">
        <f>+'NF-KSF-TRIAL-BAL-2025'!Q828+'RA-TRIAL-BAL-2025'!Q828+'DES-TRIAL-BAL-2025'!Q828+'DMP-TRIAL-BAL-2025'!Q828</f>
        <v>0</v>
      </c>
      <c r="Y828" s="520">
        <f>+'NF-KSF-TRIAL-BAL-2025'!R828+'RA-TRIAL-BAL-2025'!R828+'DES-TRIAL-BAL-2025'!R828+'DMP-TRIAL-BAL-2025'!R828</f>
        <v>0</v>
      </c>
      <c r="Z828" s="519">
        <f>+'NF-KSF-TRIAL-BAL-2025'!S828+'RA-TRIAL-BAL-2025'!S828+'DES-TRIAL-BAL-2025'!S828+'DMP-TRIAL-BAL-2025'!S828</f>
        <v>0</v>
      </c>
      <c r="AA828" s="338">
        <f>+'NF-KSF-TRIAL-BAL-2025'!T828+'RA-TRIAL-BAL-2025'!T828+'DES-TRIAL-BAL-2025'!T828+'DMP-TRIAL-BAL-2025'!T828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29880407.710000001</v>
      </c>
      <c r="P829" s="13">
        <f t="shared" si="419"/>
        <v>29880407.710000001</v>
      </c>
      <c r="Q829" s="32">
        <f t="shared" si="419"/>
        <v>97034484.620000005</v>
      </c>
      <c r="R829" s="33">
        <f t="shared" si="419"/>
        <v>97034484.620000005</v>
      </c>
      <c r="S829" s="32">
        <f t="shared" si="419"/>
        <v>54553754.270000003</v>
      </c>
      <c r="T829" s="34">
        <f t="shared" si="419"/>
        <v>54553754.270000003</v>
      </c>
      <c r="U829" s="51"/>
      <c r="V829" s="827">
        <f t="shared" ref="V829:AA829" si="420">+ROUND(+SUM(V14:V828),2)</f>
        <v>2975854.61</v>
      </c>
      <c r="W829" s="828">
        <f t="shared" si="420"/>
        <v>2975854.61</v>
      </c>
      <c r="X829" s="829">
        <f t="shared" si="420"/>
        <v>10313218.32</v>
      </c>
      <c r="Y829" s="830">
        <f t="shared" si="420"/>
        <v>10313218.32</v>
      </c>
      <c r="Z829" s="831">
        <f t="shared" si="420"/>
        <v>4730541.12</v>
      </c>
      <c r="AA829" s="832">
        <f t="shared" si="420"/>
        <v>4730541.12</v>
      </c>
      <c r="AB829" s="51"/>
      <c r="AC829" s="869">
        <f t="shared" ref="AC829:AH829" si="421">+ROUND(+SUM(AC14:AC828),2)</f>
        <v>77621158.519999996</v>
      </c>
      <c r="AD829" s="870">
        <f t="shared" si="421"/>
        <v>77621158.519999996</v>
      </c>
      <c r="AE829" s="871">
        <f t="shared" si="421"/>
        <v>3440919.25</v>
      </c>
      <c r="AF829" s="872">
        <f t="shared" si="421"/>
        <v>3440919.25</v>
      </c>
      <c r="AG829" s="873">
        <f t="shared" si="421"/>
        <v>79666501.069999993</v>
      </c>
      <c r="AH829" s="874">
        <f t="shared" si="421"/>
        <v>79666501.069999993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110477420.84</v>
      </c>
      <c r="AL829" s="1511">
        <f t="shared" si="422"/>
        <v>110477420.84</v>
      </c>
      <c r="AM829" s="1512">
        <f t="shared" si="422"/>
        <v>110788622.19</v>
      </c>
      <c r="AN829" s="1513">
        <f t="shared" si="422"/>
        <v>110788622.19</v>
      </c>
      <c r="AO829" s="1512">
        <f t="shared" si="422"/>
        <v>138950796.46000001</v>
      </c>
      <c r="AP829" s="1514">
        <f t="shared" si="422"/>
        <v>138950796.46000001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+'NF-KSF-TRIAL-BAL-2025'!O832+'RA-TRIAL-BAL-2025'!O832+'DES-TRIAL-BAL-2025'!O832+'DMP-TRIAL-BAL-2025'!O832</f>
        <v>0</v>
      </c>
      <c r="W832" s="517">
        <f>+'NF-KSF-TRIAL-BAL-2025'!P832+'RA-TRIAL-BAL-2025'!P832+'DES-TRIAL-BAL-2025'!P832+'DMP-TRIAL-BAL-2025'!P832</f>
        <v>0</v>
      </c>
      <c r="X832" s="516">
        <f>+'NF-KSF-TRIAL-BAL-2025'!Q832+'RA-TRIAL-BAL-2025'!Q832+'DES-TRIAL-BAL-2025'!Q832+'DMP-TRIAL-BAL-2025'!Q832</f>
        <v>0</v>
      </c>
      <c r="Y832" s="517">
        <f>+'NF-KSF-TRIAL-BAL-2025'!R832+'RA-TRIAL-BAL-2025'!R832+'DES-TRIAL-BAL-2025'!R832+'DMP-TRIAL-BAL-2025'!R832</f>
        <v>0</v>
      </c>
      <c r="Z832" s="516">
        <f>+'NF-KSF-TRIAL-BAL-2025'!S832+'RA-TRIAL-BAL-2025'!S832+'DES-TRIAL-BAL-2025'!S832+'DMP-TRIAL-BAL-2025'!S832</f>
        <v>0</v>
      </c>
      <c r="AA832" s="518">
        <f>+'NF-KSF-TRIAL-BAL-2025'!T832+'RA-TRIAL-BAL-2025'!T832+'DES-TRIAL-BAL-2025'!T832+'DMP-TRIAL-BAL-2025'!T832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+'NF-KSF-TRIAL-BAL-2025'!O833+'RA-TRIAL-BAL-2025'!O833+'DES-TRIAL-BAL-2025'!O833+'DMP-TRIAL-BAL-2025'!O833</f>
        <v>0</v>
      </c>
      <c r="W833" s="520">
        <f>+'NF-KSF-TRIAL-BAL-2025'!P833+'RA-TRIAL-BAL-2025'!P833+'DES-TRIAL-BAL-2025'!P833+'DMP-TRIAL-BAL-2025'!P833</f>
        <v>0</v>
      </c>
      <c r="X833" s="519">
        <f>+'NF-KSF-TRIAL-BAL-2025'!Q833+'RA-TRIAL-BAL-2025'!Q833+'DES-TRIAL-BAL-2025'!Q833+'DMP-TRIAL-BAL-2025'!Q833</f>
        <v>0</v>
      </c>
      <c r="Y833" s="520">
        <f>+'NF-KSF-TRIAL-BAL-2025'!R833+'RA-TRIAL-BAL-2025'!R833+'DES-TRIAL-BAL-2025'!R833+'DMP-TRIAL-BAL-2025'!R833</f>
        <v>0</v>
      </c>
      <c r="Z833" s="519">
        <f>+'NF-KSF-TRIAL-BAL-2025'!S833+'RA-TRIAL-BAL-2025'!S833+'DES-TRIAL-BAL-2025'!S833+'DMP-TRIAL-BAL-2025'!S833</f>
        <v>0</v>
      </c>
      <c r="AA833" s="338">
        <f>+'NF-KSF-TRIAL-BAL-2025'!T833+'RA-TRIAL-BAL-2025'!T833+'DES-TRIAL-BAL-2025'!T833+'DMP-TRIAL-BAL-2025'!T833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+'NF-KSF-TRIAL-BAL-2025'!O834+'RA-TRIAL-BAL-2025'!O834+'DES-TRIAL-BAL-2025'!O834+'DMP-TRIAL-BAL-2025'!O834</f>
        <v>0</v>
      </c>
      <c r="W834" s="520">
        <f>+'NF-KSF-TRIAL-BAL-2025'!P834+'RA-TRIAL-BAL-2025'!P834+'DES-TRIAL-BAL-2025'!P834+'DMP-TRIAL-BAL-2025'!P834</f>
        <v>0</v>
      </c>
      <c r="X834" s="519">
        <f>+'NF-KSF-TRIAL-BAL-2025'!Q834+'RA-TRIAL-BAL-2025'!Q834+'DES-TRIAL-BAL-2025'!Q834+'DMP-TRIAL-BAL-2025'!Q834</f>
        <v>0</v>
      </c>
      <c r="Y834" s="520">
        <f>+'NF-KSF-TRIAL-BAL-2025'!R834+'RA-TRIAL-BAL-2025'!R834+'DES-TRIAL-BAL-2025'!R834+'DMP-TRIAL-BAL-2025'!R834</f>
        <v>0</v>
      </c>
      <c r="Z834" s="519">
        <f>+'NF-KSF-TRIAL-BAL-2025'!S834+'RA-TRIAL-BAL-2025'!S834+'DES-TRIAL-BAL-2025'!S834+'DMP-TRIAL-BAL-2025'!S834</f>
        <v>0</v>
      </c>
      <c r="AA834" s="338">
        <f>+'NF-KSF-TRIAL-BAL-2025'!T834+'RA-TRIAL-BAL-2025'!T834+'DES-TRIAL-BAL-2025'!T834+'DMP-TRIAL-BAL-2025'!T834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13417297.33</v>
      </c>
      <c r="Q835" s="122">
        <v>8641726.9600000009</v>
      </c>
      <c r="R835" s="315">
        <v>18652218.550000001</v>
      </c>
      <c r="S835" s="29">
        <v>0</v>
      </c>
      <c r="T835" s="28">
        <f>+IF(ABS(+O835+Q835)&lt;=ABS(P835+R835),-O835+P835-Q835+R835,0)</f>
        <v>23427788.920000002</v>
      </c>
      <c r="U835" s="51"/>
      <c r="V835" s="532">
        <f>+'NF-KSF-TRIAL-BAL-2025'!O835+'RA-TRIAL-BAL-2025'!O835+'DES-TRIAL-BAL-2025'!O835+'DMP-TRIAL-BAL-2025'!O835</f>
        <v>0</v>
      </c>
      <c r="W835" s="520">
        <f>+'NF-KSF-TRIAL-BAL-2025'!P835+'RA-TRIAL-BAL-2025'!P835+'DES-TRIAL-BAL-2025'!P835+'DMP-TRIAL-BAL-2025'!P835</f>
        <v>2192281.0299999998</v>
      </c>
      <c r="X835" s="519">
        <f>+'NF-KSF-TRIAL-BAL-2025'!Q835+'RA-TRIAL-BAL-2025'!Q835+'DES-TRIAL-BAL-2025'!Q835+'DMP-TRIAL-BAL-2025'!Q835</f>
        <v>2622894.6500000004</v>
      </c>
      <c r="Y835" s="520">
        <f>+'NF-KSF-TRIAL-BAL-2025'!R835+'RA-TRIAL-BAL-2025'!R835+'DES-TRIAL-BAL-2025'!R835+'DMP-TRIAL-BAL-2025'!R835</f>
        <v>1684405.23</v>
      </c>
      <c r="Z835" s="519">
        <f>+'NF-KSF-TRIAL-BAL-2025'!S835+'RA-TRIAL-BAL-2025'!S835+'DES-TRIAL-BAL-2025'!S835+'DMP-TRIAL-BAL-2025'!S835</f>
        <v>0</v>
      </c>
      <c r="AA835" s="338">
        <f>+'NF-KSF-TRIAL-BAL-2025'!T835+'RA-TRIAL-BAL-2025'!T835+'DES-TRIAL-BAL-2025'!T835+'DMP-TRIAL-BAL-2025'!T835</f>
        <v>1253791.6099999996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15609578.359999999</v>
      </c>
      <c r="AM835" s="317">
        <f t="shared" si="425"/>
        <v>11264621.609999999</v>
      </c>
      <c r="AN835" s="957">
        <f t="shared" si="425"/>
        <v>20336623.780000001</v>
      </c>
      <c r="AO835" s="321">
        <v>0</v>
      </c>
      <c r="AP835" s="28">
        <f>+T835+AA835+AH835</f>
        <v>24681580.530000001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+'NF-KSF-TRIAL-BAL-2025'!O836+'RA-TRIAL-BAL-2025'!O836+'DES-TRIAL-BAL-2025'!O836+'DMP-TRIAL-BAL-2025'!O836</f>
        <v>0</v>
      </c>
      <c r="W836" s="520">
        <f>+'NF-KSF-TRIAL-BAL-2025'!P836+'RA-TRIAL-BAL-2025'!P836+'DES-TRIAL-BAL-2025'!P836+'DMP-TRIAL-BAL-2025'!P836</f>
        <v>0</v>
      </c>
      <c r="X836" s="519">
        <f>+'NF-KSF-TRIAL-BAL-2025'!Q836+'RA-TRIAL-BAL-2025'!Q836+'DES-TRIAL-BAL-2025'!Q836+'DMP-TRIAL-BAL-2025'!Q836</f>
        <v>0</v>
      </c>
      <c r="Y836" s="520">
        <f>+'NF-KSF-TRIAL-BAL-2025'!R836+'RA-TRIAL-BAL-2025'!R836+'DES-TRIAL-BAL-2025'!R836+'DMP-TRIAL-BAL-2025'!R836</f>
        <v>0</v>
      </c>
      <c r="Z836" s="519">
        <f>+'NF-KSF-TRIAL-BAL-2025'!S836+'RA-TRIAL-BAL-2025'!S836+'DES-TRIAL-BAL-2025'!S836+'DMP-TRIAL-BAL-2025'!S836</f>
        <v>0</v>
      </c>
      <c r="AA836" s="338">
        <f>+'NF-KSF-TRIAL-BAL-2025'!T836+'RA-TRIAL-BAL-2025'!T836+'DES-TRIAL-BAL-2025'!T836+'DMP-TRIAL-BAL-2025'!T836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+'NF-KSF-TRIAL-BAL-2025'!O837+'RA-TRIAL-BAL-2025'!O837+'DES-TRIAL-BAL-2025'!O837+'DMP-TRIAL-BAL-2025'!O837</f>
        <v>0</v>
      </c>
      <c r="W837" s="520">
        <f>+'NF-KSF-TRIAL-BAL-2025'!P837+'RA-TRIAL-BAL-2025'!P837+'DES-TRIAL-BAL-2025'!P837+'DMP-TRIAL-BAL-2025'!P837</f>
        <v>0</v>
      </c>
      <c r="X837" s="519">
        <f>+'NF-KSF-TRIAL-BAL-2025'!Q837+'RA-TRIAL-BAL-2025'!Q837+'DES-TRIAL-BAL-2025'!Q837+'DMP-TRIAL-BAL-2025'!Q837</f>
        <v>0</v>
      </c>
      <c r="Y837" s="520">
        <f>+'NF-KSF-TRIAL-BAL-2025'!R837+'RA-TRIAL-BAL-2025'!R837+'DES-TRIAL-BAL-2025'!R837+'DMP-TRIAL-BAL-2025'!R837</f>
        <v>0</v>
      </c>
      <c r="Z837" s="519">
        <f>+'NF-KSF-TRIAL-BAL-2025'!S837+'RA-TRIAL-BAL-2025'!S837+'DES-TRIAL-BAL-2025'!S837+'DMP-TRIAL-BAL-2025'!S837</f>
        <v>0</v>
      </c>
      <c r="AA837" s="338">
        <f>+'NF-KSF-TRIAL-BAL-2025'!T837+'RA-TRIAL-BAL-2025'!T837+'DES-TRIAL-BAL-2025'!T837+'DMP-TRIAL-BAL-2025'!T837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+'NF-KSF-TRIAL-BAL-2025'!O838+'RA-TRIAL-BAL-2025'!O838+'DES-TRIAL-BAL-2025'!O838+'DMP-TRIAL-BAL-2025'!O838</f>
        <v>0</v>
      </c>
      <c r="W838" s="520">
        <f>+'NF-KSF-TRIAL-BAL-2025'!P838+'RA-TRIAL-BAL-2025'!P838+'DES-TRIAL-BAL-2025'!P838+'DMP-TRIAL-BAL-2025'!P838</f>
        <v>0</v>
      </c>
      <c r="X838" s="519">
        <f>+'NF-KSF-TRIAL-BAL-2025'!Q838+'RA-TRIAL-BAL-2025'!Q838+'DES-TRIAL-BAL-2025'!Q838+'DMP-TRIAL-BAL-2025'!Q838</f>
        <v>0</v>
      </c>
      <c r="Y838" s="520">
        <f>+'NF-KSF-TRIAL-BAL-2025'!R838+'RA-TRIAL-BAL-2025'!R838+'DES-TRIAL-BAL-2025'!R838+'DMP-TRIAL-BAL-2025'!R838</f>
        <v>0</v>
      </c>
      <c r="Z838" s="519">
        <f>+'NF-KSF-TRIAL-BAL-2025'!S838+'RA-TRIAL-BAL-2025'!S838+'DES-TRIAL-BAL-2025'!S838+'DMP-TRIAL-BAL-2025'!S838</f>
        <v>0</v>
      </c>
      <c r="AA838" s="338">
        <f>+'NF-KSF-TRIAL-BAL-2025'!T838+'RA-TRIAL-BAL-2025'!T838+'DES-TRIAL-BAL-2025'!T838+'DMP-TRIAL-BAL-2025'!T838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3592006.83</v>
      </c>
      <c r="P839" s="9">
        <v>0</v>
      </c>
      <c r="Q839" s="122">
        <v>1104598.19</v>
      </c>
      <c r="R839" s="315">
        <v>583406.18000000005</v>
      </c>
      <c r="S839" s="27">
        <f>+IF(ABS(+O839+Q839)&gt;=ABS(P839+R839),+O839-P839+Q839-R839,0)</f>
        <v>4113198.8399999994</v>
      </c>
      <c r="T839" s="30">
        <v>0</v>
      </c>
      <c r="U839" s="51"/>
      <c r="V839" s="532">
        <f>+'NF-KSF-TRIAL-BAL-2025'!O839+'RA-TRIAL-BAL-2025'!O839+'DES-TRIAL-BAL-2025'!O839+'DMP-TRIAL-BAL-2025'!O839</f>
        <v>1192375.56</v>
      </c>
      <c r="W839" s="520">
        <f>+'NF-KSF-TRIAL-BAL-2025'!P839+'RA-TRIAL-BAL-2025'!P839+'DES-TRIAL-BAL-2025'!P839+'DMP-TRIAL-BAL-2025'!P839</f>
        <v>0</v>
      </c>
      <c r="X839" s="519">
        <f>+'NF-KSF-TRIAL-BAL-2025'!Q839+'RA-TRIAL-BAL-2025'!Q839+'DES-TRIAL-BAL-2025'!Q839+'DMP-TRIAL-BAL-2025'!Q839</f>
        <v>543654.14</v>
      </c>
      <c r="Y839" s="520">
        <f>+'NF-KSF-TRIAL-BAL-2025'!R839+'RA-TRIAL-BAL-2025'!R839+'DES-TRIAL-BAL-2025'!R839+'DMP-TRIAL-BAL-2025'!R839</f>
        <v>1074915.83</v>
      </c>
      <c r="Z839" s="519">
        <f>+'NF-KSF-TRIAL-BAL-2025'!S839+'RA-TRIAL-BAL-2025'!S839+'DES-TRIAL-BAL-2025'!S839+'DMP-TRIAL-BAL-2025'!S839</f>
        <v>661113.87</v>
      </c>
      <c r="AA839" s="338">
        <f>+'NF-KSF-TRIAL-BAL-2025'!T839+'RA-TRIAL-BAL-2025'!T839+'DES-TRIAL-BAL-2025'!T839+'DMP-TRIAL-BAL-2025'!T839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4784382.3899999997</v>
      </c>
      <c r="AL839" s="9">
        <v>0</v>
      </c>
      <c r="AM839" s="317">
        <f t="shared" si="429"/>
        <v>1648252.33</v>
      </c>
      <c r="AN839" s="957">
        <f t="shared" si="429"/>
        <v>1658322.01</v>
      </c>
      <c r="AO839" s="27">
        <f>+S839+Z839+AG839</f>
        <v>4774312.709999999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+'NF-KSF-TRIAL-BAL-2025'!O840+'RA-TRIAL-BAL-2025'!O840+'DES-TRIAL-BAL-2025'!O840+'DMP-TRIAL-BAL-2025'!O840</f>
        <v>0</v>
      </c>
      <c r="W840" s="520">
        <f>+'NF-KSF-TRIAL-BAL-2025'!P840+'RA-TRIAL-BAL-2025'!P840+'DES-TRIAL-BAL-2025'!P840+'DMP-TRIAL-BAL-2025'!P840</f>
        <v>0</v>
      </c>
      <c r="X840" s="519">
        <f>+'NF-KSF-TRIAL-BAL-2025'!Q840+'RA-TRIAL-BAL-2025'!Q840+'DES-TRIAL-BAL-2025'!Q840+'DMP-TRIAL-BAL-2025'!Q840</f>
        <v>0</v>
      </c>
      <c r="Y840" s="520">
        <f>+'NF-KSF-TRIAL-BAL-2025'!R840+'RA-TRIAL-BAL-2025'!R840+'DES-TRIAL-BAL-2025'!R840+'DMP-TRIAL-BAL-2025'!R840</f>
        <v>0</v>
      </c>
      <c r="Z840" s="519">
        <f>+'NF-KSF-TRIAL-BAL-2025'!S840+'RA-TRIAL-BAL-2025'!S840+'DES-TRIAL-BAL-2025'!S840+'DMP-TRIAL-BAL-2025'!S840</f>
        <v>0</v>
      </c>
      <c r="AA840" s="338">
        <f>+'NF-KSF-TRIAL-BAL-2025'!T840+'RA-TRIAL-BAL-2025'!T840+'DES-TRIAL-BAL-2025'!T840+'DMP-TRIAL-BAL-2025'!T840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+'NF-KSF-TRIAL-BAL-2025'!O841+'RA-TRIAL-BAL-2025'!O841+'DES-TRIAL-BAL-2025'!O841+'DMP-TRIAL-BAL-2025'!O841</f>
        <v>0</v>
      </c>
      <c r="W841" s="520">
        <f>+'NF-KSF-TRIAL-BAL-2025'!P841+'RA-TRIAL-BAL-2025'!P841+'DES-TRIAL-BAL-2025'!P841+'DMP-TRIAL-BAL-2025'!P841</f>
        <v>0</v>
      </c>
      <c r="X841" s="519">
        <f>+'NF-KSF-TRIAL-BAL-2025'!Q841+'RA-TRIAL-BAL-2025'!Q841+'DES-TRIAL-BAL-2025'!Q841+'DMP-TRIAL-BAL-2025'!Q841</f>
        <v>0</v>
      </c>
      <c r="Y841" s="520">
        <f>+'NF-KSF-TRIAL-BAL-2025'!R841+'RA-TRIAL-BAL-2025'!R841+'DES-TRIAL-BAL-2025'!R841+'DMP-TRIAL-BAL-2025'!R841</f>
        <v>0</v>
      </c>
      <c r="Z841" s="519">
        <f>+'NF-KSF-TRIAL-BAL-2025'!S841+'RA-TRIAL-BAL-2025'!S841+'DES-TRIAL-BAL-2025'!S841+'DMP-TRIAL-BAL-2025'!S841</f>
        <v>0</v>
      </c>
      <c r="AA841" s="338">
        <f>+'NF-KSF-TRIAL-BAL-2025'!T841+'RA-TRIAL-BAL-2025'!T841+'DES-TRIAL-BAL-2025'!T841+'DMP-TRIAL-BAL-2025'!T841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+'NF-KSF-TRIAL-BAL-2025'!O842+'RA-TRIAL-BAL-2025'!O842+'DES-TRIAL-BAL-2025'!O842+'DMP-TRIAL-BAL-2025'!O842</f>
        <v>0</v>
      </c>
      <c r="W842" s="520">
        <f>+'NF-KSF-TRIAL-BAL-2025'!P842+'RA-TRIAL-BAL-2025'!P842+'DES-TRIAL-BAL-2025'!P842+'DMP-TRIAL-BAL-2025'!P842</f>
        <v>0</v>
      </c>
      <c r="X842" s="519">
        <f>+'NF-KSF-TRIAL-BAL-2025'!Q842+'RA-TRIAL-BAL-2025'!Q842+'DES-TRIAL-BAL-2025'!Q842+'DMP-TRIAL-BAL-2025'!Q842</f>
        <v>0</v>
      </c>
      <c r="Y842" s="520">
        <f>+'NF-KSF-TRIAL-BAL-2025'!R842+'RA-TRIAL-BAL-2025'!R842+'DES-TRIAL-BAL-2025'!R842+'DMP-TRIAL-BAL-2025'!R842</f>
        <v>0</v>
      </c>
      <c r="Z842" s="519">
        <f>+'NF-KSF-TRIAL-BAL-2025'!S842+'RA-TRIAL-BAL-2025'!S842+'DES-TRIAL-BAL-2025'!S842+'DMP-TRIAL-BAL-2025'!S842</f>
        <v>0</v>
      </c>
      <c r="AA842" s="338">
        <f>+'NF-KSF-TRIAL-BAL-2025'!T842+'RA-TRIAL-BAL-2025'!T842+'DES-TRIAL-BAL-2025'!T842+'DMP-TRIAL-BAL-2025'!T842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+'NF-KSF-TRIAL-BAL-2025'!O843+'RA-TRIAL-BAL-2025'!O843+'DES-TRIAL-BAL-2025'!O843+'DMP-TRIAL-BAL-2025'!O843</f>
        <v>0</v>
      </c>
      <c r="W843" s="520">
        <f>+'NF-KSF-TRIAL-BAL-2025'!P843+'RA-TRIAL-BAL-2025'!P843+'DES-TRIAL-BAL-2025'!P843+'DMP-TRIAL-BAL-2025'!P843</f>
        <v>0</v>
      </c>
      <c r="X843" s="519">
        <f>+'NF-KSF-TRIAL-BAL-2025'!Q843+'RA-TRIAL-BAL-2025'!Q843+'DES-TRIAL-BAL-2025'!Q843+'DMP-TRIAL-BAL-2025'!Q843</f>
        <v>0</v>
      </c>
      <c r="Y843" s="520">
        <f>+'NF-KSF-TRIAL-BAL-2025'!R843+'RA-TRIAL-BAL-2025'!R843+'DES-TRIAL-BAL-2025'!R843+'DMP-TRIAL-BAL-2025'!R843</f>
        <v>0</v>
      </c>
      <c r="Z843" s="519">
        <f>+'NF-KSF-TRIAL-BAL-2025'!S843+'RA-TRIAL-BAL-2025'!S843+'DES-TRIAL-BAL-2025'!S843+'DMP-TRIAL-BAL-2025'!S843</f>
        <v>0</v>
      </c>
      <c r="AA843" s="338">
        <f>+'NF-KSF-TRIAL-BAL-2025'!T843+'RA-TRIAL-BAL-2025'!T843+'DES-TRIAL-BAL-2025'!T843+'DMP-TRIAL-BAL-2025'!T843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+'NF-KSF-TRIAL-BAL-2025'!O844+'RA-TRIAL-BAL-2025'!O844+'DES-TRIAL-BAL-2025'!O844+'DMP-TRIAL-BAL-2025'!O844</f>
        <v>0</v>
      </c>
      <c r="W844" s="520">
        <f>+'NF-KSF-TRIAL-BAL-2025'!P844+'RA-TRIAL-BAL-2025'!P844+'DES-TRIAL-BAL-2025'!P844+'DMP-TRIAL-BAL-2025'!P844</f>
        <v>0</v>
      </c>
      <c r="X844" s="519">
        <f>+'NF-KSF-TRIAL-BAL-2025'!Q844+'RA-TRIAL-BAL-2025'!Q844+'DES-TRIAL-BAL-2025'!Q844+'DMP-TRIAL-BAL-2025'!Q844</f>
        <v>0</v>
      </c>
      <c r="Y844" s="520">
        <f>+'NF-KSF-TRIAL-BAL-2025'!R844+'RA-TRIAL-BAL-2025'!R844+'DES-TRIAL-BAL-2025'!R844+'DMP-TRIAL-BAL-2025'!R844</f>
        <v>0</v>
      </c>
      <c r="Z844" s="519">
        <f>+'NF-KSF-TRIAL-BAL-2025'!S844+'RA-TRIAL-BAL-2025'!S844+'DES-TRIAL-BAL-2025'!S844+'DMP-TRIAL-BAL-2025'!S844</f>
        <v>0</v>
      </c>
      <c r="AA844" s="338">
        <f>+'NF-KSF-TRIAL-BAL-2025'!T844+'RA-TRIAL-BAL-2025'!T844+'DES-TRIAL-BAL-2025'!T844+'DMP-TRIAL-BAL-2025'!T844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+'NF-KSF-TRIAL-BAL-2025'!O845+'RA-TRIAL-BAL-2025'!O845+'DES-TRIAL-BAL-2025'!O845+'DMP-TRIAL-BAL-2025'!O845</f>
        <v>0</v>
      </c>
      <c r="W845" s="520">
        <f>+'NF-KSF-TRIAL-BAL-2025'!P845+'RA-TRIAL-BAL-2025'!P845+'DES-TRIAL-BAL-2025'!P845+'DMP-TRIAL-BAL-2025'!P845</f>
        <v>0</v>
      </c>
      <c r="X845" s="519">
        <f>+'NF-KSF-TRIAL-BAL-2025'!Q845+'RA-TRIAL-BAL-2025'!Q845+'DES-TRIAL-BAL-2025'!Q845+'DMP-TRIAL-BAL-2025'!Q845</f>
        <v>0</v>
      </c>
      <c r="Y845" s="520">
        <f>+'NF-KSF-TRIAL-BAL-2025'!R845+'RA-TRIAL-BAL-2025'!R845+'DES-TRIAL-BAL-2025'!R845+'DMP-TRIAL-BAL-2025'!R845</f>
        <v>0</v>
      </c>
      <c r="Z845" s="519">
        <f>+'NF-KSF-TRIAL-BAL-2025'!S845+'RA-TRIAL-BAL-2025'!S845+'DES-TRIAL-BAL-2025'!S845+'DMP-TRIAL-BAL-2025'!S845</f>
        <v>0</v>
      </c>
      <c r="AA845" s="338">
        <f>+'NF-KSF-TRIAL-BAL-2025'!T845+'RA-TRIAL-BAL-2025'!T845+'DES-TRIAL-BAL-2025'!T845+'DMP-TRIAL-BAL-2025'!T845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+'NF-KSF-TRIAL-BAL-2025'!O846+'RA-TRIAL-BAL-2025'!O846+'DES-TRIAL-BAL-2025'!O846+'DMP-TRIAL-BAL-2025'!O846</f>
        <v>0</v>
      </c>
      <c r="W846" s="520">
        <f>+'NF-KSF-TRIAL-BAL-2025'!P846+'RA-TRIAL-BAL-2025'!P846+'DES-TRIAL-BAL-2025'!P846+'DMP-TRIAL-BAL-2025'!P846</f>
        <v>0</v>
      </c>
      <c r="X846" s="519">
        <f>+'NF-KSF-TRIAL-BAL-2025'!Q846+'RA-TRIAL-BAL-2025'!Q846+'DES-TRIAL-BAL-2025'!Q846+'DMP-TRIAL-BAL-2025'!Q846</f>
        <v>0</v>
      </c>
      <c r="Y846" s="520">
        <f>+'NF-KSF-TRIAL-BAL-2025'!R846+'RA-TRIAL-BAL-2025'!R846+'DES-TRIAL-BAL-2025'!R846+'DMP-TRIAL-BAL-2025'!R846</f>
        <v>0</v>
      </c>
      <c r="Z846" s="519">
        <f>+'NF-KSF-TRIAL-BAL-2025'!S846+'RA-TRIAL-BAL-2025'!S846+'DES-TRIAL-BAL-2025'!S846+'DMP-TRIAL-BAL-2025'!S846</f>
        <v>0</v>
      </c>
      <c r="AA846" s="338">
        <f>+'NF-KSF-TRIAL-BAL-2025'!T846+'RA-TRIAL-BAL-2025'!T846+'DES-TRIAL-BAL-2025'!T846+'DMP-TRIAL-BAL-2025'!T846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+'NF-KSF-TRIAL-BAL-2025'!O847+'RA-TRIAL-BAL-2025'!O847+'DES-TRIAL-BAL-2025'!O847+'DMP-TRIAL-BAL-2025'!O847</f>
        <v>0</v>
      </c>
      <c r="W847" s="520">
        <f>+'NF-KSF-TRIAL-BAL-2025'!P847+'RA-TRIAL-BAL-2025'!P847+'DES-TRIAL-BAL-2025'!P847+'DMP-TRIAL-BAL-2025'!P847</f>
        <v>0</v>
      </c>
      <c r="X847" s="578">
        <f>+'NF-KSF-TRIAL-BAL-2025'!Q847+'RA-TRIAL-BAL-2025'!Q847+'DES-TRIAL-BAL-2025'!Q847+'DMP-TRIAL-BAL-2025'!Q847</f>
        <v>0</v>
      </c>
      <c r="Y847" s="577">
        <f>+'NF-KSF-TRIAL-BAL-2025'!R847+'RA-TRIAL-BAL-2025'!R847+'DES-TRIAL-BAL-2025'!R847+'DMP-TRIAL-BAL-2025'!R847</f>
        <v>0</v>
      </c>
      <c r="Z847" s="578">
        <f>+'NF-KSF-TRIAL-BAL-2025'!S847+'RA-TRIAL-BAL-2025'!S847+'DES-TRIAL-BAL-2025'!S847+'DMP-TRIAL-BAL-2025'!S847</f>
        <v>0</v>
      </c>
      <c r="AA847" s="579">
        <f>+'NF-KSF-TRIAL-BAL-2025'!T847+'RA-TRIAL-BAL-2025'!T847+'DES-TRIAL-BAL-2025'!T847+'DMP-TRIAL-BAL-2025'!T847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+'NF-KSF-TRIAL-BAL-2025'!O848+'RA-TRIAL-BAL-2025'!O848+'DES-TRIAL-BAL-2025'!O848+'DMP-TRIAL-BAL-2025'!O848</f>
        <v>0</v>
      </c>
      <c r="W848" s="520">
        <f>+'NF-KSF-TRIAL-BAL-2025'!P848+'RA-TRIAL-BAL-2025'!P848+'DES-TRIAL-BAL-2025'!P848+'DMP-TRIAL-BAL-2025'!P848</f>
        <v>1718255.81</v>
      </c>
      <c r="X848" s="519">
        <f>+'NF-KSF-TRIAL-BAL-2025'!Q848+'RA-TRIAL-BAL-2025'!Q848+'DES-TRIAL-BAL-2025'!Q848+'DMP-TRIAL-BAL-2025'!Q848</f>
        <v>0</v>
      </c>
      <c r="Y848" s="520">
        <f>+'NF-KSF-TRIAL-BAL-2025'!R848+'RA-TRIAL-BAL-2025'!R848+'DES-TRIAL-BAL-2025'!R848+'DMP-TRIAL-BAL-2025'!R848</f>
        <v>0</v>
      </c>
      <c r="Z848" s="519">
        <f>+'NF-KSF-TRIAL-BAL-2025'!S848+'RA-TRIAL-BAL-2025'!S848+'DES-TRIAL-BAL-2025'!S848+'DMP-TRIAL-BAL-2025'!S848</f>
        <v>0</v>
      </c>
      <c r="AA848" s="338">
        <f>+'NF-KSF-TRIAL-BAL-2025'!T848+'RA-TRIAL-BAL-2025'!T848+'DES-TRIAL-BAL-2025'!T848+'DMP-TRIAL-BAL-2025'!T848</f>
        <v>1718255.81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1718255.81</v>
      </c>
      <c r="AM848" s="317">
        <f t="shared" si="429"/>
        <v>0</v>
      </c>
      <c r="AN848" s="957">
        <f t="shared" si="429"/>
        <v>0</v>
      </c>
      <c r="AO848" s="321">
        <v>0</v>
      </c>
      <c r="AP848" s="28">
        <f t="shared" si="431"/>
        <v>1718255.81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18621462.550000001</v>
      </c>
      <c r="R849" s="567"/>
      <c r="S849" s="574">
        <f t="shared" ref="S849:S867" si="433">+IF(ABS(+O849+Q849)&gt;=ABS(P849+R849),+O849-P849+Q849-R849,0)</f>
        <v>18621462.550000001</v>
      </c>
      <c r="T849" s="571">
        <f t="shared" si="430"/>
        <v>0</v>
      </c>
      <c r="U849" s="51"/>
      <c r="V849" s="532">
        <f>+'NF-KSF-TRIAL-BAL-2025'!O849+'RA-TRIAL-BAL-2025'!O849+'DES-TRIAL-BAL-2025'!O849+'DMP-TRIAL-BAL-2025'!O849</f>
        <v>0</v>
      </c>
      <c r="W849" s="520">
        <f>+'NF-KSF-TRIAL-BAL-2025'!P849+'RA-TRIAL-BAL-2025'!P849+'DES-TRIAL-BAL-2025'!P849+'DMP-TRIAL-BAL-2025'!P849</f>
        <v>0</v>
      </c>
      <c r="X849" s="578">
        <f>+'NF-KSF-TRIAL-BAL-2025'!Q849+'RA-TRIAL-BAL-2025'!Q849+'DES-TRIAL-BAL-2025'!Q849+'DMP-TRIAL-BAL-2025'!Q849</f>
        <v>1503133.23</v>
      </c>
      <c r="Y849" s="577">
        <f>+'NF-KSF-TRIAL-BAL-2025'!R849+'RA-TRIAL-BAL-2025'!R849+'DES-TRIAL-BAL-2025'!R849+'DMP-TRIAL-BAL-2025'!R849</f>
        <v>0</v>
      </c>
      <c r="Z849" s="578">
        <f>+'NF-KSF-TRIAL-BAL-2025'!S849+'RA-TRIAL-BAL-2025'!S849+'DES-TRIAL-BAL-2025'!S849+'DMP-TRIAL-BAL-2025'!S849</f>
        <v>1503133.23</v>
      </c>
      <c r="AA849" s="579">
        <f>+'NF-KSF-TRIAL-BAL-2025'!T849+'RA-TRIAL-BAL-2025'!T849+'DES-TRIAL-BAL-2025'!T849+'DMP-TRIAL-BAL-2025'!T849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20124595.780000001</v>
      </c>
      <c r="AN849" s="957">
        <f t="shared" si="429"/>
        <v>0</v>
      </c>
      <c r="AO849" s="27">
        <f t="shared" ref="AO849:AO867" si="435">+S849+Z849+AG849</f>
        <v>20124595.780000001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2418295.0299999998</v>
      </c>
      <c r="R850" s="567"/>
      <c r="S850" s="574">
        <f t="shared" si="433"/>
        <v>2418295.0299999998</v>
      </c>
      <c r="T850" s="571">
        <f t="shared" si="430"/>
        <v>0</v>
      </c>
      <c r="U850" s="51"/>
      <c r="V850" s="532">
        <f>+'NF-KSF-TRIAL-BAL-2025'!O850+'RA-TRIAL-BAL-2025'!O850+'DES-TRIAL-BAL-2025'!O850+'DMP-TRIAL-BAL-2025'!O850</f>
        <v>0</v>
      </c>
      <c r="W850" s="520">
        <f>+'NF-KSF-TRIAL-BAL-2025'!P850+'RA-TRIAL-BAL-2025'!P850+'DES-TRIAL-BAL-2025'!P850+'DMP-TRIAL-BAL-2025'!P850</f>
        <v>0</v>
      </c>
      <c r="X850" s="578">
        <f>+'NF-KSF-TRIAL-BAL-2025'!Q850+'RA-TRIAL-BAL-2025'!Q850+'DES-TRIAL-BAL-2025'!Q850+'DMP-TRIAL-BAL-2025'!Q850</f>
        <v>188202.29</v>
      </c>
      <c r="Y850" s="577">
        <f>+'NF-KSF-TRIAL-BAL-2025'!R850+'RA-TRIAL-BAL-2025'!R850+'DES-TRIAL-BAL-2025'!R850+'DMP-TRIAL-BAL-2025'!R850</f>
        <v>0</v>
      </c>
      <c r="Z850" s="578">
        <f>+'NF-KSF-TRIAL-BAL-2025'!S850+'RA-TRIAL-BAL-2025'!S850+'DES-TRIAL-BAL-2025'!S850+'DMP-TRIAL-BAL-2025'!S850</f>
        <v>188202.29</v>
      </c>
      <c r="AA850" s="579">
        <f>+'NF-KSF-TRIAL-BAL-2025'!T850+'RA-TRIAL-BAL-2025'!T850+'DES-TRIAL-BAL-2025'!T850+'DMP-TRIAL-BAL-2025'!T850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2606497.3199999998</v>
      </c>
      <c r="AN850" s="957">
        <f t="shared" si="429"/>
        <v>0</v>
      </c>
      <c r="AO850" s="27">
        <f t="shared" si="435"/>
        <v>2606497.3199999998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10848749.99</v>
      </c>
      <c r="S851" s="574">
        <f t="shared" si="433"/>
        <v>0</v>
      </c>
      <c r="T851" s="571">
        <f t="shared" si="430"/>
        <v>10848749.99</v>
      </c>
      <c r="U851" s="51"/>
      <c r="V851" s="532">
        <f>+'NF-KSF-TRIAL-BAL-2025'!O851+'RA-TRIAL-BAL-2025'!O851+'DES-TRIAL-BAL-2025'!O851+'DMP-TRIAL-BAL-2025'!O851</f>
        <v>0</v>
      </c>
      <c r="W851" s="520">
        <f>+'NF-KSF-TRIAL-BAL-2025'!P851+'RA-TRIAL-BAL-2025'!P851+'DES-TRIAL-BAL-2025'!P851+'DMP-TRIAL-BAL-2025'!P851</f>
        <v>0</v>
      </c>
      <c r="X851" s="578">
        <f>+'NF-KSF-TRIAL-BAL-2025'!Q851+'RA-TRIAL-BAL-2025'!Q851+'DES-TRIAL-BAL-2025'!Q851+'DMP-TRIAL-BAL-2025'!Q851</f>
        <v>0</v>
      </c>
      <c r="Y851" s="577">
        <f>+'NF-KSF-TRIAL-BAL-2025'!R851+'RA-TRIAL-BAL-2025'!R851+'DES-TRIAL-BAL-2025'!R851+'DMP-TRIAL-BAL-2025'!R851</f>
        <v>2811096.9400000004</v>
      </c>
      <c r="Z851" s="578">
        <f>+'NF-KSF-TRIAL-BAL-2025'!S851+'RA-TRIAL-BAL-2025'!S851+'DES-TRIAL-BAL-2025'!S851+'DMP-TRIAL-BAL-2025'!S851</f>
        <v>0</v>
      </c>
      <c r="AA851" s="579">
        <f>+'NF-KSF-TRIAL-BAL-2025'!T851+'RA-TRIAL-BAL-2025'!T851+'DES-TRIAL-BAL-2025'!T851+'DMP-TRIAL-BAL-2025'!T851</f>
        <v>2811096.9400000004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13659846.93</v>
      </c>
      <c r="AO851" s="27">
        <f t="shared" si="435"/>
        <v>0</v>
      </c>
      <c r="AP851" s="28">
        <f t="shared" si="431"/>
        <v>13659846.93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30000</v>
      </c>
      <c r="R852" s="567">
        <v>211272</v>
      </c>
      <c r="S852" s="574">
        <f t="shared" si="433"/>
        <v>0</v>
      </c>
      <c r="T852" s="571">
        <f t="shared" si="430"/>
        <v>181272</v>
      </c>
      <c r="U852" s="51"/>
      <c r="V852" s="532">
        <f>+'NF-KSF-TRIAL-BAL-2025'!O852+'RA-TRIAL-BAL-2025'!O852+'DES-TRIAL-BAL-2025'!O852+'DMP-TRIAL-BAL-2025'!O852</f>
        <v>0</v>
      </c>
      <c r="W852" s="520">
        <f>+'NF-KSF-TRIAL-BAL-2025'!P852+'RA-TRIAL-BAL-2025'!P852+'DES-TRIAL-BAL-2025'!P852+'DMP-TRIAL-BAL-2025'!P852</f>
        <v>0</v>
      </c>
      <c r="X852" s="578">
        <f>+'NF-KSF-TRIAL-BAL-2025'!Q852+'RA-TRIAL-BAL-2025'!Q852+'DES-TRIAL-BAL-2025'!Q852+'DMP-TRIAL-BAL-2025'!Q852</f>
        <v>181272</v>
      </c>
      <c r="Y852" s="577">
        <f>+'NF-KSF-TRIAL-BAL-2025'!R852+'RA-TRIAL-BAL-2025'!R852+'DES-TRIAL-BAL-2025'!R852+'DMP-TRIAL-BAL-2025'!R852</f>
        <v>0</v>
      </c>
      <c r="Z852" s="578">
        <f>+'NF-KSF-TRIAL-BAL-2025'!S852+'RA-TRIAL-BAL-2025'!S852+'DES-TRIAL-BAL-2025'!S852+'DMP-TRIAL-BAL-2025'!S852</f>
        <v>181272</v>
      </c>
      <c r="AA852" s="579">
        <f>+'NF-KSF-TRIAL-BAL-2025'!T852+'RA-TRIAL-BAL-2025'!T852+'DES-TRIAL-BAL-2025'!T852+'DMP-TRIAL-BAL-2025'!T852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211272</v>
      </c>
      <c r="AN852" s="957">
        <f t="shared" si="429"/>
        <v>211272</v>
      </c>
      <c r="AO852" s="27">
        <f t="shared" si="435"/>
        <v>181272</v>
      </c>
      <c r="AP852" s="28">
        <f t="shared" si="431"/>
        <v>181272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+'NF-KSF-TRIAL-BAL-2025'!O853+'RA-TRIAL-BAL-2025'!O853+'DES-TRIAL-BAL-2025'!O853+'DMP-TRIAL-BAL-2025'!O853</f>
        <v>0</v>
      </c>
      <c r="W853" s="520">
        <f>+'NF-KSF-TRIAL-BAL-2025'!P853+'RA-TRIAL-BAL-2025'!P853+'DES-TRIAL-BAL-2025'!P853+'DMP-TRIAL-BAL-2025'!P853</f>
        <v>0</v>
      </c>
      <c r="X853" s="578">
        <f>+'NF-KSF-TRIAL-BAL-2025'!Q853+'RA-TRIAL-BAL-2025'!Q853+'DES-TRIAL-BAL-2025'!Q853+'DMP-TRIAL-BAL-2025'!Q853</f>
        <v>0</v>
      </c>
      <c r="Y853" s="577">
        <f>+'NF-KSF-TRIAL-BAL-2025'!R853+'RA-TRIAL-BAL-2025'!R853+'DES-TRIAL-BAL-2025'!R853+'DMP-TRIAL-BAL-2025'!R853</f>
        <v>0</v>
      </c>
      <c r="Z853" s="578">
        <f>+'NF-KSF-TRIAL-BAL-2025'!S853+'RA-TRIAL-BAL-2025'!S853+'DES-TRIAL-BAL-2025'!S853+'DMP-TRIAL-BAL-2025'!S853</f>
        <v>0</v>
      </c>
      <c r="AA853" s="579">
        <f>+'NF-KSF-TRIAL-BAL-2025'!T853+'RA-TRIAL-BAL-2025'!T853+'DES-TRIAL-BAL-2025'!T853+'DMP-TRIAL-BAL-2025'!T853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>
        <v>1500</v>
      </c>
      <c r="S854" s="574">
        <f t="shared" si="433"/>
        <v>0</v>
      </c>
      <c r="T854" s="571">
        <f t="shared" si="430"/>
        <v>1500</v>
      </c>
      <c r="U854" s="51"/>
      <c r="V854" s="532">
        <f>+'NF-KSF-TRIAL-BAL-2025'!O854+'RA-TRIAL-BAL-2025'!O854+'DES-TRIAL-BAL-2025'!O854+'DMP-TRIAL-BAL-2025'!O854</f>
        <v>0</v>
      </c>
      <c r="W854" s="520">
        <f>+'NF-KSF-TRIAL-BAL-2025'!P854+'RA-TRIAL-BAL-2025'!P854+'DES-TRIAL-BAL-2025'!P854+'DMP-TRIAL-BAL-2025'!P854</f>
        <v>0</v>
      </c>
      <c r="X854" s="578">
        <f>+'NF-KSF-TRIAL-BAL-2025'!Q854+'RA-TRIAL-BAL-2025'!Q854+'DES-TRIAL-BAL-2025'!Q854+'DMP-TRIAL-BAL-2025'!Q854</f>
        <v>0</v>
      </c>
      <c r="Y854" s="577">
        <f>+'NF-KSF-TRIAL-BAL-2025'!R854+'RA-TRIAL-BAL-2025'!R854+'DES-TRIAL-BAL-2025'!R854+'DMP-TRIAL-BAL-2025'!R854</f>
        <v>0</v>
      </c>
      <c r="Z854" s="578">
        <f>+'NF-KSF-TRIAL-BAL-2025'!S854+'RA-TRIAL-BAL-2025'!S854+'DES-TRIAL-BAL-2025'!S854+'DMP-TRIAL-BAL-2025'!S854</f>
        <v>0</v>
      </c>
      <c r="AA854" s="579">
        <f>+'NF-KSF-TRIAL-BAL-2025'!T854+'RA-TRIAL-BAL-2025'!T854+'DES-TRIAL-BAL-2025'!T854+'DMP-TRIAL-BAL-2025'!T854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1500</v>
      </c>
      <c r="AO854" s="27">
        <f t="shared" si="435"/>
        <v>0</v>
      </c>
      <c r="AP854" s="28">
        <f t="shared" si="431"/>
        <v>1500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756</v>
      </c>
      <c r="R855" s="567"/>
      <c r="S855" s="574">
        <f t="shared" si="433"/>
        <v>756</v>
      </c>
      <c r="T855" s="571">
        <f t="shared" si="430"/>
        <v>0</v>
      </c>
      <c r="U855" s="51"/>
      <c r="V855" s="532">
        <f>+'NF-KSF-TRIAL-BAL-2025'!O855+'RA-TRIAL-BAL-2025'!O855+'DES-TRIAL-BAL-2025'!O855+'DMP-TRIAL-BAL-2025'!O855</f>
        <v>0</v>
      </c>
      <c r="W855" s="520">
        <f>+'NF-KSF-TRIAL-BAL-2025'!P855+'RA-TRIAL-BAL-2025'!P855+'DES-TRIAL-BAL-2025'!P855+'DMP-TRIAL-BAL-2025'!P855</f>
        <v>0</v>
      </c>
      <c r="X855" s="578">
        <f>+'NF-KSF-TRIAL-BAL-2025'!Q855+'RA-TRIAL-BAL-2025'!Q855+'DES-TRIAL-BAL-2025'!Q855+'DMP-TRIAL-BAL-2025'!Q855</f>
        <v>0</v>
      </c>
      <c r="Y855" s="577">
        <f>+'NF-KSF-TRIAL-BAL-2025'!R855+'RA-TRIAL-BAL-2025'!R855+'DES-TRIAL-BAL-2025'!R855+'DMP-TRIAL-BAL-2025'!R855</f>
        <v>0</v>
      </c>
      <c r="Z855" s="578">
        <f>+'NF-KSF-TRIAL-BAL-2025'!S855+'RA-TRIAL-BAL-2025'!S855+'DES-TRIAL-BAL-2025'!S855+'DMP-TRIAL-BAL-2025'!S855</f>
        <v>0</v>
      </c>
      <c r="AA855" s="579">
        <f>+'NF-KSF-TRIAL-BAL-2025'!T855+'RA-TRIAL-BAL-2025'!T855+'DES-TRIAL-BAL-2025'!T855+'DMP-TRIAL-BAL-2025'!T855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756</v>
      </c>
      <c r="AN855" s="957">
        <f t="shared" si="436"/>
        <v>0</v>
      </c>
      <c r="AO855" s="27">
        <f t="shared" si="435"/>
        <v>756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/>
      <c r="S856" s="574">
        <f t="shared" si="433"/>
        <v>0</v>
      </c>
      <c r="T856" s="571">
        <f t="shared" si="430"/>
        <v>0</v>
      </c>
      <c r="U856" s="51"/>
      <c r="V856" s="532">
        <f>+'NF-KSF-TRIAL-BAL-2025'!O856+'RA-TRIAL-BAL-2025'!O856+'DES-TRIAL-BAL-2025'!O856+'DMP-TRIAL-BAL-2025'!O856</f>
        <v>0</v>
      </c>
      <c r="W856" s="520">
        <f>+'NF-KSF-TRIAL-BAL-2025'!P856+'RA-TRIAL-BAL-2025'!P856+'DES-TRIAL-BAL-2025'!P856+'DMP-TRIAL-BAL-2025'!P856</f>
        <v>0</v>
      </c>
      <c r="X856" s="578">
        <f>+'NF-KSF-TRIAL-BAL-2025'!Q856+'RA-TRIAL-BAL-2025'!Q856+'DES-TRIAL-BAL-2025'!Q856+'DMP-TRIAL-BAL-2025'!Q856</f>
        <v>0</v>
      </c>
      <c r="Y856" s="577">
        <f>+'NF-KSF-TRIAL-BAL-2025'!R856+'RA-TRIAL-BAL-2025'!R856+'DES-TRIAL-BAL-2025'!R856+'DMP-TRIAL-BAL-2025'!R856</f>
        <v>0</v>
      </c>
      <c r="Z856" s="578">
        <f>+'NF-KSF-TRIAL-BAL-2025'!S856+'RA-TRIAL-BAL-2025'!S856+'DES-TRIAL-BAL-2025'!S856+'DMP-TRIAL-BAL-2025'!S856</f>
        <v>0</v>
      </c>
      <c r="AA856" s="579">
        <f>+'NF-KSF-TRIAL-BAL-2025'!T856+'RA-TRIAL-BAL-2025'!T856+'DES-TRIAL-BAL-2025'!T856+'DMP-TRIAL-BAL-2025'!T856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10847250.060000001</v>
      </c>
      <c r="S857" s="574">
        <f t="shared" si="433"/>
        <v>0</v>
      </c>
      <c r="T857" s="571">
        <f t="shared" si="430"/>
        <v>10847250.060000001</v>
      </c>
      <c r="U857" s="51"/>
      <c r="V857" s="532">
        <f>+'NF-KSF-TRIAL-BAL-2025'!O857+'RA-TRIAL-BAL-2025'!O857+'DES-TRIAL-BAL-2025'!O857+'DMP-TRIAL-BAL-2025'!O857</f>
        <v>0</v>
      </c>
      <c r="W857" s="520">
        <f>+'NF-KSF-TRIAL-BAL-2025'!P857+'RA-TRIAL-BAL-2025'!P857+'DES-TRIAL-BAL-2025'!P857+'DMP-TRIAL-BAL-2025'!P857</f>
        <v>0</v>
      </c>
      <c r="X857" s="578">
        <f>+'NF-KSF-TRIAL-BAL-2025'!Q857+'RA-TRIAL-BAL-2025'!Q857+'DES-TRIAL-BAL-2025'!Q857+'DMP-TRIAL-BAL-2025'!Q857</f>
        <v>0</v>
      </c>
      <c r="Y857" s="577">
        <f>+'NF-KSF-TRIAL-BAL-2025'!R857+'RA-TRIAL-BAL-2025'!R857+'DES-TRIAL-BAL-2025'!R857+'DMP-TRIAL-BAL-2025'!R857</f>
        <v>2795939.7900000005</v>
      </c>
      <c r="Z857" s="578">
        <f>+'NF-KSF-TRIAL-BAL-2025'!S857+'RA-TRIAL-BAL-2025'!S857+'DES-TRIAL-BAL-2025'!S857+'DMP-TRIAL-BAL-2025'!S857</f>
        <v>0</v>
      </c>
      <c r="AA857" s="579">
        <f>+'NF-KSF-TRIAL-BAL-2025'!T857+'RA-TRIAL-BAL-2025'!T857+'DES-TRIAL-BAL-2025'!T857+'DMP-TRIAL-BAL-2025'!T857</f>
        <v>2795939.7900000005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13643189.85</v>
      </c>
      <c r="AO857" s="27">
        <f t="shared" si="435"/>
        <v>0</v>
      </c>
      <c r="AP857" s="28">
        <f t="shared" si="431"/>
        <v>13643189.850000001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2139615.66</v>
      </c>
      <c r="P858" s="9">
        <v>0</v>
      </c>
      <c r="Q858" s="122">
        <v>93151.76</v>
      </c>
      <c r="R858" s="315">
        <v>737</v>
      </c>
      <c r="S858" s="27">
        <f t="shared" si="433"/>
        <v>2232030.42</v>
      </c>
      <c r="T858" s="30">
        <v>0</v>
      </c>
      <c r="U858" s="51"/>
      <c r="V858" s="532">
        <f>+'NF-KSF-TRIAL-BAL-2025'!O858+'RA-TRIAL-BAL-2025'!O858+'DES-TRIAL-BAL-2025'!O858+'DMP-TRIAL-BAL-2025'!O858</f>
        <v>0</v>
      </c>
      <c r="W858" s="520">
        <f>+'NF-KSF-TRIAL-BAL-2025'!P858+'RA-TRIAL-BAL-2025'!P858+'DES-TRIAL-BAL-2025'!P858+'DMP-TRIAL-BAL-2025'!P858</f>
        <v>0</v>
      </c>
      <c r="X858" s="519">
        <f>+'NF-KSF-TRIAL-BAL-2025'!Q858+'RA-TRIAL-BAL-2025'!Q858+'DES-TRIAL-BAL-2025'!Q858+'DMP-TRIAL-BAL-2025'!Q858</f>
        <v>0</v>
      </c>
      <c r="Y858" s="520">
        <f>+'NF-KSF-TRIAL-BAL-2025'!R858+'RA-TRIAL-BAL-2025'!R858+'DES-TRIAL-BAL-2025'!R858+'DMP-TRIAL-BAL-2025'!R858</f>
        <v>0</v>
      </c>
      <c r="Z858" s="519">
        <f>+'NF-KSF-TRIAL-BAL-2025'!S858+'RA-TRIAL-BAL-2025'!S858+'DES-TRIAL-BAL-2025'!S858+'DMP-TRIAL-BAL-2025'!S858</f>
        <v>0</v>
      </c>
      <c r="AA858" s="338">
        <f>+'NF-KSF-TRIAL-BAL-2025'!T858+'RA-TRIAL-BAL-2025'!T858+'DES-TRIAL-BAL-2025'!T858+'DMP-TRIAL-BAL-2025'!T858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2139615.66</v>
      </c>
      <c r="AL858" s="9">
        <v>0</v>
      </c>
      <c r="AM858" s="317">
        <f t="shared" si="429"/>
        <v>93151.76</v>
      </c>
      <c r="AN858" s="957">
        <f t="shared" si="429"/>
        <v>737</v>
      </c>
      <c r="AO858" s="27">
        <f t="shared" si="435"/>
        <v>2232030.42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+'NF-KSF-TRIAL-BAL-2025'!O859+'RA-TRIAL-BAL-2025'!O859+'DES-TRIAL-BAL-2025'!O859+'DMP-TRIAL-BAL-2025'!O859</f>
        <v>0</v>
      </c>
      <c r="W859" s="520">
        <f>+'NF-KSF-TRIAL-BAL-2025'!P859+'RA-TRIAL-BAL-2025'!P859+'DES-TRIAL-BAL-2025'!P859+'DMP-TRIAL-BAL-2025'!P859</f>
        <v>0</v>
      </c>
      <c r="X859" s="519">
        <f>+'NF-KSF-TRIAL-BAL-2025'!Q859+'RA-TRIAL-BAL-2025'!Q859+'DES-TRIAL-BAL-2025'!Q859+'DMP-TRIAL-BAL-2025'!Q859</f>
        <v>0</v>
      </c>
      <c r="Y859" s="520">
        <f>+'NF-KSF-TRIAL-BAL-2025'!R859+'RA-TRIAL-BAL-2025'!R859+'DES-TRIAL-BAL-2025'!R859+'DMP-TRIAL-BAL-2025'!R859</f>
        <v>0</v>
      </c>
      <c r="Z859" s="519">
        <f>+'NF-KSF-TRIAL-BAL-2025'!S859+'RA-TRIAL-BAL-2025'!S859+'DES-TRIAL-BAL-2025'!S859+'DMP-TRIAL-BAL-2025'!S859</f>
        <v>0</v>
      </c>
      <c r="AA859" s="338">
        <f>+'NF-KSF-TRIAL-BAL-2025'!T859+'RA-TRIAL-BAL-2025'!T859+'DES-TRIAL-BAL-2025'!T859+'DMP-TRIAL-BAL-2025'!T859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+'NF-KSF-TRIAL-BAL-2025'!O860+'RA-TRIAL-BAL-2025'!O860+'DES-TRIAL-BAL-2025'!O860+'DMP-TRIAL-BAL-2025'!O860</f>
        <v>0</v>
      </c>
      <c r="W860" s="520">
        <f>+'NF-KSF-TRIAL-BAL-2025'!P860+'RA-TRIAL-BAL-2025'!P860+'DES-TRIAL-BAL-2025'!P860+'DMP-TRIAL-BAL-2025'!P860</f>
        <v>0</v>
      </c>
      <c r="X860" s="519">
        <f>+'NF-KSF-TRIAL-BAL-2025'!Q860+'RA-TRIAL-BAL-2025'!Q860+'DES-TRIAL-BAL-2025'!Q860+'DMP-TRIAL-BAL-2025'!Q860</f>
        <v>0</v>
      </c>
      <c r="Y860" s="520">
        <f>+'NF-KSF-TRIAL-BAL-2025'!R860+'RA-TRIAL-BAL-2025'!R860+'DES-TRIAL-BAL-2025'!R860+'DMP-TRIAL-BAL-2025'!R860</f>
        <v>0</v>
      </c>
      <c r="Z860" s="519">
        <f>+'NF-KSF-TRIAL-BAL-2025'!S860+'RA-TRIAL-BAL-2025'!S860+'DES-TRIAL-BAL-2025'!S860+'DMP-TRIAL-BAL-2025'!S860</f>
        <v>0</v>
      </c>
      <c r="AA860" s="338">
        <f>+'NF-KSF-TRIAL-BAL-2025'!T860+'RA-TRIAL-BAL-2025'!T860+'DES-TRIAL-BAL-2025'!T860+'DMP-TRIAL-BAL-2025'!T860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+'NF-KSF-TRIAL-BAL-2025'!O861+'RA-TRIAL-BAL-2025'!O861+'DES-TRIAL-BAL-2025'!O861+'DMP-TRIAL-BAL-2025'!O861</f>
        <v>0</v>
      </c>
      <c r="W861" s="520">
        <f>+'NF-KSF-TRIAL-BAL-2025'!P861+'RA-TRIAL-BAL-2025'!P861+'DES-TRIAL-BAL-2025'!P861+'DMP-TRIAL-BAL-2025'!P861</f>
        <v>0</v>
      </c>
      <c r="X861" s="519">
        <f>+'NF-KSF-TRIAL-BAL-2025'!Q861+'RA-TRIAL-BAL-2025'!Q861+'DES-TRIAL-BAL-2025'!Q861+'DMP-TRIAL-BAL-2025'!Q861</f>
        <v>0</v>
      </c>
      <c r="Y861" s="520">
        <f>+'NF-KSF-TRIAL-BAL-2025'!R861+'RA-TRIAL-BAL-2025'!R861+'DES-TRIAL-BAL-2025'!R861+'DMP-TRIAL-BAL-2025'!R861</f>
        <v>0</v>
      </c>
      <c r="Z861" s="519">
        <f>+'NF-KSF-TRIAL-BAL-2025'!S861+'RA-TRIAL-BAL-2025'!S861+'DES-TRIAL-BAL-2025'!S861+'DMP-TRIAL-BAL-2025'!S861</f>
        <v>0</v>
      </c>
      <c r="AA861" s="338">
        <f>+'NF-KSF-TRIAL-BAL-2025'!T861+'RA-TRIAL-BAL-2025'!T861+'DES-TRIAL-BAL-2025'!T861+'DMP-TRIAL-BAL-2025'!T861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+'NF-KSF-TRIAL-BAL-2025'!O862+'RA-TRIAL-BAL-2025'!O862+'DES-TRIAL-BAL-2025'!O862+'DMP-TRIAL-BAL-2025'!O862</f>
        <v>0</v>
      </c>
      <c r="W862" s="520">
        <f>+'NF-KSF-TRIAL-BAL-2025'!P862+'RA-TRIAL-BAL-2025'!P862+'DES-TRIAL-BAL-2025'!P862+'DMP-TRIAL-BAL-2025'!P862</f>
        <v>0</v>
      </c>
      <c r="X862" s="519">
        <f>+'NF-KSF-TRIAL-BAL-2025'!Q862+'RA-TRIAL-BAL-2025'!Q862+'DES-TRIAL-BAL-2025'!Q862+'DMP-TRIAL-BAL-2025'!Q862</f>
        <v>0</v>
      </c>
      <c r="Y862" s="520">
        <f>+'NF-KSF-TRIAL-BAL-2025'!R862+'RA-TRIAL-BAL-2025'!R862+'DES-TRIAL-BAL-2025'!R862+'DMP-TRIAL-BAL-2025'!R862</f>
        <v>0</v>
      </c>
      <c r="Z862" s="519">
        <f>+'NF-KSF-TRIAL-BAL-2025'!S862+'RA-TRIAL-BAL-2025'!S862+'DES-TRIAL-BAL-2025'!S862+'DMP-TRIAL-BAL-2025'!S862</f>
        <v>0</v>
      </c>
      <c r="AA862" s="338">
        <f>+'NF-KSF-TRIAL-BAL-2025'!T862+'RA-TRIAL-BAL-2025'!T862+'DES-TRIAL-BAL-2025'!T862+'DMP-TRIAL-BAL-2025'!T862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439882</v>
      </c>
      <c r="P863" s="9">
        <v>0</v>
      </c>
      <c r="Q863" s="122">
        <v>-305234</v>
      </c>
      <c r="R863" s="315"/>
      <c r="S863" s="27">
        <f t="shared" si="433"/>
        <v>134648</v>
      </c>
      <c r="T863" s="30">
        <v>0</v>
      </c>
      <c r="U863" s="51"/>
      <c r="V863" s="532">
        <f>+'NF-KSF-TRIAL-BAL-2025'!O863+'RA-TRIAL-BAL-2025'!O863+'DES-TRIAL-BAL-2025'!O863+'DMP-TRIAL-BAL-2025'!O863</f>
        <v>0</v>
      </c>
      <c r="W863" s="520">
        <f>+'NF-KSF-TRIAL-BAL-2025'!P863+'RA-TRIAL-BAL-2025'!P863+'DES-TRIAL-BAL-2025'!P863+'DMP-TRIAL-BAL-2025'!P863</f>
        <v>0</v>
      </c>
      <c r="X863" s="519">
        <f>+'NF-KSF-TRIAL-BAL-2025'!Q863+'RA-TRIAL-BAL-2025'!Q863+'DES-TRIAL-BAL-2025'!Q863+'DMP-TRIAL-BAL-2025'!Q863</f>
        <v>0</v>
      </c>
      <c r="Y863" s="520">
        <f>+'NF-KSF-TRIAL-BAL-2025'!R863+'RA-TRIAL-BAL-2025'!R863+'DES-TRIAL-BAL-2025'!R863+'DMP-TRIAL-BAL-2025'!R863</f>
        <v>0</v>
      </c>
      <c r="Z863" s="519">
        <f>+'NF-KSF-TRIAL-BAL-2025'!S863+'RA-TRIAL-BAL-2025'!S863+'DES-TRIAL-BAL-2025'!S863+'DMP-TRIAL-BAL-2025'!S863</f>
        <v>0</v>
      </c>
      <c r="AA863" s="338">
        <f>+'NF-KSF-TRIAL-BAL-2025'!T863+'RA-TRIAL-BAL-2025'!T863+'DES-TRIAL-BAL-2025'!T863+'DMP-TRIAL-BAL-2025'!T863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439882</v>
      </c>
      <c r="AL863" s="9">
        <v>0</v>
      </c>
      <c r="AM863" s="317">
        <f t="shared" si="429"/>
        <v>-305234</v>
      </c>
      <c r="AN863" s="957">
        <f t="shared" si="429"/>
        <v>0</v>
      </c>
      <c r="AO863" s="27">
        <f t="shared" si="435"/>
        <v>134648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+'NF-KSF-TRIAL-BAL-2025'!O864+'RA-TRIAL-BAL-2025'!O864+'DES-TRIAL-BAL-2025'!O864+'DMP-TRIAL-BAL-2025'!O864</f>
        <v>0</v>
      </c>
      <c r="W864" s="520">
        <f>+'NF-KSF-TRIAL-BAL-2025'!P864+'RA-TRIAL-BAL-2025'!P864+'DES-TRIAL-BAL-2025'!P864+'DMP-TRIAL-BAL-2025'!P864</f>
        <v>0</v>
      </c>
      <c r="X864" s="578">
        <f>+'NF-KSF-TRIAL-BAL-2025'!Q864+'RA-TRIAL-BAL-2025'!Q864+'DES-TRIAL-BAL-2025'!Q864+'DMP-TRIAL-BAL-2025'!Q864</f>
        <v>0</v>
      </c>
      <c r="Y864" s="577">
        <f>+'NF-KSF-TRIAL-BAL-2025'!R864+'RA-TRIAL-BAL-2025'!R864+'DES-TRIAL-BAL-2025'!R864+'DMP-TRIAL-BAL-2025'!R864</f>
        <v>0</v>
      </c>
      <c r="Z864" s="578">
        <f>+'NF-KSF-TRIAL-BAL-2025'!S864+'RA-TRIAL-BAL-2025'!S864+'DES-TRIAL-BAL-2025'!S864+'DMP-TRIAL-BAL-2025'!S864</f>
        <v>0</v>
      </c>
      <c r="AA864" s="579">
        <f>+'NF-KSF-TRIAL-BAL-2025'!T864+'RA-TRIAL-BAL-2025'!T864+'DES-TRIAL-BAL-2025'!T864+'DMP-TRIAL-BAL-2025'!T864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+'NF-KSF-TRIAL-BAL-2025'!O865+'RA-TRIAL-BAL-2025'!O865+'DES-TRIAL-BAL-2025'!O865+'DMP-TRIAL-BAL-2025'!O865</f>
        <v>0</v>
      </c>
      <c r="W865" s="520">
        <f>+'NF-KSF-TRIAL-BAL-2025'!P865+'RA-TRIAL-BAL-2025'!P865+'DES-TRIAL-BAL-2025'!P865+'DMP-TRIAL-BAL-2025'!P865</f>
        <v>0</v>
      </c>
      <c r="X865" s="578">
        <f>+'NF-KSF-TRIAL-BAL-2025'!Q865+'RA-TRIAL-BAL-2025'!Q865+'DES-TRIAL-BAL-2025'!Q865+'DMP-TRIAL-BAL-2025'!Q865</f>
        <v>0</v>
      </c>
      <c r="Y865" s="577">
        <f>+'NF-KSF-TRIAL-BAL-2025'!R865+'RA-TRIAL-BAL-2025'!R865+'DES-TRIAL-BAL-2025'!R865+'DMP-TRIAL-BAL-2025'!R865</f>
        <v>0</v>
      </c>
      <c r="Z865" s="578">
        <f>+'NF-KSF-TRIAL-BAL-2025'!S865+'RA-TRIAL-BAL-2025'!S865+'DES-TRIAL-BAL-2025'!S865+'DMP-TRIAL-BAL-2025'!S865</f>
        <v>0</v>
      </c>
      <c r="AA865" s="579">
        <f>+'NF-KSF-TRIAL-BAL-2025'!T865+'RA-TRIAL-BAL-2025'!T865+'DES-TRIAL-BAL-2025'!T865+'DMP-TRIAL-BAL-2025'!T865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+'NF-KSF-TRIAL-BAL-2025'!O866+'RA-TRIAL-BAL-2025'!O866+'DES-TRIAL-BAL-2025'!O866+'DMP-TRIAL-BAL-2025'!O866</f>
        <v>0</v>
      </c>
      <c r="W866" s="520">
        <f>+'NF-KSF-TRIAL-BAL-2025'!P866+'RA-TRIAL-BAL-2025'!P866+'DES-TRIAL-BAL-2025'!P866+'DMP-TRIAL-BAL-2025'!P866</f>
        <v>0</v>
      </c>
      <c r="X866" s="519">
        <f>+'NF-KSF-TRIAL-BAL-2025'!Q866+'RA-TRIAL-BAL-2025'!Q866+'DES-TRIAL-BAL-2025'!Q866+'DMP-TRIAL-BAL-2025'!Q866</f>
        <v>0</v>
      </c>
      <c r="Y866" s="520">
        <f>+'NF-KSF-TRIAL-BAL-2025'!R866+'RA-TRIAL-BAL-2025'!R866+'DES-TRIAL-BAL-2025'!R866+'DMP-TRIAL-BAL-2025'!R866</f>
        <v>0</v>
      </c>
      <c r="Z866" s="519">
        <f>+'NF-KSF-TRIAL-BAL-2025'!S866+'RA-TRIAL-BAL-2025'!S866+'DES-TRIAL-BAL-2025'!S866+'DMP-TRIAL-BAL-2025'!S866</f>
        <v>0</v>
      </c>
      <c r="AA866" s="338">
        <f>+'NF-KSF-TRIAL-BAL-2025'!T866+'RA-TRIAL-BAL-2025'!T866+'DES-TRIAL-BAL-2025'!T866+'DMP-TRIAL-BAL-2025'!T866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+'NF-KSF-TRIAL-BAL-2025'!O867+'RA-TRIAL-BAL-2025'!O867+'DES-TRIAL-BAL-2025'!O867+'DMP-TRIAL-BAL-2025'!O867</f>
        <v>0</v>
      </c>
      <c r="W867" s="520">
        <f>+'NF-KSF-TRIAL-BAL-2025'!P867+'RA-TRIAL-BAL-2025'!P867+'DES-TRIAL-BAL-2025'!P867+'DMP-TRIAL-BAL-2025'!P867</f>
        <v>0</v>
      </c>
      <c r="X867" s="519">
        <f>+'NF-KSF-TRIAL-BAL-2025'!Q867+'RA-TRIAL-BAL-2025'!Q867+'DES-TRIAL-BAL-2025'!Q867+'DMP-TRIAL-BAL-2025'!Q867</f>
        <v>0</v>
      </c>
      <c r="Y867" s="520">
        <f>+'NF-KSF-TRIAL-BAL-2025'!R867+'RA-TRIAL-BAL-2025'!R867+'DES-TRIAL-BAL-2025'!R867+'DMP-TRIAL-BAL-2025'!R867</f>
        <v>0</v>
      </c>
      <c r="Z867" s="519">
        <f>+'NF-KSF-TRIAL-BAL-2025'!S867+'RA-TRIAL-BAL-2025'!S867+'DES-TRIAL-BAL-2025'!S867+'DMP-TRIAL-BAL-2025'!S867</f>
        <v>0</v>
      </c>
      <c r="AA867" s="338">
        <f>+'NF-KSF-TRIAL-BAL-2025'!T867+'RA-TRIAL-BAL-2025'!T867+'DES-TRIAL-BAL-2025'!T867+'DMP-TRIAL-BAL-2025'!T867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+'NF-KSF-TRIAL-BAL-2025'!O868+'RA-TRIAL-BAL-2025'!O868+'DES-TRIAL-BAL-2025'!O868+'DMP-TRIAL-BAL-2025'!O868</f>
        <v>0</v>
      </c>
      <c r="W868" s="520">
        <f>+'NF-KSF-TRIAL-BAL-2025'!P868+'RA-TRIAL-BAL-2025'!P868+'DES-TRIAL-BAL-2025'!P868+'DMP-TRIAL-BAL-2025'!P868</f>
        <v>0</v>
      </c>
      <c r="X868" s="519">
        <f>+'NF-KSF-TRIAL-BAL-2025'!Q868+'RA-TRIAL-BAL-2025'!Q868+'DES-TRIAL-BAL-2025'!Q868+'DMP-TRIAL-BAL-2025'!Q868</f>
        <v>0</v>
      </c>
      <c r="Y868" s="520">
        <f>+'NF-KSF-TRIAL-BAL-2025'!R868+'RA-TRIAL-BAL-2025'!R868+'DES-TRIAL-BAL-2025'!R868+'DMP-TRIAL-BAL-2025'!R868</f>
        <v>0</v>
      </c>
      <c r="Z868" s="519">
        <f>+'NF-KSF-TRIAL-BAL-2025'!S868+'RA-TRIAL-BAL-2025'!S868+'DES-TRIAL-BAL-2025'!S868+'DMP-TRIAL-BAL-2025'!S868</f>
        <v>0</v>
      </c>
      <c r="AA868" s="338">
        <f>+'NF-KSF-TRIAL-BAL-2025'!T868+'RA-TRIAL-BAL-2025'!T868+'DES-TRIAL-BAL-2025'!T868+'DMP-TRIAL-BAL-2025'!T868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+'NF-KSF-TRIAL-BAL-2025'!O869+'RA-TRIAL-BAL-2025'!O869+'DES-TRIAL-BAL-2025'!O869+'DMP-TRIAL-BAL-2025'!O869</f>
        <v>0</v>
      </c>
      <c r="W869" s="520">
        <f>+'NF-KSF-TRIAL-BAL-2025'!P869+'RA-TRIAL-BAL-2025'!P869+'DES-TRIAL-BAL-2025'!P869+'DMP-TRIAL-BAL-2025'!P869</f>
        <v>0</v>
      </c>
      <c r="X869" s="519">
        <f>+'NF-KSF-TRIAL-BAL-2025'!Q869+'RA-TRIAL-BAL-2025'!Q869+'DES-TRIAL-BAL-2025'!Q869+'DMP-TRIAL-BAL-2025'!Q869</f>
        <v>0</v>
      </c>
      <c r="Y869" s="520">
        <f>+'NF-KSF-TRIAL-BAL-2025'!R869+'RA-TRIAL-BAL-2025'!R869+'DES-TRIAL-BAL-2025'!R869+'DMP-TRIAL-BAL-2025'!R869</f>
        <v>0</v>
      </c>
      <c r="Z869" s="519">
        <f>+'NF-KSF-TRIAL-BAL-2025'!S869+'RA-TRIAL-BAL-2025'!S869+'DES-TRIAL-BAL-2025'!S869+'DMP-TRIAL-BAL-2025'!S869</f>
        <v>0</v>
      </c>
      <c r="AA869" s="338">
        <f>+'NF-KSF-TRIAL-BAL-2025'!T869+'RA-TRIAL-BAL-2025'!T869+'DES-TRIAL-BAL-2025'!T869+'DMP-TRIAL-BAL-2025'!T869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+'NF-KSF-TRIAL-BAL-2025'!O870+'RA-TRIAL-BAL-2025'!O870+'DES-TRIAL-BAL-2025'!O870+'DMP-TRIAL-BAL-2025'!O870</f>
        <v>0</v>
      </c>
      <c r="W870" s="520">
        <f>+'NF-KSF-TRIAL-BAL-2025'!P870+'RA-TRIAL-BAL-2025'!P870+'DES-TRIAL-BAL-2025'!P870+'DMP-TRIAL-BAL-2025'!P870</f>
        <v>0</v>
      </c>
      <c r="X870" s="519">
        <f>+'NF-KSF-TRIAL-BAL-2025'!Q870+'RA-TRIAL-BAL-2025'!Q870+'DES-TRIAL-BAL-2025'!Q870+'DMP-TRIAL-BAL-2025'!Q870</f>
        <v>0</v>
      </c>
      <c r="Y870" s="520">
        <f>+'NF-KSF-TRIAL-BAL-2025'!R870+'RA-TRIAL-BAL-2025'!R870+'DES-TRIAL-BAL-2025'!R870+'DMP-TRIAL-BAL-2025'!R870</f>
        <v>0</v>
      </c>
      <c r="Z870" s="519">
        <f>+'NF-KSF-TRIAL-BAL-2025'!S870+'RA-TRIAL-BAL-2025'!S870+'DES-TRIAL-BAL-2025'!S870+'DMP-TRIAL-BAL-2025'!S870</f>
        <v>0</v>
      </c>
      <c r="AA870" s="338">
        <f>+'NF-KSF-TRIAL-BAL-2025'!T870+'RA-TRIAL-BAL-2025'!T870+'DES-TRIAL-BAL-2025'!T870+'DMP-TRIAL-BAL-2025'!T870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+'NF-KSF-TRIAL-BAL-2025'!O871+'RA-TRIAL-BAL-2025'!O871+'DES-TRIAL-BAL-2025'!O871+'DMP-TRIAL-BAL-2025'!O871</f>
        <v>0</v>
      </c>
      <c r="W871" s="520">
        <f>+'NF-KSF-TRIAL-BAL-2025'!P871+'RA-TRIAL-BAL-2025'!P871+'DES-TRIAL-BAL-2025'!P871+'DMP-TRIAL-BAL-2025'!P871</f>
        <v>0</v>
      </c>
      <c r="X871" s="519">
        <f>+'NF-KSF-TRIAL-BAL-2025'!Q871+'RA-TRIAL-BAL-2025'!Q871+'DES-TRIAL-BAL-2025'!Q871+'DMP-TRIAL-BAL-2025'!Q871</f>
        <v>0</v>
      </c>
      <c r="Y871" s="520">
        <f>+'NF-KSF-TRIAL-BAL-2025'!R871+'RA-TRIAL-BAL-2025'!R871+'DES-TRIAL-BAL-2025'!R871+'DMP-TRIAL-BAL-2025'!R871</f>
        <v>0</v>
      </c>
      <c r="Z871" s="519">
        <f>+'NF-KSF-TRIAL-BAL-2025'!S871+'RA-TRIAL-BAL-2025'!S871+'DES-TRIAL-BAL-2025'!S871+'DMP-TRIAL-BAL-2025'!S871</f>
        <v>0</v>
      </c>
      <c r="AA871" s="338">
        <f>+'NF-KSF-TRIAL-BAL-2025'!T871+'RA-TRIAL-BAL-2025'!T871+'DES-TRIAL-BAL-2025'!T871+'DMP-TRIAL-BAL-2025'!T871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+'NF-KSF-TRIAL-BAL-2025'!O872+'RA-TRIAL-BAL-2025'!O872+'DES-TRIAL-BAL-2025'!O872+'DMP-TRIAL-BAL-2025'!O872</f>
        <v>0</v>
      </c>
      <c r="W872" s="520">
        <f>+'NF-KSF-TRIAL-BAL-2025'!P872+'RA-TRIAL-BAL-2025'!P872+'DES-TRIAL-BAL-2025'!P872+'DMP-TRIAL-BAL-2025'!P872</f>
        <v>0</v>
      </c>
      <c r="X872" s="519">
        <f>+'NF-KSF-TRIAL-BAL-2025'!Q872+'RA-TRIAL-BAL-2025'!Q872+'DES-TRIAL-BAL-2025'!Q872+'DMP-TRIAL-BAL-2025'!Q872</f>
        <v>0</v>
      </c>
      <c r="Y872" s="520">
        <f>+'NF-KSF-TRIAL-BAL-2025'!R872+'RA-TRIAL-BAL-2025'!R872+'DES-TRIAL-BAL-2025'!R872+'DMP-TRIAL-BAL-2025'!R872</f>
        <v>0</v>
      </c>
      <c r="Z872" s="519">
        <f>+'NF-KSF-TRIAL-BAL-2025'!S872+'RA-TRIAL-BAL-2025'!S872+'DES-TRIAL-BAL-2025'!S872+'DMP-TRIAL-BAL-2025'!S872</f>
        <v>0</v>
      </c>
      <c r="AA872" s="338">
        <f>+'NF-KSF-TRIAL-BAL-2025'!T872+'RA-TRIAL-BAL-2025'!T872+'DES-TRIAL-BAL-2025'!T872+'DMP-TRIAL-BAL-2025'!T872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+'NF-KSF-TRIAL-BAL-2025'!O873+'RA-TRIAL-BAL-2025'!O873+'DES-TRIAL-BAL-2025'!O873+'DMP-TRIAL-BAL-2025'!O873</f>
        <v>0</v>
      </c>
      <c r="W873" s="520">
        <f>+'NF-KSF-TRIAL-BAL-2025'!P873+'RA-TRIAL-BAL-2025'!P873+'DES-TRIAL-BAL-2025'!P873+'DMP-TRIAL-BAL-2025'!P873</f>
        <v>0</v>
      </c>
      <c r="X873" s="578">
        <f>+'NF-KSF-TRIAL-BAL-2025'!Q873+'RA-TRIAL-BAL-2025'!Q873+'DES-TRIAL-BAL-2025'!Q873+'DMP-TRIAL-BAL-2025'!Q873</f>
        <v>0</v>
      </c>
      <c r="Y873" s="577">
        <f>+'NF-KSF-TRIAL-BAL-2025'!R873+'RA-TRIAL-BAL-2025'!R873+'DES-TRIAL-BAL-2025'!R873+'DMP-TRIAL-BAL-2025'!R873</f>
        <v>0</v>
      </c>
      <c r="Z873" s="578">
        <f>+'NF-KSF-TRIAL-BAL-2025'!S873+'RA-TRIAL-BAL-2025'!S873+'DES-TRIAL-BAL-2025'!S873+'DMP-TRIAL-BAL-2025'!S873</f>
        <v>0</v>
      </c>
      <c r="AA873" s="579">
        <f>+'NF-KSF-TRIAL-BAL-2025'!T873+'RA-TRIAL-BAL-2025'!T873+'DES-TRIAL-BAL-2025'!T873+'DMP-TRIAL-BAL-2025'!T873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+'NF-KSF-TRIAL-BAL-2025'!O874+'RA-TRIAL-BAL-2025'!O874+'DES-TRIAL-BAL-2025'!O874+'DMP-TRIAL-BAL-2025'!O874</f>
        <v>0</v>
      </c>
      <c r="W874" s="520">
        <f>+'NF-KSF-TRIAL-BAL-2025'!P874+'RA-TRIAL-BAL-2025'!P874+'DES-TRIAL-BAL-2025'!P874+'DMP-TRIAL-BAL-2025'!P874</f>
        <v>0</v>
      </c>
      <c r="X874" s="519">
        <f>+'NF-KSF-TRIAL-BAL-2025'!Q874+'RA-TRIAL-BAL-2025'!Q874+'DES-TRIAL-BAL-2025'!Q874+'DMP-TRIAL-BAL-2025'!Q874</f>
        <v>0</v>
      </c>
      <c r="Y874" s="520">
        <f>+'NF-KSF-TRIAL-BAL-2025'!R874+'RA-TRIAL-BAL-2025'!R874+'DES-TRIAL-BAL-2025'!R874+'DMP-TRIAL-BAL-2025'!R874</f>
        <v>0</v>
      </c>
      <c r="Z874" s="519">
        <f>+'NF-KSF-TRIAL-BAL-2025'!S874+'RA-TRIAL-BAL-2025'!S874+'DES-TRIAL-BAL-2025'!S874+'DMP-TRIAL-BAL-2025'!S874</f>
        <v>0</v>
      </c>
      <c r="AA874" s="338">
        <f>+'NF-KSF-TRIAL-BAL-2025'!T874+'RA-TRIAL-BAL-2025'!T874+'DES-TRIAL-BAL-2025'!T874+'DMP-TRIAL-BAL-2025'!T874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+'NF-KSF-TRIAL-BAL-2025'!O875+'RA-TRIAL-BAL-2025'!O875+'DES-TRIAL-BAL-2025'!O875+'DMP-TRIAL-BAL-2025'!O875</f>
        <v>0</v>
      </c>
      <c r="W875" s="520">
        <f>+'NF-KSF-TRIAL-BAL-2025'!P875+'RA-TRIAL-BAL-2025'!P875+'DES-TRIAL-BAL-2025'!P875+'DMP-TRIAL-BAL-2025'!P875</f>
        <v>0</v>
      </c>
      <c r="X875" s="519">
        <f>+'NF-KSF-TRIAL-BAL-2025'!Q875+'RA-TRIAL-BAL-2025'!Q875+'DES-TRIAL-BAL-2025'!Q875+'DMP-TRIAL-BAL-2025'!Q875</f>
        <v>0</v>
      </c>
      <c r="Y875" s="520">
        <f>+'NF-KSF-TRIAL-BAL-2025'!R875+'RA-TRIAL-BAL-2025'!R875+'DES-TRIAL-BAL-2025'!R875+'DMP-TRIAL-BAL-2025'!R875</f>
        <v>0</v>
      </c>
      <c r="Z875" s="519">
        <f>+'NF-KSF-TRIAL-BAL-2025'!S875+'RA-TRIAL-BAL-2025'!S875+'DES-TRIAL-BAL-2025'!S875+'DMP-TRIAL-BAL-2025'!S875</f>
        <v>0</v>
      </c>
      <c r="AA875" s="338">
        <f>+'NF-KSF-TRIAL-BAL-2025'!T875+'RA-TRIAL-BAL-2025'!T875+'DES-TRIAL-BAL-2025'!T875+'DMP-TRIAL-BAL-2025'!T875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+'NF-KSF-TRIAL-BAL-2025'!O876+'RA-TRIAL-BAL-2025'!O876+'DES-TRIAL-BAL-2025'!O876+'DMP-TRIAL-BAL-2025'!O876</f>
        <v>0</v>
      </c>
      <c r="W876" s="520">
        <f>+'NF-KSF-TRIAL-BAL-2025'!P876+'RA-TRIAL-BAL-2025'!P876+'DES-TRIAL-BAL-2025'!P876+'DMP-TRIAL-BAL-2025'!P876</f>
        <v>0</v>
      </c>
      <c r="X876" s="578">
        <f>+'NF-KSF-TRIAL-BAL-2025'!Q876+'RA-TRIAL-BAL-2025'!Q876+'DES-TRIAL-BAL-2025'!Q876+'DMP-TRIAL-BAL-2025'!Q876</f>
        <v>0</v>
      </c>
      <c r="Y876" s="577">
        <f>+'NF-KSF-TRIAL-BAL-2025'!R876+'RA-TRIAL-BAL-2025'!R876+'DES-TRIAL-BAL-2025'!R876+'DMP-TRIAL-BAL-2025'!R876</f>
        <v>0</v>
      </c>
      <c r="Z876" s="578">
        <f>+'NF-KSF-TRIAL-BAL-2025'!S876+'RA-TRIAL-BAL-2025'!S876+'DES-TRIAL-BAL-2025'!S876+'DMP-TRIAL-BAL-2025'!S876</f>
        <v>0</v>
      </c>
      <c r="AA876" s="579">
        <f>+'NF-KSF-TRIAL-BAL-2025'!T876+'RA-TRIAL-BAL-2025'!T876+'DES-TRIAL-BAL-2025'!T876+'DMP-TRIAL-BAL-2025'!T876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+'NF-KSF-TRIAL-BAL-2025'!O877+'RA-TRIAL-BAL-2025'!O877+'DES-TRIAL-BAL-2025'!O877+'DMP-TRIAL-BAL-2025'!O877</f>
        <v>0</v>
      </c>
      <c r="W877" s="520">
        <f>+'NF-KSF-TRIAL-BAL-2025'!P877+'RA-TRIAL-BAL-2025'!P877+'DES-TRIAL-BAL-2025'!P877+'DMP-TRIAL-BAL-2025'!P877</f>
        <v>0</v>
      </c>
      <c r="X877" s="578">
        <f>+'NF-KSF-TRIAL-BAL-2025'!Q877+'RA-TRIAL-BAL-2025'!Q877+'DES-TRIAL-BAL-2025'!Q877+'DMP-TRIAL-BAL-2025'!Q877</f>
        <v>0</v>
      </c>
      <c r="Y877" s="577">
        <f>+'NF-KSF-TRIAL-BAL-2025'!R877+'RA-TRIAL-BAL-2025'!R877+'DES-TRIAL-BAL-2025'!R877+'DMP-TRIAL-BAL-2025'!R877</f>
        <v>0</v>
      </c>
      <c r="Z877" s="578">
        <f>+'NF-KSF-TRIAL-BAL-2025'!S877+'RA-TRIAL-BAL-2025'!S877+'DES-TRIAL-BAL-2025'!S877+'DMP-TRIAL-BAL-2025'!S877</f>
        <v>0</v>
      </c>
      <c r="AA877" s="579">
        <f>+'NF-KSF-TRIAL-BAL-2025'!T877+'RA-TRIAL-BAL-2025'!T877+'DES-TRIAL-BAL-2025'!T877+'DMP-TRIAL-BAL-2025'!T877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+'NF-KSF-TRIAL-BAL-2025'!O878+'RA-TRIAL-BAL-2025'!O878+'DES-TRIAL-BAL-2025'!O878+'DMP-TRIAL-BAL-2025'!O878</f>
        <v>0</v>
      </c>
      <c r="W878" s="520">
        <f>+'NF-KSF-TRIAL-BAL-2025'!P878+'RA-TRIAL-BAL-2025'!P878+'DES-TRIAL-BAL-2025'!P878+'DMP-TRIAL-BAL-2025'!P878</f>
        <v>0</v>
      </c>
      <c r="X878" s="578">
        <f>+'NF-KSF-TRIAL-BAL-2025'!Q878+'RA-TRIAL-BAL-2025'!Q878+'DES-TRIAL-BAL-2025'!Q878+'DMP-TRIAL-BAL-2025'!Q878</f>
        <v>0</v>
      </c>
      <c r="Y878" s="577">
        <f>+'NF-KSF-TRIAL-BAL-2025'!R878+'RA-TRIAL-BAL-2025'!R878+'DES-TRIAL-BAL-2025'!R878+'DMP-TRIAL-BAL-2025'!R878</f>
        <v>1167292.8</v>
      </c>
      <c r="Z878" s="578">
        <f>+'NF-KSF-TRIAL-BAL-2025'!S878+'RA-TRIAL-BAL-2025'!S878+'DES-TRIAL-BAL-2025'!S878+'DMP-TRIAL-BAL-2025'!S878</f>
        <v>0</v>
      </c>
      <c r="AA878" s="579">
        <f>+'NF-KSF-TRIAL-BAL-2025'!T878+'RA-TRIAL-BAL-2025'!T878+'DES-TRIAL-BAL-2025'!T878+'DMP-TRIAL-BAL-2025'!T878</f>
        <v>1167292.8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1167292.8</v>
      </c>
      <c r="AO878" s="27">
        <f t="shared" si="450"/>
        <v>0</v>
      </c>
      <c r="AP878" s="28">
        <f t="shared" si="443"/>
        <v>1167292.8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+'NF-KSF-TRIAL-BAL-2025'!O879+'RA-TRIAL-BAL-2025'!O879+'DES-TRIAL-BAL-2025'!O879+'DMP-TRIAL-BAL-2025'!O879</f>
        <v>0</v>
      </c>
      <c r="W879" s="520">
        <f>+'NF-KSF-TRIAL-BAL-2025'!P879+'RA-TRIAL-BAL-2025'!P879+'DES-TRIAL-BAL-2025'!P879+'DMP-TRIAL-BAL-2025'!P879</f>
        <v>0</v>
      </c>
      <c r="X879" s="578">
        <f>+'NF-KSF-TRIAL-BAL-2025'!Q879+'RA-TRIAL-BAL-2025'!Q879+'DES-TRIAL-BAL-2025'!Q879+'DMP-TRIAL-BAL-2025'!Q879</f>
        <v>0</v>
      </c>
      <c r="Y879" s="577">
        <f>+'NF-KSF-TRIAL-BAL-2025'!R879+'RA-TRIAL-BAL-2025'!R879+'DES-TRIAL-BAL-2025'!R879+'DMP-TRIAL-BAL-2025'!R879</f>
        <v>0</v>
      </c>
      <c r="Z879" s="578">
        <f>+'NF-KSF-TRIAL-BAL-2025'!S879+'RA-TRIAL-BAL-2025'!S879+'DES-TRIAL-BAL-2025'!S879+'DMP-TRIAL-BAL-2025'!S879</f>
        <v>0</v>
      </c>
      <c r="AA879" s="579">
        <f>+'NF-KSF-TRIAL-BAL-2025'!T879+'RA-TRIAL-BAL-2025'!T879+'DES-TRIAL-BAL-2025'!T879+'DMP-TRIAL-BAL-2025'!T879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+'NF-KSF-TRIAL-BAL-2025'!O880+'RA-TRIAL-BAL-2025'!O880+'DES-TRIAL-BAL-2025'!O880+'DMP-TRIAL-BAL-2025'!O880</f>
        <v>0</v>
      </c>
      <c r="W880" s="520">
        <f>+'NF-KSF-TRIAL-BAL-2025'!P880+'RA-TRIAL-BAL-2025'!P880+'DES-TRIAL-BAL-2025'!P880+'DMP-TRIAL-BAL-2025'!P880</f>
        <v>0</v>
      </c>
      <c r="X880" s="578">
        <f>+'NF-KSF-TRIAL-BAL-2025'!Q880+'RA-TRIAL-BAL-2025'!Q880+'DES-TRIAL-BAL-2025'!Q880+'DMP-TRIAL-BAL-2025'!Q880</f>
        <v>0</v>
      </c>
      <c r="Y880" s="577">
        <f>+'NF-KSF-TRIAL-BAL-2025'!R880+'RA-TRIAL-BAL-2025'!R880+'DES-TRIAL-BAL-2025'!R880+'DMP-TRIAL-BAL-2025'!R880</f>
        <v>0</v>
      </c>
      <c r="Z880" s="578">
        <f>+'NF-KSF-TRIAL-BAL-2025'!S880+'RA-TRIAL-BAL-2025'!S880+'DES-TRIAL-BAL-2025'!S880+'DMP-TRIAL-BAL-2025'!S880</f>
        <v>0</v>
      </c>
      <c r="AA880" s="579">
        <f>+'NF-KSF-TRIAL-BAL-2025'!T880+'RA-TRIAL-BAL-2025'!T880+'DES-TRIAL-BAL-2025'!T880+'DMP-TRIAL-BAL-2025'!T880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+'NF-KSF-TRIAL-BAL-2025'!O881+'RA-TRIAL-BAL-2025'!O881+'DES-TRIAL-BAL-2025'!O881+'DMP-TRIAL-BAL-2025'!O881</f>
        <v>0</v>
      </c>
      <c r="W881" s="520">
        <f>+'NF-KSF-TRIAL-BAL-2025'!P881+'RA-TRIAL-BAL-2025'!P881+'DES-TRIAL-BAL-2025'!P881+'DMP-TRIAL-BAL-2025'!P881</f>
        <v>0</v>
      </c>
      <c r="X881" s="578">
        <f>+'NF-KSF-TRIAL-BAL-2025'!Q881+'RA-TRIAL-BAL-2025'!Q881+'DES-TRIAL-BAL-2025'!Q881+'DMP-TRIAL-BAL-2025'!Q881</f>
        <v>0</v>
      </c>
      <c r="Y881" s="577">
        <f>+'NF-KSF-TRIAL-BAL-2025'!R881+'RA-TRIAL-BAL-2025'!R881+'DES-TRIAL-BAL-2025'!R881+'DMP-TRIAL-BAL-2025'!R881</f>
        <v>0</v>
      </c>
      <c r="Z881" s="578">
        <f>+'NF-KSF-TRIAL-BAL-2025'!S881+'RA-TRIAL-BAL-2025'!S881+'DES-TRIAL-BAL-2025'!S881+'DMP-TRIAL-BAL-2025'!S881</f>
        <v>0</v>
      </c>
      <c r="AA881" s="579">
        <f>+'NF-KSF-TRIAL-BAL-2025'!T881+'RA-TRIAL-BAL-2025'!T881+'DES-TRIAL-BAL-2025'!T881+'DMP-TRIAL-BAL-2025'!T881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+'NF-KSF-TRIAL-BAL-2025'!O882+'RA-TRIAL-BAL-2025'!O882+'DES-TRIAL-BAL-2025'!O882+'DMP-TRIAL-BAL-2025'!O882</f>
        <v>0</v>
      </c>
      <c r="W882" s="520">
        <f>+'NF-KSF-TRIAL-BAL-2025'!P882+'RA-TRIAL-BAL-2025'!P882+'DES-TRIAL-BAL-2025'!P882+'DMP-TRIAL-BAL-2025'!P882</f>
        <v>0</v>
      </c>
      <c r="X882" s="578">
        <f>+'NF-KSF-TRIAL-BAL-2025'!Q882+'RA-TRIAL-BAL-2025'!Q882+'DES-TRIAL-BAL-2025'!Q882+'DMP-TRIAL-BAL-2025'!Q882</f>
        <v>0</v>
      </c>
      <c r="Y882" s="577">
        <f>+'NF-KSF-TRIAL-BAL-2025'!R882+'RA-TRIAL-BAL-2025'!R882+'DES-TRIAL-BAL-2025'!R882+'DMP-TRIAL-BAL-2025'!R882</f>
        <v>0</v>
      </c>
      <c r="Z882" s="578">
        <f>+'NF-KSF-TRIAL-BAL-2025'!S882+'RA-TRIAL-BAL-2025'!S882+'DES-TRIAL-BAL-2025'!S882+'DMP-TRIAL-BAL-2025'!S882</f>
        <v>0</v>
      </c>
      <c r="AA882" s="579">
        <f>+'NF-KSF-TRIAL-BAL-2025'!T882+'RA-TRIAL-BAL-2025'!T882+'DES-TRIAL-BAL-2025'!T882+'DMP-TRIAL-BAL-2025'!T882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+'NF-KSF-TRIAL-BAL-2025'!O883+'RA-TRIAL-BAL-2025'!O883+'DES-TRIAL-BAL-2025'!O883+'DMP-TRIAL-BAL-2025'!O883</f>
        <v>0</v>
      </c>
      <c r="W883" s="520">
        <f>+'NF-KSF-TRIAL-BAL-2025'!P883+'RA-TRIAL-BAL-2025'!P883+'DES-TRIAL-BAL-2025'!P883+'DMP-TRIAL-BAL-2025'!P883</f>
        <v>0</v>
      </c>
      <c r="X883" s="578">
        <f>+'NF-KSF-TRIAL-BAL-2025'!Q883+'RA-TRIAL-BAL-2025'!Q883+'DES-TRIAL-BAL-2025'!Q883+'DMP-TRIAL-BAL-2025'!Q883</f>
        <v>0</v>
      </c>
      <c r="Y883" s="577">
        <f>+'NF-KSF-TRIAL-BAL-2025'!R883+'RA-TRIAL-BAL-2025'!R883+'DES-TRIAL-BAL-2025'!R883+'DMP-TRIAL-BAL-2025'!R883</f>
        <v>0</v>
      </c>
      <c r="Z883" s="578">
        <f>+'NF-KSF-TRIAL-BAL-2025'!S883+'RA-TRIAL-BAL-2025'!S883+'DES-TRIAL-BAL-2025'!S883+'DMP-TRIAL-BAL-2025'!S883</f>
        <v>0</v>
      </c>
      <c r="AA883" s="579">
        <f>+'NF-KSF-TRIAL-BAL-2025'!T883+'RA-TRIAL-BAL-2025'!T883+'DES-TRIAL-BAL-2025'!T883+'DMP-TRIAL-BAL-2025'!T883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+'NF-KSF-TRIAL-BAL-2025'!O884+'RA-TRIAL-BAL-2025'!O884+'DES-TRIAL-BAL-2025'!O884+'DMP-TRIAL-BAL-2025'!O884</f>
        <v>0</v>
      </c>
      <c r="W884" s="520">
        <f>+'NF-KSF-TRIAL-BAL-2025'!P884+'RA-TRIAL-BAL-2025'!P884+'DES-TRIAL-BAL-2025'!P884+'DMP-TRIAL-BAL-2025'!P884</f>
        <v>0</v>
      </c>
      <c r="X884" s="519">
        <f>+'NF-KSF-TRIAL-BAL-2025'!Q884+'RA-TRIAL-BAL-2025'!Q884+'DES-TRIAL-BAL-2025'!Q884+'DMP-TRIAL-BAL-2025'!Q884</f>
        <v>0</v>
      </c>
      <c r="Y884" s="520">
        <f>+'NF-KSF-TRIAL-BAL-2025'!R884+'RA-TRIAL-BAL-2025'!R884+'DES-TRIAL-BAL-2025'!R884+'DMP-TRIAL-BAL-2025'!R884</f>
        <v>0</v>
      </c>
      <c r="Z884" s="578">
        <f>+'NF-KSF-TRIAL-BAL-2025'!S884+'RA-TRIAL-BAL-2025'!S884+'DES-TRIAL-BAL-2025'!S884+'DMP-TRIAL-BAL-2025'!S884</f>
        <v>0</v>
      </c>
      <c r="AA884" s="579">
        <f>+'NF-KSF-TRIAL-BAL-2025'!T884+'RA-TRIAL-BAL-2025'!T884+'DES-TRIAL-BAL-2025'!T884+'DMP-TRIAL-BAL-2025'!T884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+'NF-KSF-TRIAL-BAL-2025'!O885+'RA-TRIAL-BAL-2025'!O885+'DES-TRIAL-BAL-2025'!O885+'DMP-TRIAL-BAL-2025'!O885</f>
        <v>0</v>
      </c>
      <c r="W885" s="520">
        <f>+'NF-KSF-TRIAL-BAL-2025'!P885+'RA-TRIAL-BAL-2025'!P885+'DES-TRIAL-BAL-2025'!P885+'DMP-TRIAL-BAL-2025'!P885</f>
        <v>0</v>
      </c>
      <c r="X885" s="519">
        <f>+'NF-KSF-TRIAL-BAL-2025'!Q885+'RA-TRIAL-BAL-2025'!Q885+'DES-TRIAL-BAL-2025'!Q885+'DMP-TRIAL-BAL-2025'!Q885</f>
        <v>0</v>
      </c>
      <c r="Y885" s="520">
        <f>+'NF-KSF-TRIAL-BAL-2025'!R885+'RA-TRIAL-BAL-2025'!R885+'DES-TRIAL-BAL-2025'!R885+'DMP-TRIAL-BAL-2025'!R885</f>
        <v>0</v>
      </c>
      <c r="Z885" s="519">
        <f>+'NF-KSF-TRIAL-BAL-2025'!S885+'RA-TRIAL-BAL-2025'!S885+'DES-TRIAL-BAL-2025'!S885+'DMP-TRIAL-BAL-2025'!S885</f>
        <v>0</v>
      </c>
      <c r="AA885" s="338">
        <f>+'NF-KSF-TRIAL-BAL-2025'!T885+'RA-TRIAL-BAL-2025'!T885+'DES-TRIAL-BAL-2025'!T885+'DMP-TRIAL-BAL-2025'!T885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6836047.4199999999</v>
      </c>
      <c r="Q886" s="122">
        <v>584143.18000000005</v>
      </c>
      <c r="R886" s="315">
        <v>892515.95</v>
      </c>
      <c r="S886" s="29">
        <v>0</v>
      </c>
      <c r="T886" s="28">
        <f>+IF(ABS(+O886+Q886)&lt;=ABS(P886+R886),-O886+P886-Q886+R886,0)</f>
        <v>7144420.1900000004</v>
      </c>
      <c r="U886" s="51"/>
      <c r="V886" s="532">
        <f>+'NF-KSF-TRIAL-BAL-2025'!O886+'RA-TRIAL-BAL-2025'!O886+'DES-TRIAL-BAL-2025'!O886+'DMP-TRIAL-BAL-2025'!O886</f>
        <v>0</v>
      </c>
      <c r="W886" s="520">
        <f>+'NF-KSF-TRIAL-BAL-2025'!P886+'RA-TRIAL-BAL-2025'!P886+'DES-TRIAL-BAL-2025'!P886+'DMP-TRIAL-BAL-2025'!P886</f>
        <v>1192375.56</v>
      </c>
      <c r="X886" s="519">
        <f>+'NF-KSF-TRIAL-BAL-2025'!Q886+'RA-TRIAL-BAL-2025'!Q886+'DES-TRIAL-BAL-2025'!Q886+'DMP-TRIAL-BAL-2025'!Q886</f>
        <v>1074915.83</v>
      </c>
      <c r="Y886" s="520">
        <f>+'NF-KSF-TRIAL-BAL-2025'!R886+'RA-TRIAL-BAL-2025'!R886+'DES-TRIAL-BAL-2025'!R886+'DMP-TRIAL-BAL-2025'!R886</f>
        <v>543654.14</v>
      </c>
      <c r="Z886" s="519">
        <f>+'NF-KSF-TRIAL-BAL-2025'!S886+'RA-TRIAL-BAL-2025'!S886+'DES-TRIAL-BAL-2025'!S886+'DMP-TRIAL-BAL-2025'!S886</f>
        <v>0</v>
      </c>
      <c r="AA886" s="338">
        <f>+'NF-KSF-TRIAL-BAL-2025'!T886+'RA-TRIAL-BAL-2025'!T886+'DES-TRIAL-BAL-2025'!T886+'DMP-TRIAL-BAL-2025'!T886</f>
        <v>661113.86999999988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8028422.9800000004</v>
      </c>
      <c r="AM886" s="317">
        <f t="shared" si="429"/>
        <v>1659059.01</v>
      </c>
      <c r="AN886" s="957">
        <f t="shared" si="429"/>
        <v>1436170.09</v>
      </c>
      <c r="AO886" s="321">
        <v>0</v>
      </c>
      <c r="AP886" s="28">
        <f>+T886+AA886+AH886</f>
        <v>7805534.0600000005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13415675.449999999</v>
      </c>
      <c r="P887" s="37">
        <v>0</v>
      </c>
      <c r="Q887" s="124">
        <v>10848750.060000001</v>
      </c>
      <c r="R887" s="125"/>
      <c r="S887" s="27">
        <f>+IF(ABS(+O887+Q887)&gt;=ABS(P887+R887),+O887-P887+Q887-R887,0)</f>
        <v>24264425.509999998</v>
      </c>
      <c r="T887" s="30">
        <v>0</v>
      </c>
      <c r="U887" s="51"/>
      <c r="V887" s="535">
        <f>+'NF-KSF-TRIAL-BAL-2025'!O887+'RA-TRIAL-BAL-2025'!O887+'DES-TRIAL-BAL-2025'!O887+'DMP-TRIAL-BAL-2025'!O887</f>
        <v>3910536.84</v>
      </c>
      <c r="W887" s="533">
        <f>+'NF-KSF-TRIAL-BAL-2025'!P887+'RA-TRIAL-BAL-2025'!P887+'DES-TRIAL-BAL-2025'!P887+'DMP-TRIAL-BAL-2025'!P887</f>
        <v>0</v>
      </c>
      <c r="X887" s="521">
        <f>+'NF-KSF-TRIAL-BAL-2025'!Q887+'RA-TRIAL-BAL-2025'!Q887+'DES-TRIAL-BAL-2025'!Q887+'DMP-TRIAL-BAL-2025'!Q887</f>
        <v>3963232.5900000003</v>
      </c>
      <c r="Y887" s="533">
        <f>+'NF-KSF-TRIAL-BAL-2025'!R887+'RA-TRIAL-BAL-2025'!R887+'DES-TRIAL-BAL-2025'!R887+'DMP-TRIAL-BAL-2025'!R887</f>
        <v>0</v>
      </c>
      <c r="Z887" s="521">
        <f>+'NF-KSF-TRIAL-BAL-2025'!S887+'RA-TRIAL-BAL-2025'!S887+'DES-TRIAL-BAL-2025'!S887+'DMP-TRIAL-BAL-2025'!S887</f>
        <v>7873769.4299999997</v>
      </c>
      <c r="AA887" s="522">
        <f>+'NF-KSF-TRIAL-BAL-2025'!T887+'RA-TRIAL-BAL-2025'!T887+'DES-TRIAL-BAL-2025'!T887+'DMP-TRIAL-BAL-2025'!T887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17326212.289999999</v>
      </c>
      <c r="AL887" s="37">
        <v>0</v>
      </c>
      <c r="AM887" s="1044">
        <f t="shared" si="429"/>
        <v>14811982.65</v>
      </c>
      <c r="AN887" s="1472">
        <f t="shared" si="429"/>
        <v>0</v>
      </c>
      <c r="AO887" s="1044">
        <f>+S887+Z887+AG887</f>
        <v>32138194.939999998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20253344.75</v>
      </c>
      <c r="P888" s="13">
        <f t="shared" si="455"/>
        <v>20253344.75</v>
      </c>
      <c r="Q888" s="32">
        <f t="shared" si="455"/>
        <v>42037649.729999997</v>
      </c>
      <c r="R888" s="33">
        <f t="shared" si="455"/>
        <v>42037649.729999997</v>
      </c>
      <c r="S888" s="32">
        <f t="shared" si="455"/>
        <v>52450981.159999996</v>
      </c>
      <c r="T888" s="34">
        <f t="shared" si="455"/>
        <v>52450981.159999996</v>
      </c>
      <c r="U888" s="51"/>
      <c r="V888" s="827">
        <f t="shared" ref="V888:AA888" si="456">+ROUND(SUM(V831:V887),2)</f>
        <v>5102912.4000000004</v>
      </c>
      <c r="W888" s="830">
        <f t="shared" si="456"/>
        <v>5102912.4000000004</v>
      </c>
      <c r="X888" s="829">
        <f t="shared" si="456"/>
        <v>10077304.73</v>
      </c>
      <c r="Y888" s="830">
        <f t="shared" si="456"/>
        <v>10077304.73</v>
      </c>
      <c r="Z888" s="831">
        <f t="shared" si="456"/>
        <v>10407490.82</v>
      </c>
      <c r="AA888" s="832">
        <f t="shared" si="456"/>
        <v>10407490.82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25356257.149999999</v>
      </c>
      <c r="AL888" s="1521">
        <f t="shared" si="458"/>
        <v>25356257.149999999</v>
      </c>
      <c r="AM888" s="1517">
        <f t="shared" si="458"/>
        <v>52114954.460000001</v>
      </c>
      <c r="AN888" s="1519">
        <f t="shared" si="458"/>
        <v>52114954.460000001</v>
      </c>
      <c r="AO888" s="1517">
        <f t="shared" si="458"/>
        <v>62858471.979999997</v>
      </c>
      <c r="AP888" s="1518">
        <f t="shared" si="458"/>
        <v>62858471.979999997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50133752.460000001</v>
      </c>
      <c r="P890" s="286">
        <f t="shared" si="459"/>
        <v>50133752.460000001</v>
      </c>
      <c r="Q890" s="287">
        <f t="shared" si="459"/>
        <v>139072134.34999999</v>
      </c>
      <c r="R890" s="288">
        <f t="shared" si="459"/>
        <v>139072134.34999999</v>
      </c>
      <c r="S890" s="287">
        <f t="shared" si="459"/>
        <v>107004735.43000001</v>
      </c>
      <c r="T890" s="289">
        <f t="shared" si="459"/>
        <v>107004735.43000001</v>
      </c>
      <c r="U890" s="51"/>
      <c r="V890" s="421">
        <f t="shared" ref="V890:AA890" si="460">+ROUND(+V829+V888,2)</f>
        <v>8078767.0099999998</v>
      </c>
      <c r="W890" s="422">
        <f t="shared" si="460"/>
        <v>8078767.0099999998</v>
      </c>
      <c r="X890" s="423">
        <f t="shared" si="460"/>
        <v>20390523.050000001</v>
      </c>
      <c r="Y890" s="422">
        <f t="shared" si="460"/>
        <v>20390523.050000001</v>
      </c>
      <c r="Z890" s="423">
        <f t="shared" si="460"/>
        <v>15138031.939999999</v>
      </c>
      <c r="AA890" s="424">
        <f t="shared" si="460"/>
        <v>15138031.939999999</v>
      </c>
      <c r="AB890" s="51"/>
      <c r="AC890" s="290">
        <f t="shared" ref="AC890:AH890" si="461">+ROUND(+AC829+AC888,2)</f>
        <v>77621158.519999996</v>
      </c>
      <c r="AD890" s="291">
        <f t="shared" si="461"/>
        <v>77621158.519999996</v>
      </c>
      <c r="AE890" s="292">
        <f t="shared" si="461"/>
        <v>3440919.25</v>
      </c>
      <c r="AF890" s="293">
        <f t="shared" si="461"/>
        <v>3440919.25</v>
      </c>
      <c r="AG890" s="294">
        <f t="shared" si="461"/>
        <v>79666501.069999993</v>
      </c>
      <c r="AH890" s="295">
        <f t="shared" si="461"/>
        <v>79666501.069999993</v>
      </c>
      <c r="AI890" s="51"/>
      <c r="AJ890" s="1522" t="str">
        <f t="shared" si="423"/>
        <v>Общо</v>
      </c>
      <c r="AK890" s="1523">
        <f t="shared" ref="AK890:AP890" si="462">+ROUND(+AK829+AK888,2)</f>
        <v>135833677.99000001</v>
      </c>
      <c r="AL890" s="1524">
        <f t="shared" si="462"/>
        <v>135833677.99000001</v>
      </c>
      <c r="AM890" s="1525">
        <f t="shared" si="462"/>
        <v>162903576.65000001</v>
      </c>
      <c r="AN890" s="1524">
        <f t="shared" si="462"/>
        <v>162903576.65000001</v>
      </c>
      <c r="AO890" s="1525">
        <f t="shared" si="462"/>
        <v>201809268.44</v>
      </c>
      <c r="AP890" s="1526">
        <f t="shared" si="462"/>
        <v>201809268.44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1974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1976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2092</v>
      </c>
      <c r="AA913" s="2157" t="s">
        <v>2093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+ROUND(V829,2)-ROUND('NF-KSF-TRIAL-BAL-2025'!O829,2)-ROUND('RA-TRIAL-BAL-2025'!O829,2)-ROUND('DES-TRIAL-BAL-2025'!O829,2)-ROUND('DMP-TRIAL-BAL-2025'!O829,2)</f>
        <v>-2.9831426218152046E-10</v>
      </c>
      <c r="W914" s="2150">
        <f>+ROUND(W829,2)-ROUND('NF-KSF-TRIAL-BAL-2025'!P829,2)-ROUND('RA-TRIAL-BAL-2025'!P829,2)-ROUND('DES-TRIAL-BAL-2025'!P829,2)-ROUND('DMP-TRIAL-BAL-2025'!P829,2)</f>
        <v>-2.9831426218152046E-10</v>
      </c>
      <c r="X914" s="2151">
        <f>+ROUND(X829,2)-ROUND('NF-KSF-TRIAL-BAL-2025'!Q829,2)-ROUND('RA-TRIAL-BAL-2025'!Q829,2)-ROUND('DES-TRIAL-BAL-2025'!Q829,2)-ROUND('DMP-TRIAL-BAL-2025'!Q829,2)</f>
        <v>3.3469405025243759E-10</v>
      </c>
      <c r="Y914" s="2150">
        <f>+ROUND(Y829,2)-ROUND('NF-KSF-TRIAL-BAL-2025'!R829,2)-ROUND('RA-TRIAL-BAL-2025'!R829,2)-ROUND('DES-TRIAL-BAL-2025'!R829,2)-ROUND('DMP-TRIAL-BAL-2025'!R829,2)</f>
        <v>3.3469405025243759E-10</v>
      </c>
      <c r="Z914" s="2151">
        <f>+ROUND(Z829,2)-ROUND('NF-KSF-TRIAL-BAL-2025'!S829,2)-ROUND('RA-TRIAL-BAL-2025'!S829,2)-ROUND('DES-TRIAL-BAL-2025'!S829,2)-ROUND('DMP-TRIAL-BAL-2025'!S829,2)</f>
        <v>-9.4587448984384537E-11</v>
      </c>
      <c r="AA914" s="2153">
        <f>+ROUND(AA829,2)-ROUND('NF-KSF-TRIAL-BAL-2025'!T829,2)-ROUND('RA-TRIAL-BAL-2025'!T829,2)-ROUND('DES-TRIAL-BAL-2025'!T829,2)-ROUND('DMP-TRIAL-BAL-2025'!T829,2)</f>
        <v>-9.4587448984384537E-11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2:L2"/>
    <mergeCell ref="C6:E6"/>
    <mergeCell ref="G6:L6"/>
    <mergeCell ref="G8:H8"/>
    <mergeCell ref="J8:L8"/>
    <mergeCell ref="D4:E4"/>
    <mergeCell ref="G4:L4"/>
    <mergeCell ref="A3:C5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zoomScaleNormal="100" workbookViewId="0">
      <selection activeCell="N25" sqref="N25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6" t="str">
        <f>+'TRIAL-BALANCE'!E2:L2</f>
        <v>ОБЩИНА ГУЛЯНЦИ</v>
      </c>
      <c r="F2" s="2457"/>
      <c r="G2" s="2457"/>
      <c r="H2" s="2457"/>
      <c r="I2" s="2457"/>
      <c r="J2" s="2457"/>
      <c r="K2" s="2457"/>
      <c r="L2" s="2458"/>
      <c r="M2" s="46"/>
      <c r="N2" s="43"/>
      <c r="O2" s="43"/>
    </row>
    <row r="3" spans="1:1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43"/>
      <c r="O4" s="43"/>
    </row>
    <row r="5" spans="1:1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4">
        <f>+'TRIAL-BALANCE'!K10:L10</f>
        <v>45957</v>
      </c>
      <c r="L10" s="2455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30 септември 2025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1979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-118604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1980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-547806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-1471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-561334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14999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1981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-666410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3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3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1944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1955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1946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1945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1937</v>
      </c>
      <c r="C34" s="1897"/>
      <c r="D34" s="1897"/>
      <c r="E34" s="1899" t="s">
        <v>1936</v>
      </c>
      <c r="F34" s="1897"/>
      <c r="G34" s="1897"/>
      <c r="H34" s="1897"/>
      <c r="I34" s="1897"/>
      <c r="J34" s="1897"/>
      <c r="K34" s="1900" t="s">
        <v>1938</v>
      </c>
      <c r="L34" s="1898"/>
      <c r="M34" s="44"/>
      <c r="N34" s="43"/>
      <c r="O34" s="43"/>
    </row>
    <row r="35" spans="1:15" ht="15.75">
      <c r="A35" s="43"/>
      <c r="B35" s="1901" t="s">
        <v>1939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1940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1941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zoomScaleNormal="100" workbookViewId="0">
      <pane xSplit="3" ySplit="10" topLeftCell="D65" activePane="bottomRight" state="frozen"/>
      <selection pane="topRight" activeCell="D1" sqref="D1"/>
      <selection pane="bottomLeft" activeCell="A11" sqref="A11"/>
      <selection pane="bottomRight" activeCell="G20" sqref="G20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75" t="str">
        <f>+'TRIAL-BALANCE'!E2</f>
        <v>ОБЩИНА ГУЛЯНЦИ</v>
      </c>
      <c r="B1" s="2476"/>
      <c r="C1" s="2476"/>
      <c r="D1" s="2477"/>
      <c r="E1" s="148" t="s">
        <v>1947</v>
      </c>
      <c r="F1" s="149"/>
      <c r="G1" s="2473">
        <f>+'TRIAL-BALANCE'!C6</f>
        <v>413691</v>
      </c>
      <c r="H1" s="2474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96" t="s">
        <v>1081</v>
      </c>
      <c r="B2" s="2497"/>
      <c r="C2" s="2497"/>
      <c r="D2" s="2498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78">
        <f>+'TRIAL-BALANCE'!G4</f>
        <v>0</v>
      </c>
      <c r="B3" s="2479"/>
      <c r="C3" s="2479"/>
      <c r="D3" s="2480"/>
      <c r="E3" s="1247" t="s">
        <v>2096</v>
      </c>
      <c r="F3" s="151"/>
      <c r="G3" s="2483">
        <f>+'TRIAL-BALANCE'!J8</f>
        <v>0</v>
      </c>
      <c r="H3" s="2484"/>
      <c r="I3" s="149"/>
      <c r="J3" s="2170" t="s">
        <v>2095</v>
      </c>
      <c r="K3" s="2483">
        <f>+'TRIAL-BALANCE'!G6</f>
        <v>0</v>
      </c>
      <c r="L3" s="2499"/>
      <c r="M3" s="2499"/>
      <c r="N3" s="248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30 септември 2025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0" t="s">
        <v>2172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504" t="s">
        <v>396</v>
      </c>
      <c r="N7" s="250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81" t="s">
        <v>560</v>
      </c>
      <c r="B8" s="2491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2094</v>
      </c>
      <c r="K8" s="1397"/>
      <c r="L8" s="164"/>
      <c r="M8" s="2506"/>
      <c r="N8" s="250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82"/>
      <c r="B9" s="2492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1977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1975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1978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1975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>
        <v>36337.19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36337.19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36337.19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36337.19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100712.54000000001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100712.54000000001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93" t="s">
        <v>2172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500" t="s">
        <v>396</v>
      </c>
      <c r="N35" s="2501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94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2094</v>
      </c>
      <c r="K36" s="1397"/>
      <c r="L36" s="214"/>
      <c r="M36" s="2502"/>
      <c r="N36" s="2503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95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2075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2076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2024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-1103155.08</v>
      </c>
      <c r="H66" s="1853">
        <f>+ROUND(+'TRIAL-BALANCE'!AA274-'TRIAL-BALANCE'!Z274,2)-SUM(H58:H65)</f>
        <v>-129653.27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-1103155.08</v>
      </c>
      <c r="N66" s="470">
        <f t="shared" si="5"/>
        <v>-129653.27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-1103155.08</v>
      </c>
      <c r="H67" s="212">
        <f>+H58+H59+H60+H61+H62+H66</f>
        <v>-129653.27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-1103155.08</v>
      </c>
      <c r="N67" s="212">
        <f>SUM(N58:N66)</f>
        <v>-129653.27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-1103155.08</v>
      </c>
      <c r="H69" s="248">
        <f>+H43+H47+H51+H56+H67</f>
        <v>-129653.27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-1103155.08</v>
      </c>
      <c r="N69" s="248">
        <f>+N43+N47+N51+N56+N67</f>
        <v>-129653.27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1988</v>
      </c>
      <c r="B72" s="188"/>
      <c r="C72" s="154"/>
      <c r="D72" s="2056">
        <f>+'TRIAL-BALANCE'!K10</f>
        <v>45957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87" t="s">
        <v>2301</v>
      </c>
      <c r="I73" s="2488"/>
      <c r="J73" s="2489"/>
      <c r="K73" s="205"/>
      <c r="L73" s="164"/>
      <c r="M73" s="2485" t="s">
        <v>2302</v>
      </c>
      <c r="N73" s="2486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2025</v>
      </c>
      <c r="I74" s="449"/>
      <c r="J74" s="449"/>
      <c r="K74" s="449"/>
      <c r="L74" s="449"/>
      <c r="M74" s="2089" t="s">
        <v>2026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2023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2077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2078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M73:N73"/>
    <mergeCell ref="H73:J73"/>
    <mergeCell ref="B7:B9"/>
    <mergeCell ref="B35:B37"/>
    <mergeCell ref="A2:D2"/>
    <mergeCell ref="K3:N3"/>
    <mergeCell ref="M35:N36"/>
    <mergeCell ref="M7:N8"/>
    <mergeCell ref="G1:H1"/>
    <mergeCell ref="A1:D1"/>
    <mergeCell ref="A3:D3"/>
    <mergeCell ref="A8:A9"/>
    <mergeCell ref="G3:H3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>
        <f>+'TRIAL-BALANCE'!K10:L10</f>
        <v>45957</v>
      </c>
      <c r="L10" s="2523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24" t="str">
        <f>+'TRIAL-BALANCE'!H12:K12</f>
        <v>30 септември 2025 г.</v>
      </c>
      <c r="I12" s="2524"/>
      <c r="J12" s="2524"/>
      <c r="K12" s="252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8" t="s">
        <v>1212</v>
      </c>
      <c r="P51" s="1193">
        <f>+ROUND(+SUM(O37:O38),2)</f>
        <v>0</v>
      </c>
      <c r="Q51" s="43"/>
      <c r="R51" s="2518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9"/>
      <c r="P52" s="38"/>
      <c r="Q52" s="43"/>
      <c r="R52" s="2519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9"/>
      <c r="P53" s="1411">
        <f>+ROUND(+SUM(O40:O41),2)</f>
        <v>0</v>
      </c>
      <c r="Q53" s="43"/>
      <c r="R53" s="2519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9"/>
      <c r="P54" s="38"/>
      <c r="Q54" s="43"/>
      <c r="R54" s="2519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9"/>
      <c r="P55" s="1193">
        <f>+ROUND(+SUM(O43:O44),2)</f>
        <v>0</v>
      </c>
      <c r="Q55" s="43"/>
      <c r="R55" s="2519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9"/>
      <c r="P56" s="38"/>
      <c r="Q56" s="43"/>
      <c r="R56" s="2519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20"/>
      <c r="P57" s="1411">
        <f>+ROUND(+SUM(O46:O47),2)</f>
        <v>0</v>
      </c>
      <c r="Q57" s="43"/>
      <c r="R57" s="2520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21">
        <f>+IF(+AND(Status!K4="ДА",+ROUND(P51,2)-ROUND(P53,2)&lt;&gt;0),"ГРЕШКА! - сумите за елиминиране от шифри 0075 и 0528 следва да са равни!",0)</f>
        <v>0</v>
      </c>
      <c r="P59" s="2521"/>
      <c r="Q59" s="43"/>
      <c r="R59" s="2521">
        <f>+IF(+AND(Status!K4="ДА",+ROUND(S51,2)-ROUND(S53,2)&lt;&gt;0),"ГРЕШКА! - сумите за елиминиране от шифри 0075 и 0528 следва да са равни!",0)</f>
        <v>0</v>
      </c>
      <c r="S59" s="2521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21">
        <f>+IF(AND(Status!K4="ДА",+ROUND(P55,2)-ROUND(P57,2)&lt;&gt;0),"ГРЕШКА! - сумите за елиминиране от шифри 0076 и 0529 следва да са равни!",0)</f>
        <v>0</v>
      </c>
      <c r="P61" s="2521"/>
      <c r="Q61" s="43"/>
      <c r="R61" s="2521">
        <f>+IF(AND(Status!K4="ДА",+ROUND(S55,2)-ROUND(S57,2)&lt;&gt;0),"ГРЕШКА! - сумите за елиминиране от шифри 0076 и 0529 следва да са равни!",0)</f>
        <v>0</v>
      </c>
      <c r="S61" s="2521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+IF(O17&gt;+ROUND('BALANCE-SHEET-2025-leva'!E44+'BALANCE-SHEET-2025-leva'!H44+'BALANCE-SHEET-2025-leva'!K44-'TRIAL-BALANCE'!O200-'TRIAL-BALANCE'!V200-'TRIAL-BALANCE'!AC200,2),"ГРЕШКА - превишава нач. ДТ с/до", "O K")</f>
        <v>O K</v>
      </c>
      <c r="P67" s="1177" t="str">
        <f>+IF(P17&gt;+ROUND('BALANCE-SHEET-2025-leva'!E81+'BALANCE-SHEET-2025-leva'!H81+'BALANCE-SHEET-2025-leva'!K81-'TRIAL-BALANCE'!P200-'TRIAL-BALANCE'!W200-'TRIAL-BALANCE'!AD200,2),"ГРЕШКА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+IF(R17&gt;+ROUND('BALANCE-SHEET-2025-leva'!D44+'BALANCE-SHEET-2025-leva'!G44+'BALANCE-SHEET-2025-leva'!J44-'TRIAL-BALANCE'!S200-'TRIAL-BALANCE'!Z200-'TRIAL-BALANCE'!AG200,2),"ГРЕШКА - превишава кр. ДТ с/до", "O K")</f>
        <v>O K</v>
      </c>
      <c r="S67" s="1262" t="str">
        <f>+IF(S17&gt;+ROUND('BALANCE-SHEET-2025-leva'!D81+'BALANCE-SHEET-2025-leva'!G81+'BALANCE-SHEET-2025-leva'!J81-'TRIAL-BALANCE'!T200-'TRIAL-BALANCE'!AA200-'TRIAL-BALANCE'!AH200,2),"ГРЕШКА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1934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0" t="s">
        <v>1952</v>
      </c>
      <c r="C126" s="2511"/>
      <c r="D126" s="2511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12" t="s">
        <v>1951</v>
      </c>
      <c r="E129" s="2513"/>
      <c r="F129" s="2513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1933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14">
        <f>+E8</f>
        <v>2025</v>
      </c>
      <c r="E152" s="2514"/>
      <c r="F152" s="2514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15" t="s">
        <v>1953</v>
      </c>
      <c r="I156" s="2516"/>
      <c r="J156" s="2516"/>
      <c r="K156" s="2517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08" t="s">
        <v>1950</v>
      </c>
      <c r="H158" s="2509"/>
      <c r="I158" s="2509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2167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2168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2169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2165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2166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E2:L2"/>
    <mergeCell ref="C6:E6"/>
    <mergeCell ref="G6:L6"/>
    <mergeCell ref="G8:H8"/>
    <mergeCell ref="J8:L8"/>
    <mergeCell ref="A3:C5"/>
    <mergeCell ref="D4:E4"/>
    <mergeCell ref="G4:L4"/>
    <mergeCell ref="O51:O57"/>
    <mergeCell ref="R51:R57"/>
    <mergeCell ref="O59:P59"/>
    <mergeCell ref="O61:P61"/>
    <mergeCell ref="K10:L10"/>
    <mergeCell ref="H12:K12"/>
    <mergeCell ref="R59:S59"/>
    <mergeCell ref="R61:S61"/>
    <mergeCell ref="G158:I158"/>
    <mergeCell ref="B126:D126"/>
    <mergeCell ref="D129:F129"/>
    <mergeCell ref="D152:F152"/>
    <mergeCell ref="H156:K156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200"/>
      <c r="O2" s="2196" t="s">
        <v>2134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2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3"/>
      <c r="C3" s="2423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23"/>
      <c r="B4" s="2423"/>
      <c r="C4" s="2423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23"/>
      <c r="B5" s="2423"/>
      <c r="C5" s="2423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>
        <f>+'TRIAL-BALANCE'!K10:L10</f>
        <v>45957</v>
      </c>
      <c r="L10" s="2523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2" t="str">
        <f>+'TRIAL-BALANCE'!H12:K12</f>
        <v>30 септември 2025 г.</v>
      </c>
      <c r="I12" s="2532"/>
      <c r="J12" s="2532"/>
      <c r="K12" s="2532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30 сеп</v>
      </c>
      <c r="M20" s="51"/>
      <c r="N20" s="1782" t="str">
        <f>+IF($L$20="31 дек","IV",+IF($L$20="30 сеп","III",+IF($L$20="30 юни","II",+IF($L$20="31 мар","I",0))))</f>
        <v>III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2040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2041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2042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2043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2050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2044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2051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2045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2048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2046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2049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2047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2052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2053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2025</v>
      </c>
      <c r="V66" s="2103" t="s">
        <v>2038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1984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1958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1959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2122</v>
      </c>
      <c r="P95" s="2114">
        <f>+E8-1</f>
        <v>2024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33">
        <f>+E8-1</f>
        <v>2024</v>
      </c>
      <c r="C96" s="2534"/>
      <c r="D96" s="2192" t="s">
        <v>2090</v>
      </c>
      <c r="E96" s="2192"/>
      <c r="F96" s="2192"/>
      <c r="G96" s="2148">
        <f>+E8-1</f>
        <v>2024</v>
      </c>
      <c r="H96" s="2113" t="s">
        <v>2039</v>
      </c>
      <c r="I96" s="2110"/>
      <c r="J96" s="2110"/>
      <c r="K96" s="2110"/>
      <c r="L96" s="2108"/>
      <c r="M96" s="43"/>
      <c r="N96" s="1321"/>
      <c r="O96" s="2198">
        <f>+E8-1</f>
        <v>2024</v>
      </c>
      <c r="P96" s="2193" t="s">
        <v>2133</v>
      </c>
      <c r="Q96" s="1324"/>
      <c r="R96" s="2187">
        <f>+E8-1</f>
        <v>2024</v>
      </c>
      <c r="S96" s="2188">
        <f>+E8</f>
        <v>2025</v>
      </c>
      <c r="T96" s="38"/>
      <c r="U96" s="2138">
        <f>+E8-1</f>
        <v>2024</v>
      </c>
      <c r="V96" s="2104" t="s">
        <v>2038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2024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2024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1984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5.75">
      <c r="A105" s="43"/>
      <c r="B105" s="2189">
        <f>+E8-1</f>
        <v>2024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2024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2132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2024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1958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2024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5.75">
      <c r="A116" s="43"/>
      <c r="B116" s="2189">
        <f>+E8-1</f>
        <v>2024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5.75">
      <c r="A118" s="43"/>
      <c r="B118" s="1235" t="s">
        <v>1959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2024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2024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8" t="s">
        <v>2129</v>
      </c>
      <c r="U123" s="2529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0">
        <f>+E8-1</f>
        <v>2024</v>
      </c>
      <c r="U124" s="2531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2136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2135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2131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2058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2062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2084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1951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2054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2055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2072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2056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2059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2070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2067</v>
      </c>
      <c r="C163" s="1900"/>
      <c r="D163" s="2536">
        <f>+E8-1</f>
        <v>2024</v>
      </c>
      <c r="E163" s="2536"/>
      <c r="F163" s="2536"/>
      <c r="G163" s="1900" t="s">
        <v>2068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2069</v>
      </c>
      <c r="C164" s="1900"/>
      <c r="D164" s="2127">
        <f>+E8-1</f>
        <v>2024</v>
      </c>
      <c r="E164" s="1900" t="s">
        <v>2071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2128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2123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2126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2127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2124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2130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2063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2064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2065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2066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2085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2086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1986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2057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2087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2061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2060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2088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2089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14">
        <f>+E8</f>
        <v>2025</v>
      </c>
      <c r="E195" s="2514"/>
      <c r="F195" s="2514"/>
      <c r="G195" s="1883" t="s">
        <v>1887</v>
      </c>
      <c r="H195" s="2535">
        <f>+E8</f>
        <v>2025</v>
      </c>
      <c r="I195" s="2535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1960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2091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H195:I195"/>
    <mergeCell ref="D195:F195"/>
    <mergeCell ref="D163:F163"/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38" t="s">
        <v>376</v>
      </c>
      <c r="O8" s="1355" t="s">
        <v>1115</v>
      </c>
      <c r="P8" s="1100">
        <f>+$I12</f>
        <v>2024</v>
      </c>
      <c r="Q8" s="48"/>
      <c r="R8" s="1101" t="s">
        <v>1455</v>
      </c>
      <c r="S8" s="1102">
        <f>+$I12</f>
        <v>2024</v>
      </c>
      <c r="T8" s="48"/>
      <c r="U8" s="1749" t="s">
        <v>1456</v>
      </c>
      <c r="V8" s="1617">
        <f>+$I12</f>
        <v>2024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>
        <f>+'TRIAL-BALANCE'!K10:L10</f>
        <v>45957</v>
      </c>
      <c r="L10" s="2523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2024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2073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6592381.0099999998</v>
      </c>
      <c r="Q15" s="51"/>
      <c r="R15" s="314">
        <v>0</v>
      </c>
      <c r="S15" s="363">
        <v>49203.39</v>
      </c>
      <c r="T15" s="51"/>
      <c r="U15" s="314">
        <v>0</v>
      </c>
      <c r="V15" s="363">
        <v>57868050.140000001</v>
      </c>
      <c r="W15" s="51"/>
      <c r="X15" s="342">
        <f>+ROUND(+O15+R15+U15,2)</f>
        <v>0</v>
      </c>
      <c r="Y15" s="1582">
        <f>+ROUND(+P15+S15+V15,2)</f>
        <v>64509634.539999999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778535.89</v>
      </c>
      <c r="P17" s="363">
        <v>0</v>
      </c>
      <c r="Q17" s="51"/>
      <c r="R17" s="314">
        <v>13050.03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791585.92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65032.13</v>
      </c>
      <c r="P18" s="363">
        <v>0</v>
      </c>
      <c r="Q18" s="51"/>
      <c r="R18" s="120">
        <v>7737.93</v>
      </c>
      <c r="S18" s="875">
        <v>0</v>
      </c>
      <c r="T18" s="51"/>
      <c r="U18" s="120"/>
      <c r="V18" s="875"/>
      <c r="W18" s="51"/>
      <c r="X18" s="342">
        <f t="shared" si="1"/>
        <v>72770.06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552338.01</v>
      </c>
      <c r="P19" s="363">
        <v>0</v>
      </c>
      <c r="Q19" s="51"/>
      <c r="R19" s="120">
        <v>171529.44</v>
      </c>
      <c r="S19" s="875">
        <v>0</v>
      </c>
      <c r="T19" s="51"/>
      <c r="U19" s="120"/>
      <c r="V19" s="875"/>
      <c r="W19" s="51"/>
      <c r="X19" s="342">
        <f t="shared" si="1"/>
        <v>723867.45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794.29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794.29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114469.73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114469.73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35141.39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35141.39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5674.2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5674.2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13039.06</v>
      </c>
      <c r="P24" s="363">
        <v>0</v>
      </c>
      <c r="Q24" s="51"/>
      <c r="R24" s="120">
        <v>793.99</v>
      </c>
      <c r="S24" s="875">
        <v>0</v>
      </c>
      <c r="T24" s="51"/>
      <c r="U24" s="120"/>
      <c r="V24" s="875"/>
      <c r="W24" s="51"/>
      <c r="X24" s="342">
        <f t="shared" si="1"/>
        <v>13833.05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49790.95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49790.95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609676.43999999994</v>
      </c>
      <c r="P26" s="363">
        <v>0</v>
      </c>
      <c r="Q26" s="51"/>
      <c r="R26" s="120">
        <v>8148.43</v>
      </c>
      <c r="S26" s="875">
        <v>0</v>
      </c>
      <c r="T26" s="51"/>
      <c r="U26" s="120"/>
      <c r="V26" s="875"/>
      <c r="W26" s="51"/>
      <c r="X26" s="342">
        <f t="shared" si="1"/>
        <v>617824.87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578343.12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578343.12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25571.74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25571.74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77150.19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77150.19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75375.75</v>
      </c>
      <c r="P30" s="363">
        <v>0</v>
      </c>
      <c r="Q30" s="51"/>
      <c r="R30" s="120">
        <v>57112</v>
      </c>
      <c r="S30" s="875">
        <v>0</v>
      </c>
      <c r="T30" s="51"/>
      <c r="U30" s="120"/>
      <c r="V30" s="875"/>
      <c r="W30" s="51"/>
      <c r="X30" s="342">
        <f t="shared" si="1"/>
        <v>132487.75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22863.61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22863.61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17559.75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17559.75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2226708.71</v>
      </c>
      <c r="P34" s="363">
        <v>0</v>
      </c>
      <c r="Q34" s="51"/>
      <c r="R34" s="120">
        <v>83991.28</v>
      </c>
      <c r="S34" s="875">
        <v>0</v>
      </c>
      <c r="T34" s="51"/>
      <c r="U34" s="120"/>
      <c r="V34" s="875"/>
      <c r="W34" s="51"/>
      <c r="X34" s="342">
        <f t="shared" si="1"/>
        <v>2310699.9900000002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16472.11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16472.11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73946.320000000007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73946.320000000007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568038.80000000005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568038.80000000005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216913.32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216913.32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19962.91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19962.91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2562960.41</v>
      </c>
      <c r="V41" s="875">
        <v>0</v>
      </c>
      <c r="W41" s="51"/>
      <c r="X41" s="2143">
        <f t="shared" si="1"/>
        <v>2562960.41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1812.78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1812.78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362958.31</v>
      </c>
      <c r="P43" s="363">
        <v>0</v>
      </c>
      <c r="Q43" s="51"/>
      <c r="R43" s="120">
        <v>51960.639999999999</v>
      </c>
      <c r="S43" s="875">
        <v>0</v>
      </c>
      <c r="T43" s="51"/>
      <c r="U43" s="120"/>
      <c r="V43" s="875"/>
      <c r="W43" s="51"/>
      <c r="X43" s="342">
        <f t="shared" si="1"/>
        <v>414918.95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7887255.4400000004</v>
      </c>
      <c r="P44" s="363">
        <v>0</v>
      </c>
      <c r="Q44" s="51"/>
      <c r="R44" s="120">
        <v>111653.52</v>
      </c>
      <c r="S44" s="875">
        <v>0</v>
      </c>
      <c r="T44" s="51"/>
      <c r="U44" s="120"/>
      <c r="V44" s="875"/>
      <c r="W44" s="51"/>
      <c r="X44" s="342">
        <f t="shared" si="1"/>
        <v>7998908.96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5342070.91</v>
      </c>
      <c r="P45" s="363">
        <v>0</v>
      </c>
      <c r="Q45" s="51"/>
      <c r="R45" s="120">
        <v>550006.75</v>
      </c>
      <c r="S45" s="875">
        <v>0</v>
      </c>
      <c r="T45" s="51"/>
      <c r="U45" s="120"/>
      <c r="V45" s="875"/>
      <c r="W45" s="51"/>
      <c r="X45" s="342">
        <f t="shared" si="1"/>
        <v>5892077.6600000001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513867.85</v>
      </c>
      <c r="P46" s="363">
        <v>0</v>
      </c>
      <c r="Q46" s="51"/>
      <c r="R46" s="120">
        <v>43833.9</v>
      </c>
      <c r="S46" s="875">
        <v>0</v>
      </c>
      <c r="T46" s="51"/>
      <c r="U46" s="120"/>
      <c r="V46" s="875"/>
      <c r="W46" s="51"/>
      <c r="X46" s="342">
        <f t="shared" si="1"/>
        <v>557701.75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662269.5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662269.5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626946.84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626946.84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69447.33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69447.33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1815404.49</v>
      </c>
      <c r="P51" s="875">
        <v>0</v>
      </c>
      <c r="Q51" s="51"/>
      <c r="R51" s="120">
        <v>90209.27</v>
      </c>
      <c r="S51" s="875">
        <v>0</v>
      </c>
      <c r="T51" s="51"/>
      <c r="U51" s="120"/>
      <c r="V51" s="875"/>
      <c r="W51" s="51"/>
      <c r="X51" s="342">
        <f t="shared" si="5"/>
        <v>1905613.76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681256.82</v>
      </c>
      <c r="P52" s="875">
        <v>0</v>
      </c>
      <c r="Q52" s="51"/>
      <c r="R52" s="120">
        <v>37365.910000000003</v>
      </c>
      <c r="S52" s="875">
        <v>0</v>
      </c>
      <c r="T52" s="51"/>
      <c r="U52" s="120"/>
      <c r="V52" s="875"/>
      <c r="W52" s="51"/>
      <c r="X52" s="342">
        <f t="shared" si="5"/>
        <v>718622.73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329341.33</v>
      </c>
      <c r="P54" s="875">
        <v>0</v>
      </c>
      <c r="Q54" s="51"/>
      <c r="R54" s="120">
        <v>19945.509999999998</v>
      </c>
      <c r="S54" s="875">
        <v>0</v>
      </c>
      <c r="T54" s="51"/>
      <c r="U54" s="120"/>
      <c r="V54" s="875"/>
      <c r="W54" s="51"/>
      <c r="X54" s="342">
        <f t="shared" si="5"/>
        <v>349286.84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13488.01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13488.01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2873.86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2873.86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47747.87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47747.87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974992.15</v>
      </c>
      <c r="P70" s="875">
        <v>0</v>
      </c>
      <c r="Q70" s="51"/>
      <c r="R70" s="120">
        <v>8045.46</v>
      </c>
      <c r="S70" s="875">
        <v>0</v>
      </c>
      <c r="T70" s="51"/>
      <c r="U70" s="947">
        <v>0</v>
      </c>
      <c r="V70" s="879">
        <v>0</v>
      </c>
      <c r="W70" s="51"/>
      <c r="X70" s="342">
        <f t="shared" si="5"/>
        <v>983037.61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5013527.2300000004</v>
      </c>
      <c r="P71" s="875">
        <v>0</v>
      </c>
      <c r="Q71" s="51"/>
      <c r="R71" s="120">
        <v>29900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5043427.2300000004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>
        <v>4891</v>
      </c>
      <c r="P72" s="875">
        <v>0</v>
      </c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4891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8569.8799999999992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8569.8799999999992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154484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154484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30266.799999999999</v>
      </c>
      <c r="P83" s="875">
        <v>0</v>
      </c>
      <c r="Q83" s="51"/>
      <c r="R83" s="120">
        <v>141.33000000000001</v>
      </c>
      <c r="S83" s="875">
        <v>0</v>
      </c>
      <c r="T83" s="51"/>
      <c r="U83" s="120"/>
      <c r="V83" s="875"/>
      <c r="W83" s="51"/>
      <c r="X83" s="342">
        <f t="shared" si="8"/>
        <v>30408.13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34588.85</v>
      </c>
      <c r="S84" s="875">
        <v>0</v>
      </c>
      <c r="T84" s="51"/>
      <c r="U84" s="120"/>
      <c r="V84" s="875"/>
      <c r="W84" s="51"/>
      <c r="X84" s="342">
        <f t="shared" si="8"/>
        <v>34588.85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475.15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475.15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45467.63</v>
      </c>
      <c r="P87" s="875">
        <v>0</v>
      </c>
      <c r="Q87" s="51"/>
      <c r="R87" s="120"/>
      <c r="S87" s="875"/>
      <c r="T87" s="51"/>
      <c r="U87" s="120"/>
      <c r="V87" s="875"/>
      <c r="W87" s="51"/>
      <c r="X87" s="342">
        <f t="shared" si="8"/>
        <v>45467.63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8" t="s">
        <v>2141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2142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16439.61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16439.61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2143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14299.88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14299.88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2144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2145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2146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1902.37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1902.37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2147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72" t="s">
        <v>2148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2149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2150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2151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2152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>
        <v>1650</v>
      </c>
      <c r="P100" s="875">
        <v>0</v>
      </c>
      <c r="Q100" s="51"/>
      <c r="R100" s="120"/>
      <c r="S100" s="875"/>
      <c r="T100" s="51"/>
      <c r="U100" s="120"/>
      <c r="V100" s="875"/>
      <c r="W100" s="51"/>
      <c r="X100" s="342">
        <f t="shared" si="8"/>
        <v>1650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2153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2154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2155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2156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2157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2158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2159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2160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2161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2162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1063.0899999999999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1063.0899999999999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104867.18</v>
      </c>
      <c r="P113" s="875">
        <v>0</v>
      </c>
      <c r="Q113" s="51"/>
      <c r="R113" s="120">
        <v>297.25</v>
      </c>
      <c r="S113" s="875">
        <v>0</v>
      </c>
      <c r="T113" s="51"/>
      <c r="U113" s="120"/>
      <c r="V113" s="875"/>
      <c r="W113" s="51"/>
      <c r="X113" s="342">
        <f t="shared" si="8"/>
        <v>105164.43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21454.5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21454.5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35167.480000000003</v>
      </c>
      <c r="P146" s="875">
        <v>0</v>
      </c>
      <c r="Q146" s="51"/>
      <c r="R146" s="120"/>
      <c r="S146" s="875"/>
      <c r="T146" s="51"/>
      <c r="U146" s="120"/>
      <c r="V146" s="875"/>
      <c r="W146" s="51"/>
      <c r="X146" s="1586">
        <f t="shared" ref="X146:X177" si="14">+ROUND(+O146+R146+U146,2)</f>
        <v>35167.480000000003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190528.56</v>
      </c>
      <c r="P158" s="875">
        <v>0</v>
      </c>
      <c r="Q158" s="51"/>
      <c r="R158" s="120"/>
      <c r="S158" s="875"/>
      <c r="T158" s="51"/>
      <c r="U158" s="120"/>
      <c r="V158" s="875"/>
      <c r="W158" s="51"/>
      <c r="X158" s="1586">
        <f t="shared" si="14"/>
        <v>190528.56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7331.39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7331.39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12000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12000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409413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409413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33175.379999999997</v>
      </c>
      <c r="P227" s="875">
        <v>0</v>
      </c>
      <c r="Q227" s="51"/>
      <c r="R227" s="572"/>
      <c r="S227" s="878"/>
      <c r="T227" s="51"/>
      <c r="U227" s="120">
        <v>79.88</v>
      </c>
      <c r="V227" s="875">
        <v>0</v>
      </c>
      <c r="W227" s="51"/>
      <c r="X227" s="1586">
        <f t="shared" si="19"/>
        <v>33255.26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1690.65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1690.65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689175.52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689175.52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1929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440576.69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440576.69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1930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1931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1932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455576.48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455576.48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12190.64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12190.64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43.2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43.2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19478.09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19478.09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14823.6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14823.6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50772.08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50772.08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588880.78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588880.78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218586.94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218586.94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2200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2200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4041.67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4041.67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43808.33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43808.33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181019.15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181019.15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9998.76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9998.76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19086.63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19086.63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2107.1999999999998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2107.1999999999998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845462.88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845462.88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463.3</v>
      </c>
      <c r="Q312" s="51"/>
      <c r="R312" s="120">
        <v>0</v>
      </c>
      <c r="S312" s="875">
        <v>55.12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518.41999999999996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75917.490000000005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75917.490000000005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71.760000000000005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71.760000000000005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5164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5164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10995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10995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25851.13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25851.13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>
        <v>0</v>
      </c>
      <c r="P352" s="875">
        <v>1500</v>
      </c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1500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2081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15659615.07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15659615.07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13300581.199999999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13300581.199999999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/>
      <c r="P378" s="875"/>
      <c r="Q378" s="51"/>
      <c r="R378" s="120">
        <v>0</v>
      </c>
      <c r="S378" s="875">
        <v>290141.57</v>
      </c>
      <c r="T378" s="51"/>
      <c r="U378" s="120"/>
      <c r="V378" s="875"/>
      <c r="W378" s="51"/>
      <c r="X378" s="1586">
        <f t="shared" si="31"/>
        <v>0</v>
      </c>
      <c r="Y378" s="1587">
        <f t="shared" si="32"/>
        <v>290141.57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/>
      <c r="P380" s="875"/>
      <c r="Q380" s="51"/>
      <c r="R380" s="120">
        <v>0</v>
      </c>
      <c r="S380" s="875">
        <v>2569250.29</v>
      </c>
      <c r="T380" s="51"/>
      <c r="U380" s="120"/>
      <c r="V380" s="875"/>
      <c r="W380" s="51"/>
      <c r="X380" s="1586">
        <f t="shared" si="31"/>
        <v>0</v>
      </c>
      <c r="Y380" s="1587">
        <f t="shared" si="32"/>
        <v>2569250.29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290141.57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290141.57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>
        <v>0</v>
      </c>
      <c r="P384" s="875">
        <v>183328</v>
      </c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183328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2173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25" t="s">
        <v>2174</v>
      </c>
      <c r="C393" s="2426"/>
      <c r="D393" s="2426"/>
      <c r="E393" s="2426"/>
      <c r="F393" s="2426"/>
      <c r="G393" s="2426"/>
      <c r="H393" s="2426"/>
      <c r="I393" s="2426"/>
      <c r="J393" s="2426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1461.02</v>
      </c>
      <c r="Q393" s="51"/>
      <c r="R393" s="120">
        <v>1461.02</v>
      </c>
      <c r="S393" s="875">
        <v>0</v>
      </c>
      <c r="T393" s="51"/>
      <c r="U393" s="120"/>
      <c r="V393" s="875"/>
      <c r="W393" s="51"/>
      <c r="X393" s="1586">
        <f t="shared" si="31"/>
        <v>1461.02</v>
      </c>
      <c r="Y393" s="1587">
        <f t="shared" si="32"/>
        <v>1461.02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2175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10817.63</v>
      </c>
      <c r="P394" s="875">
        <v>0</v>
      </c>
      <c r="Q394" s="51"/>
      <c r="R394" s="120"/>
      <c r="S394" s="875"/>
      <c r="T394" s="51"/>
      <c r="U394" s="120">
        <v>0</v>
      </c>
      <c r="V394" s="875">
        <v>10817.63</v>
      </c>
      <c r="W394" s="51"/>
      <c r="X394" s="1586">
        <f t="shared" si="31"/>
        <v>10817.63</v>
      </c>
      <c r="Y394" s="1587">
        <f t="shared" si="32"/>
        <v>10817.63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25" t="s">
        <v>2176</v>
      </c>
      <c r="C395" s="2427"/>
      <c r="D395" s="2427"/>
      <c r="E395" s="2427"/>
      <c r="F395" s="2427"/>
      <c r="G395" s="2427"/>
      <c r="H395" s="2427"/>
      <c r="I395" s="2427"/>
      <c r="J395" s="2427"/>
      <c r="K395" s="2427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6031355.8399999999</v>
      </c>
      <c r="W396" s="51"/>
      <c r="X396" s="1586">
        <f t="shared" si="31"/>
        <v>0</v>
      </c>
      <c r="Y396" s="1587">
        <f t="shared" si="32"/>
        <v>6031355.8399999999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360769.2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360769.2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/>
      <c r="P398" s="875"/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0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9998.76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9998.76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2101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250689.13</v>
      </c>
      <c r="Q455" s="51"/>
      <c r="R455" s="572"/>
      <c r="S455" s="878"/>
      <c r="T455" s="51"/>
      <c r="U455" s="120">
        <v>0</v>
      </c>
      <c r="V455" s="875">
        <v>156820.64000000001</v>
      </c>
      <c r="W455" s="51"/>
      <c r="X455" s="1586">
        <f t="shared" si="35"/>
        <v>0</v>
      </c>
      <c r="Y455" s="1587">
        <f t="shared" si="36"/>
        <v>407509.77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6559.71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6559.71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31473149.350000001</v>
      </c>
      <c r="P462" s="943">
        <f>+ROUND(+SUM(P17:P461),2)</f>
        <v>33902399.950000003</v>
      </c>
      <c r="Q462" s="51"/>
      <c r="R462" s="944">
        <f>+ROUND(+SUM(R17:R461),2)</f>
        <v>1321772.51</v>
      </c>
      <c r="S462" s="945">
        <f>+ROUND(+SUM(S17:S461),2)</f>
        <v>2859446.98</v>
      </c>
      <c r="T462" s="51"/>
      <c r="U462" s="1775">
        <f>+ROUND(+SUM(U17:U461),2)</f>
        <v>2563040.29</v>
      </c>
      <c r="V462" s="1776">
        <f>+ROUND(+SUM(V17:V461),2)</f>
        <v>6198994.1100000003</v>
      </c>
      <c r="W462" s="51"/>
      <c r="X462" s="1590">
        <f>+ROUND(+SUM(X17:X461),2)</f>
        <v>35357962.149999999</v>
      </c>
      <c r="Y462" s="1591">
        <f>+ROUND(+SUM(Y17:Y461),2)</f>
        <v>42960841.039999999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7">
        <f>+I12</f>
        <v>2024</v>
      </c>
      <c r="L464" s="2538"/>
      <c r="M464" s="44"/>
      <c r="N464" s="119"/>
      <c r="O464" s="38"/>
      <c r="P464" s="915">
        <f>+ROUND(+P462-O462,2)</f>
        <v>2429250.6</v>
      </c>
      <c r="Q464" s="903"/>
      <c r="R464" s="906"/>
      <c r="S464" s="914">
        <f>+ROUND(+S462-R462,2)</f>
        <v>1537674.47</v>
      </c>
      <c r="T464" s="903"/>
      <c r="U464" s="38"/>
      <c r="V464" s="1619">
        <f>+ROUND(+V462-U462,2)</f>
        <v>3635953.82</v>
      </c>
      <c r="W464" s="903"/>
      <c r="X464" s="38"/>
      <c r="Y464" s="1777">
        <f>+ROUND(+Y462-X462,2)</f>
        <v>7602878.8899999997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+ROUND(+P464-'Income-2025-leva'!E113,2)</f>
        <v>0</v>
      </c>
      <c r="Q466" s="44"/>
      <c r="R466" s="907" t="str">
        <f>+IF(+ROUND(S466=0,2),"O K","НЕРАВНЕНИЕ!")</f>
        <v>O K</v>
      </c>
      <c r="S466" s="907">
        <f>+ROUND(+S464-'Income-2025-leva'!H113,2)</f>
        <v>0</v>
      </c>
      <c r="T466" s="44"/>
      <c r="U466" s="1618" t="str">
        <f>+IF(+ROUND(V466=0,2),"O K","НЕРАВНЕНИЕ!")</f>
        <v>O K</v>
      </c>
      <c r="V466" s="1618">
        <f>+ROUND(+V464-'Income-2025-leva'!K113,2)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+ROUND(+Y464,2)-(ROUND('Income-2025-leva'!N113,2)-ROUND('Income-2025-leva'!Q113,2))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+ROUND(+P464-'BALANCE-SHEET-2025-leva'!E65,2)</f>
        <v>0</v>
      </c>
      <c r="Q468" s="44"/>
      <c r="R468" s="907" t="str">
        <f>+IF(+ROUND(S468=0,2),"O K","НЕРАВНЕНИЕ!")</f>
        <v>O K</v>
      </c>
      <c r="S468" s="907">
        <f>+ROUND(+S464-'BALANCE-SHEET-2025-leva'!H65,2)</f>
        <v>0</v>
      </c>
      <c r="T468" s="44"/>
      <c r="U468" s="1618" t="str">
        <f>+IF(+ROUND(V468=0,2),"O K","НЕРАВНЕНИЕ!")</f>
        <v>O K</v>
      </c>
      <c r="V468" s="1618">
        <f>+ROUND(+V464-'BALANCE-SHEET-2025-leva'!K65,2)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+ROUND(+Y464,2)-(ROUND('BALANCE-SHEET-2025-leva'!N65,2)-ROUND('BALANCE-SHEET-2025-leva'!Q65,2))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Normal="100" workbookViewId="0">
      <pane xSplit="3" ySplit="10" topLeftCell="D7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54" t="str">
        <f>+'TRIAL-BALANCE'!E2</f>
        <v>ОБЩИНА ГУЛЯНЦИ</v>
      </c>
      <c r="B1" s="2555"/>
      <c r="C1" s="2555"/>
      <c r="D1" s="2556"/>
      <c r="E1" s="220" t="s">
        <v>787</v>
      </c>
      <c r="F1" s="221"/>
      <c r="G1" s="2552">
        <f>+'TRIAL-BALANCE'!C6</f>
        <v>413691</v>
      </c>
      <c r="H1" s="2553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45" t="s">
        <v>1081</v>
      </c>
      <c r="B2" s="2546"/>
      <c r="C2" s="2546"/>
      <c r="D2" s="2547"/>
      <c r="E2" s="2569">
        <f>+IF(+ROUND(SUM(Status!O13:O39),2)+ROUND(SUM(Status!R13:R39),2)=0,0,"отчетено НЕРАВНЕНИЕ в таблица 'Status'!")</f>
        <v>0</v>
      </c>
      <c r="F2" s="2569"/>
      <c r="G2" s="2569"/>
      <c r="H2" s="2569"/>
      <c r="I2" s="221"/>
      <c r="J2" s="2551">
        <f>+IF(AND(Status!$R21=0,Status!$R22=0,Status!$R29=0),0,"Има грешки в КРАЙНИ салда!")</f>
        <v>0</v>
      </c>
      <c r="K2" s="2551"/>
      <c r="L2" s="221"/>
      <c r="M2" s="2551">
        <f>+IF(AND(Status!$R31=0,Status!$R33=0,Status!$R39=0),0,"Неравнение в НАЧАЛНИ салда!")</f>
        <v>0</v>
      </c>
      <c r="N2" s="25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57">
        <f>+'TRIAL-BALANCE'!G4</f>
        <v>0</v>
      </c>
      <c r="B3" s="2558"/>
      <c r="C3" s="2558"/>
      <c r="D3" s="2559"/>
      <c r="E3" s="2171" t="s">
        <v>1199</v>
      </c>
      <c r="F3" s="223"/>
      <c r="G3" s="2543">
        <f>+'TRIAL-BALANCE'!J8</f>
        <v>0</v>
      </c>
      <c r="H3" s="2544"/>
      <c r="I3" s="221"/>
      <c r="J3" s="2172" t="s">
        <v>2100</v>
      </c>
      <c r="K3" s="2540">
        <f>+'TRIAL-BALANCE'!G6</f>
        <v>0</v>
      </c>
      <c r="L3" s="2541"/>
      <c r="M3" s="2541"/>
      <c r="N3" s="254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68" t="str">
        <f>+A1</f>
        <v>ОБЩИНА ГУЛЯНЦИ</v>
      </c>
      <c r="C5" s="2568"/>
      <c r="D5" s="2568"/>
      <c r="E5" s="2568"/>
      <c r="F5" s="2568"/>
      <c r="G5" s="2568"/>
      <c r="H5" s="366" t="s">
        <v>1000</v>
      </c>
      <c r="I5" s="364"/>
      <c r="J5" s="2564" t="str">
        <f>+'TRIAL-BALANCE'!H12</f>
        <v>30 септември 2025 г.</v>
      </c>
      <c r="K5" s="2564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48">
        <f>+IF(Status!N2=0,0,+IF(Status!P4="ДА","ГРЕШКА - виж таблица 'Status' за с/ки 468Х!",0))</f>
        <v>0</v>
      </c>
      <c r="E6" s="2548"/>
      <c r="F6" s="228"/>
      <c r="G6" s="2549">
        <f>+IF(Status!N6=0,0,+IF(Status!P8="ДА","ГРЕШКА - виж таблица 'Status' за с/ки 468Х!",0))</f>
        <v>0</v>
      </c>
      <c r="H6" s="2550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0" t="s">
        <v>2172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91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92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8217575.8300000001</v>
      </c>
      <c r="E13" s="610">
        <f>+ROUND((+'TRIAL-BALANCE'!O73+'TRIAL-BALANCE'!O74+'TRIAL-BALANCE'!O75+'TRIAL-BALANCE'!O76-'TRIAL-BALANCE'!P95),2)</f>
        <v>7976606.4199999999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8217575.8300000001</v>
      </c>
      <c r="N13" s="610">
        <f t="shared" si="0"/>
        <v>7976606.4199999999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2007</v>
      </c>
      <c r="B14" s="326">
        <v>12</v>
      </c>
      <c r="C14" s="229"/>
      <c r="D14" s="609">
        <f>+ROUND(+'TRIAL-BALANCE'!S77+'TRIAL-BALANCE'!S78+'TRIAL-BALANCE'!S79+'TRIAL-BALANCE'!S80-SUM('TRIAL-BALANCE'!T96:T97),2)</f>
        <v>5390009.6200000001</v>
      </c>
      <c r="E14" s="610">
        <f>+ROUND((+'TRIAL-BALANCE'!O77+'TRIAL-BALANCE'!O78+'TRIAL-BALANCE'!O79+'TRIAL-BALANCE'!O80-SUM('TRIAL-BALANCE'!P96:P97)),2)</f>
        <v>5807662.1200000001</v>
      </c>
      <c r="F14" s="244"/>
      <c r="G14" s="609">
        <f>+ROUND(+'TRIAL-BALANCE'!Z77+'TRIAL-BALANCE'!Z78+'TRIAL-BALANCE'!Z79+'TRIAL-BALANCE'!Z80-SUM('TRIAL-BALANCE'!AA96:AA97),2)</f>
        <v>64844.28</v>
      </c>
      <c r="H14" s="610">
        <f>+ROUND(+'TRIAL-BALANCE'!V77+'TRIAL-BALANCE'!V78+'TRIAL-BALANCE'!V79+'TRIAL-BALANCE'!V80-SUM('TRIAL-BALANCE'!W96:W97),2)</f>
        <v>60350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5454853.9000000004</v>
      </c>
      <c r="N14" s="610">
        <f t="shared" si="0"/>
        <v>5868012.1200000001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382528.52</v>
      </c>
      <c r="E15" s="610">
        <f>+ROUND((+'TRIAL-BALANCE'!O72+'TRIAL-BALANCE'!O81+'TRIAL-BALANCE'!O84+'TRIAL-BALANCE'!O85-'TRIAL-BALANCE'!P94-'TRIAL-BALANCE'!P98-'TRIAL-BALANCE'!P100),2)</f>
        <v>369423.19</v>
      </c>
      <c r="F15" s="244"/>
      <c r="G15" s="609">
        <f>+ROUND(+'TRIAL-BALANCE'!Z72+'TRIAL-BALANCE'!Z81+'TRIAL-BALANCE'!Z84+'TRIAL-BALANCE'!Z85-'TRIAL-BALANCE'!AA94-'TRIAL-BALANCE'!AA98-'TRIAL-BALANCE'!AA100,2)</f>
        <v>43348.480000000003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425877</v>
      </c>
      <c r="N15" s="610">
        <f t="shared" si="0"/>
        <v>369423.19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366550.55</v>
      </c>
      <c r="E16" s="610">
        <f>+ROUND(+'TRIAL-BALANCE'!O82+'TRIAL-BALANCE'!O83,2)</f>
        <v>117896.64</v>
      </c>
      <c r="F16" s="244"/>
      <c r="G16" s="609">
        <f>+ROUND(+'TRIAL-BALANCE'!Z82+'TRIAL-BALANCE'!Z83,2)</f>
        <v>1140656.23</v>
      </c>
      <c r="H16" s="610">
        <f>+ROUND(+'TRIAL-BALANCE'!V82+'TRIAL-BALANCE'!V83,2)</f>
        <v>12540</v>
      </c>
      <c r="I16" s="244"/>
      <c r="J16" s="609">
        <f>+ROUND(+'TRIAL-BALANCE'!AG82+'TRIAL-BALANCE'!AG83,2)</f>
        <v>8363010.2800000003</v>
      </c>
      <c r="K16" s="610">
        <f>+ROUND(+'TRIAL-BALANCE'!AC82+'TRIAL-BALANCE'!AC83,2)</f>
        <v>8363010.2800000003</v>
      </c>
      <c r="L16" s="244"/>
      <c r="M16" s="609">
        <f t="shared" si="0"/>
        <v>9870217.0600000005</v>
      </c>
      <c r="N16" s="610">
        <f t="shared" si="0"/>
        <v>8493446.9199999999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20332180.149999999</v>
      </c>
      <c r="K17" s="632">
        <f>+ROUND('TRIAL-BALANCE'!AC91-'TRIAL-BALANCE'!AD99,2)</f>
        <v>22319830.109999999</v>
      </c>
      <c r="L17" s="244"/>
      <c r="M17" s="609">
        <f t="shared" si="0"/>
        <v>20332180.149999999</v>
      </c>
      <c r="N17" s="610">
        <f t="shared" si="0"/>
        <v>22319830.109999999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934436.09</v>
      </c>
      <c r="E19" s="614">
        <f>+ROUND('TRIAL-BALANCE'!O71+'TRIAL-BALANCE'!O90,2)</f>
        <v>934436.09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30862375.280000001</v>
      </c>
      <c r="K19" s="620">
        <f>+ROUND(+'TRIAL-BALANCE'!AC71+'TRIAL-BALANCE'!AC90,2)</f>
        <v>30839890.109999999</v>
      </c>
      <c r="L19" s="244"/>
      <c r="M19" s="619">
        <f t="shared" si="0"/>
        <v>31796811.370000001</v>
      </c>
      <c r="N19" s="620">
        <f t="shared" si="0"/>
        <v>31774326.199999999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15291100.609999999</v>
      </c>
      <c r="E20" s="616">
        <f>+ROUND(+E13+E14+E15+E16+E17+E18+E19,2)</f>
        <v>15206024.460000001</v>
      </c>
      <c r="F20" s="244"/>
      <c r="G20" s="615">
        <f>+ROUND(+G13+G14+G15+G16+G17+G18+G19,2)</f>
        <v>1248848.99</v>
      </c>
      <c r="H20" s="616">
        <f>+ROUND(+H13+H14+H15+H16+H17+H18+H19,2)</f>
        <v>72890</v>
      </c>
      <c r="I20" s="244"/>
      <c r="J20" s="615">
        <f>+ROUND(+J13+J14+J15+J16+J17+J18+J19,2)</f>
        <v>59557565.710000001</v>
      </c>
      <c r="K20" s="616">
        <f>+ROUND(+K13+K14+K15+K16+K17+K18+K19,2)</f>
        <v>61522730.5</v>
      </c>
      <c r="L20" s="244"/>
      <c r="M20" s="615">
        <f>+ROUND(+M13+M14+M15+M16+M17+M18+M19,2)</f>
        <v>76097515.310000002</v>
      </c>
      <c r="N20" s="616">
        <f>+ROUND(+N13+N14+N15+N16+N17+N18+N19,2)</f>
        <v>76801644.959999993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41558.589999999997</v>
      </c>
      <c r="E22" s="616">
        <f>+ROUND(+'TRIAL-BALANCE'!O86+'TRIAL-BALANCE'!O87+'TRIAL-BALANCE'!O88+'TRIAL-BALANCE'!O89-'TRIAL-BALANCE'!P101,2)</f>
        <v>53946.04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41558.589999999997</v>
      </c>
      <c r="N22" s="616">
        <f>+ROUND(+E22+H22+K22,2)</f>
        <v>53946.04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433447.6</v>
      </c>
      <c r="E24" s="610">
        <f>+ROUND(+SUM('TRIAL-BALANCE'!O103:O107),2)</f>
        <v>374426.92</v>
      </c>
      <c r="F24" s="244"/>
      <c r="G24" s="609">
        <f>+ROUND(+SUM('TRIAL-BALANCE'!Z103:Z107),2)</f>
        <v>42821.17</v>
      </c>
      <c r="H24" s="610">
        <f>+ROUND(+SUM('TRIAL-BALANCE'!V103:V107),2)</f>
        <v>3830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476268.77</v>
      </c>
      <c r="N24" s="610">
        <f>+ROUND(+E24+H24+K24,2)</f>
        <v>378256.92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433447.6</v>
      </c>
      <c r="E26" s="616">
        <f>+ROUND(+E24+E25,2)</f>
        <v>374426.92</v>
      </c>
      <c r="F26" s="244"/>
      <c r="G26" s="615">
        <f>+ROUND(+G24+G25,2)</f>
        <v>42821.17</v>
      </c>
      <c r="H26" s="616">
        <f>+ROUND(+H24+H25,2)</f>
        <v>3830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476268.77</v>
      </c>
      <c r="N26" s="616">
        <f>+ROUND(+N24+N25,2)</f>
        <v>378256.92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15766106.800000001</v>
      </c>
      <c r="E28" s="643">
        <f>+ROUND(+E20+E22+E26,2)</f>
        <v>15634397.42</v>
      </c>
      <c r="F28" s="244"/>
      <c r="G28" s="642">
        <f>+ROUND(+G20+G22+G26,2)</f>
        <v>1291670.1599999999</v>
      </c>
      <c r="H28" s="643">
        <f>+ROUND(+H20+H22+H26,2)</f>
        <v>76720</v>
      </c>
      <c r="I28" s="244"/>
      <c r="J28" s="642">
        <f>+ROUND(+J20+J22+J26,2)</f>
        <v>59557565.710000001</v>
      </c>
      <c r="K28" s="643">
        <f>+ROUND(+K20+K22+K26,2)</f>
        <v>61522730.5</v>
      </c>
      <c r="L28" s="244"/>
      <c r="M28" s="642">
        <f>+ROUND(+M20+M22+M26,2)</f>
        <v>76615342.670000002</v>
      </c>
      <c r="N28" s="643">
        <f>+ROUND(+N20+N22+N26,2)</f>
        <v>77233847.920000002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920020.05</v>
      </c>
      <c r="E31" s="610">
        <f>+ROUND(+SUM('TRIAL-BALANCE'!O313:O320),2)</f>
        <v>850468.09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920020.05</v>
      </c>
      <c r="N31" s="610">
        <f t="shared" si="1"/>
        <v>850468.09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920020.05</v>
      </c>
      <c r="E34" s="616">
        <f>+ROUND(+E31+E32+E33,2)</f>
        <v>850468.09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920020.05</v>
      </c>
      <c r="N34" s="616">
        <f>+ROUND(+N31+N32+N33,2)</f>
        <v>850468.09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1948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+ROUND(+SUM('TRIAL-BALANCE'!S351:S353)+'TRIAL-BALANCE'!S358+SUM('TRIAL-BALANCE'!S370:S371)+'TRIAL-BALANCE'!S375-IF(+'Provisions-2025'!E76=0,+'Provisions-2025'!E12,+ROUND(+(+SUM('TRIAL-BALANCE'!T364:T367)+SUM('TRIAL-BALANCE'!T380:T382))*'TRIAL-BALANCE'!T899,2)),2)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+ROUND(+SUM('TRIAL-BALANCE'!O351:O353)+'TRIAL-BALANCE'!O358+SUM('TRIAL-BALANCE'!O370:O371)+'TRIAL-BALANCE'!O375-IF(+'Provisions-2025'!D76=0,+'Provisions-2025'!D12,+ROUND(+(+SUM('TRIAL-BALANCE'!P364:P367)+SUM('TRIAL-BALANCE'!P380:P382))*'TRIAL-BALANCE'!P899,2)),2)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+ROUND(+SUM('TRIAL-BALANCE'!Z351:Z353)+'TRIAL-BALANCE'!Z358+SUM('TRIAL-BALANCE'!Z370:Z371)+'TRIAL-BALANCE'!Z375-IF(+'Provisions-2025'!H76=0,+'Provisions-2025'!H12,+ROUND(+(+SUM('TRIAL-BALANCE'!AA364:AA367)+SUM('TRIAL-BALANCE'!AA380:AA382))*'TRIAL-BALANCE'!AA899,2)),2)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+ROUND(+SUM('TRIAL-BALANCE'!V351:V353)+'TRIAL-BALANCE'!V358+SUM('TRIAL-BALANCE'!V370:V371)+'TRIAL-BALANCE'!V375-IF(+'Provisions-2025'!G76=0,+'Provisions-2025'!G12,+ROUND(+(+SUM('TRIAL-BALANCE'!W364:W367)+SUM('TRIAL-BALANCE'!W380:W382))*'TRIAL-BALANCE'!W899,2)),2)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+ROUND(+SUM('TRIAL-BALANCE'!AG351:AG353)+'TRIAL-BALANCE'!AG358+SUM('TRIAL-BALANCE'!AG370:AG371)+'TRIAL-BALANCE'!AG375-IF(+'Provisions-2025'!K76=0,+'Provisions-2025'!K12,+ROUND(+(+SUM('TRIAL-BALANCE'!AH364:AH367)+SUM('TRIAL-BALANCE'!AH380:AH382))*'TRIAL-BALANCE'!AH899,2)),2)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+ROUND(+SUM('TRIAL-BALANCE'!AC351:AC353)+'TRIAL-BALANCE'!AC358+SUM('TRIAL-BALANCE'!AC370:AC371)+'TRIAL-BALANCE'!AC375-IF(+'Provisions-2025'!J76=0,+'Provisions-2025'!J12,+ROUND(+(+SUM('TRIAL-BALANCE'!AD364:AD367)+SUM('TRIAL-BALANCE'!AD380:AD382))*'TRIAL-BALANCE'!AD899,2)),2)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1949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-2025'!E76=0,+'Provisions-2025'!E13,+ROUND(+(+SUM('TRIAL-BALANCE'!T364:T367)+SUM('TRIAL-BALANCE'!T380:T382))*'TRIAL-BALANCE'!T898,2)),2)</f>
        <v>1000</v>
      </c>
      <c r="E37" s="620">
        <f>+ROUND(+SUM('TRIAL-BALANCE'!O348:O350)+SUM('TRIAL-BALANCE'!O354:O356)+'TRIAL-BALANCE'!O357+'TRIAL-BALANCE'!O359+SUM('TRIAL-BALANCE'!O368:O369)+SUM('TRIAL-BALANCE'!O372:O374)+'TRIAL-BALANCE'!O376-IF(+'Provisions-2025'!D76=0,+'Provisions-2025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-2025'!H76=0,+'Provisions-2025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-2025'!G76=0,+'Provisions-2025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-2025'!K76=0,+'Provisions-2025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-2025'!J76=0,+'Provisions-2025'!J13,+ROUND(+(+SUM('TRIAL-BALANCE'!AD364:AD367)+SUM('TRIAL-BALANCE'!AD380:AD382))*'TRIAL-BALANCE'!AD898,2)),2)</f>
        <v>0</v>
      </c>
      <c r="L37" s="244"/>
      <c r="M37" s="619">
        <f>+ROUND(+D37+G37+J37,2)</f>
        <v>1000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1000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1000</v>
      </c>
      <c r="N38" s="616">
        <f>+ROUND(+N36+N37,2)</f>
        <v>0</v>
      </c>
      <c r="O38" s="152"/>
      <c r="P38" s="1221" t="s">
        <v>1191</v>
      </c>
      <c r="Q38" s="1222" t="s">
        <v>1956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1975</v>
      </c>
      <c r="B40" s="326">
        <v>71</v>
      </c>
      <c r="C40" s="229"/>
      <c r="D40" s="609">
        <f>+ROUND(+SUM('TRIAL-BALANCE'!S148:S149)-IF(+AND('Provisions-2025'!E78=0,+'Provisions-2025'!E16&gt;0),+'Provisions-2025'!E16,0)+IF(+AND('Provisions-2025'!E80=0,+'Provisions-2025'!E24&lt;&gt;0),+'Provisions-2025'!E24,0),2)</f>
        <v>0</v>
      </c>
      <c r="E40" s="610">
        <f>+ROUND(+SUM('TRIAL-BALANCE'!O148:O149)-IF(+AND('Provisions-2025'!D78=0,+'Provisions-2025'!D16&gt;0),+'Provisions-2025'!D16,0)+IF(+AND('Provisions-2025'!D80=0,+'Provisions-2025'!D24&lt;&gt;0),+'Provisions-2025'!D24,0),2)</f>
        <v>0</v>
      </c>
      <c r="F40" s="244"/>
      <c r="G40" s="609">
        <f>+ROUND(+SUM('TRIAL-BALANCE'!Z148:Z149)-IF(+AND('Provisions-2025'!H78=0,+'Provisions-2025'!H16&gt;0),+'Provisions-2025'!H16,0)+IF(+AND('Provisions-2025'!H80=0,+'Provisions-2025'!H24&lt;&gt;0),+'Provisions-2025'!H24,0),2)</f>
        <v>0</v>
      </c>
      <c r="H40" s="610">
        <f>+ROUND(+SUM('TRIAL-BALANCE'!V148:V149)-IF(+AND('Provisions-2025'!G78=0,+'Provisions-2025'!G16&gt;0),+'Provisions-2025'!G16,0)+IF(+AND('Provisions-2025'!G80=0,+'Provisions-2025'!G24&lt;&gt;0),+'Provisions-2025'!G24,0),2)</f>
        <v>0</v>
      </c>
      <c r="I40" s="244"/>
      <c r="J40" s="609">
        <f>+SUM('TRIAL-BALANCE'!AG148:AG149)-IF(+AND('Provisions-2025'!K78=0,+'Provisions-2025'!K16&gt;0),+'Provisions-2025'!K16,0)+IF(+AND('Provisions-2025'!K80=0,+'Provisions-2025'!K24&lt;&gt;0),+'Provisions-2025'!K24,0)</f>
        <v>0</v>
      </c>
      <c r="K40" s="610">
        <f>+SUM('TRIAL-BALANCE'!AC148:AC149)-IF(+AND('Provisions-2025'!J78=0,+'Provisions-2025'!J16&gt;0),+'Provisions-2025'!J16,0)+IF(+AND('Provisions-2025'!J80=0,+'Provisions-2025'!J24&lt;&gt;0),+'Provisions-2025'!J24,0)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+ROUND(+'TRIAL-BALANCE'!S120+'TRIAL-BALANCE'!S124+'TRIAL-BALANCE'!S126-IF(+AND('Provisions-2025'!E78=0,+'Provisions-2025'!E17&gt;0),+'Provisions-2025'!E17,0)+IF(+AND('Provisions-2025'!E80=0,+'Provisions-2025'!E25&lt;&gt;0),+'Provisions-2025'!E25,0),2)</f>
        <v>314939.44</v>
      </c>
      <c r="E41" s="610">
        <f>+ROUND(+'TRIAL-BALANCE'!O120+'TRIAL-BALANCE'!O124+'TRIAL-BALANCE'!O126-IF(+AND('Provisions-2025'!D78=0,+'Provisions-2025'!D17&gt;0),+'Provisions-2025'!D17,0)+IF(+AND('Provisions-2025'!D80=0,+'Provisions-2025'!D25&lt;&gt;0),+'Provisions-2025'!D25,0),2)</f>
        <v>309803.95</v>
      </c>
      <c r="F41" s="244"/>
      <c r="G41" s="609">
        <f>+ROUND(+'TRIAL-BALANCE'!Z120+'TRIAL-BALANCE'!Z124+'TRIAL-BALANCE'!Z126-IF(+AND('Provisions-2025'!H78=0,+'Provisions-2025'!H17&gt;0),+'Provisions-2025'!H17,0)+IF(+AND('Provisions-2025'!H80=0,+'Provisions-2025'!H25&lt;&gt;0),+'Provisions-2025'!H25,0),2)</f>
        <v>0</v>
      </c>
      <c r="H41" s="610">
        <f>+ROUND(+'TRIAL-BALANCE'!V120+'TRIAL-BALANCE'!V124+'TRIAL-BALANCE'!V126-IF(+AND('Provisions-2025'!G78=0,+'Provisions-2025'!G17&gt;0),+'Provisions-2025'!G17,0)+IF(+AND('Provisions-2025'!G80=0,+'Provisions-2025'!G25&lt;&gt;0),+'Provisions-2025'!G25,0),2)</f>
        <v>0</v>
      </c>
      <c r="I41" s="244"/>
      <c r="J41" s="609">
        <f>+'TRIAL-BALANCE'!AG120+'TRIAL-BALANCE'!AG124+'TRIAL-BALANCE'!AG126-IF(+AND('Provisions-2025'!K78=0,+'Provisions-2025'!K17&gt;0),+'Provisions-2025'!K17,0)+IF(+AND('Provisions-2025'!K80=0,+'Provisions-2025'!K25&lt;&gt;0),+'Provisions-2025'!K25,0)</f>
        <v>0</v>
      </c>
      <c r="K41" s="610">
        <f>+'TRIAL-BALANCE'!AC120+'TRIAL-BALANCE'!AC124+'TRIAL-BALANCE'!AC126-IF(+AND('Provisions-2025'!J78=0,+'Provisions-2025'!J17&gt;0),+'Provisions-2025'!J17,0)+IF(+AND('Provisions-2025'!J80=0,+'Provisions-2025'!J25&lt;&gt;0),+'Provisions-2025'!J25,0)</f>
        <v>0</v>
      </c>
      <c r="L41" s="244"/>
      <c r="M41" s="609">
        <f t="shared" ref="M41:N43" si="2">+ROUND(+D41+G41+J41,2)</f>
        <v>314939.44</v>
      </c>
      <c r="N41" s="610">
        <f t="shared" si="2"/>
        <v>309803.95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-2025'!E78=0,+'Provisions-2025'!E18&gt;0),+'Provisions-2025'!E18,0)+IF(+AND('Provisions-2025'!E80=0,+'Provisions-2025'!E26&lt;&gt;0),+'Provisions-2025'!E26,0),2)+IF(AND('TRIAL-BALANCE'!$N$4&lt;"12",'TRIAL-BALANCE'!T115&lt;0),-'TRIAL-BALANCE'!T115,0)+IF(AND('TRIAL-BALANCE'!$N$4&lt;"12",'TRIAL-BALANCE'!T117&lt;0),-'TRIAL-BALANCE'!T117,0)</f>
        <v>3248004.43</v>
      </c>
      <c r="E42" s="610">
        <f>+ROUND(+'TRIAL-BALANCE'!O115+'TRIAL-BALANCE'!O117+'TRIAL-BALANCE'!O119+'TRIAL-BALANCE'!O121+'TRIAL-BALANCE'!O123-IF(+AND('Provisions-2025'!D78=0,+'Provisions-2025'!D18&gt;0),+'Provisions-2025'!D18,0)+IF(+AND('Provisions-2025'!D80=0,+'Provisions-2025'!D26&lt;&gt;0),+'Provisions-2025'!D26,0),2)</f>
        <v>2966001.25</v>
      </c>
      <c r="F42" s="244"/>
      <c r="G42" s="609">
        <f>+ROUND(+'TRIAL-BALANCE'!Z115+'TRIAL-BALANCE'!Z117+'TRIAL-BALANCE'!Z119+'TRIAL-BALANCE'!Z121+'TRIAL-BALANCE'!Z123-IF(+AND('Provisions-2025'!H78=0,+'Provisions-2025'!H18&gt;0),+'Provisions-2025'!H18,0)+IF(+AND('Provisions-2025'!H80=0,+'Provisions-2025'!H26&lt;&gt;0),+'Provisions-2025'!H26,0),2)+IF(AND('TRIAL-BALANCE'!$N$4&lt;"12",'TRIAL-BALANCE'!AA115&lt;0),-'TRIAL-BALANCE'!AA115,0)+IF(AND('TRIAL-BALANCE'!$N$4&lt;"12",'TRIAL-BALANCE'!AA117&lt;0),-'TRIAL-BALANCE'!AA117,0)</f>
        <v>92175.6</v>
      </c>
      <c r="H42" s="610">
        <f>+ROUND(+'TRIAL-BALANCE'!V115+'TRIAL-BALANCE'!V117+'TRIAL-BALANCE'!V119+'TRIAL-BALANCE'!V121+'TRIAL-BALANCE'!V123-IF(+AND('Provisions-2025'!G78=0,+'Provisions-2025'!G18&gt;0),+'Provisions-2025'!G18,0)+IF(+AND('Provisions-2025'!G80=0,+'Provisions-2025'!G26&lt;&gt;0),+'Provisions-2025'!G26,0),2)</f>
        <v>1092815.3400000001</v>
      </c>
      <c r="I42" s="244"/>
      <c r="J42" s="609">
        <f>+'TRIAL-BALANCE'!AG115+'TRIAL-BALANCE'!AG117+'TRIAL-BALANCE'!AG119+'TRIAL-BALANCE'!AG121+'TRIAL-BALANCE'!AG123-IF(+AND('Provisions-2025'!K78=0,+'Provisions-2025'!K18&gt;0),+'Provisions-2025'!K18,0)+IF(+AND('Provisions-2025'!K80=0,+'Provisions-2025'!K26&lt;&gt;0),+'Provisions-2025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-2025'!J78=0,+'Provisions-2025'!J18&gt;0),+'Provisions-2025'!J18,0)+IF(+AND('Provisions-2025'!J80=0,+'Provisions-2025'!J26&lt;&gt;0),+'Provisions-2025'!J26,0)</f>
        <v>0</v>
      </c>
      <c r="L42" s="244"/>
      <c r="M42" s="609">
        <f t="shared" si="2"/>
        <v>3340180.03</v>
      </c>
      <c r="N42" s="610">
        <f t="shared" si="2"/>
        <v>4058816.59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+ROUND(+'TRIAL-BALANCE'!S137+'TRIAL-BALANCE'!S138-IF(+AND('Provisions-2025'!E78=0,+'Provisions-2025'!E19&gt;0),+'Provisions-2025'!E19,0)+IF(+AND('Provisions-2025'!E80=0,+'Provisions-2025'!E27&lt;&gt;0),+'Provisions-2025'!E27,0),2)</f>
        <v>2021</v>
      </c>
      <c r="E43" s="610">
        <f>+ROUND(+'TRIAL-BALANCE'!O137+'TRIAL-BALANCE'!O138-IF(+AND('Provisions-2025'!D78=0,+'Provisions-2025'!D19&gt;0),+'Provisions-2025'!D19,0)+IF(+AND('Provisions-2025'!D80=0,+'Provisions-2025'!D27&lt;&gt;0),+'Provisions-2025'!D27,0),2)</f>
        <v>2021</v>
      </c>
      <c r="F43" s="244"/>
      <c r="G43" s="609">
        <f>+ROUND(+'TRIAL-BALANCE'!Z137+'TRIAL-BALANCE'!Z138-IF(+AND('Provisions-2025'!H78=0,+'Provisions-2025'!H19&gt;0),+'Provisions-2025'!H19,0)+IF(+AND('Provisions-2025'!H80=0,+'Provisions-2025'!H27&lt;&gt;0),+'Provisions-2025'!H27,0),2)</f>
        <v>0</v>
      </c>
      <c r="H43" s="610">
        <f>+ROUND(+'TRIAL-BALANCE'!V137+'TRIAL-BALANCE'!V138-IF(+AND('Provisions-2025'!G78=0,+'Provisions-2025'!G19&gt;0),+'Provisions-2025'!G19,0)+IF(+AND('Provisions-2025'!G80=0,+'Provisions-2025'!G27&lt;&gt;0),+'Provisions-2025'!G27,0),2)</f>
        <v>0</v>
      </c>
      <c r="I43" s="244"/>
      <c r="J43" s="609">
        <f>+'TRIAL-BALANCE'!AG137+'TRIAL-BALANCE'!AG138-IF(+AND('Provisions-2025'!K78=0,+'Provisions-2025'!K19&gt;0),+'Provisions-2025'!K19,0)+IF(+AND('Provisions-2025'!K80=0,+'Provisions-2025'!K27&lt;&gt;0),+'Provisions-2025'!K27,0)</f>
        <v>0</v>
      </c>
      <c r="K43" s="610">
        <f>+'TRIAL-BALANCE'!AC137+'TRIAL-BALANCE'!AC138-IF(+AND('Provisions-2025'!J78=0,+'Provisions-2025'!J19&gt;0),+'Provisions-2025'!J19,0)+IF(+AND('Provisions-2025'!J80=0,+'Provisions-2025'!J27&lt;&gt;0),+'Provisions-2025'!J27,0)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145684.54</v>
      </c>
      <c r="E44" s="610">
        <f>+ROUND(+SUM('TRIAL-BALANCE'!O200:O207),2)</f>
        <v>94211.77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145684.54</v>
      </c>
      <c r="N44" s="610">
        <f>+ROUND(+E44+H44+K44,2)-ROUND(Q44,2)</f>
        <v>94211.77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-2025'!E78=0,+'Provisions-2025'!E21,+SUM('TRIAL-BALANCE'!T262:T265))+IF(+'Provisions-2025'!E80=0,+'Provisions-2025'!E29,+SUM('TRIAL-BALANCE'!S271:S273)-SUM('TRIAL-BALANCE'!T271:T273))+'TRIAL-BALANCE'!T910,2)</f>
        <v>96038.56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-2025'!D78=0,+'Provisions-2025'!D21,+SUM('TRIAL-BALANCE'!P262:P265))+IF(+'Provisions-2025'!D80=0,+'Provisions-2025'!D29,+SUM('TRIAL-BALANCE'!O271:O273)-SUM('TRIAL-BALANCE'!P271:P273))+'TRIAL-BALANCE'!P910,2)</f>
        <v>983348.45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-2025'!H78=0,+'Provisions-2025'!H21,+SUM('TRIAL-BALANCE'!AA262:AA265))+IF(+'Provisions-2025'!H80=0,+'Provisions-2025'!H29,+SUM('TRIAL-BALANCE'!Z271:Z273)-SUM('TRIAL-BALANCE'!AA271:AA273))+'TRIAL-BALANCE'!AA910,2)</f>
        <v>77823.399999999994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-2025'!G78=0,+'Provisions-2025'!G21,+SUM('TRIAL-BALANCE'!W262:W265))+IF(+'Provisions-2025'!G80=0,+'Provisions-2025'!G29,+SUM('TRIAL-BALANCE'!V271:V273)-SUM('TRIAL-BALANCE'!W271:W273))+'TRIAL-BALANCE'!W910,2)</f>
        <v>31278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-2025'!K78=0,+'Provisions-2025'!K21,+SUM('TRIAL-BALANCE'!AH262:AH265))+IF(+'Provisions-2025'!J80=0,+'Provisions-2025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-2025'!J78=0,+'Provisions-2025'!J21,+SUM('TRIAL-BALANCE'!AD262:AD265))+IF(+'Provisions-2025'!J80=0,+'Provisions-2025'!J29,+SUM('TRIAL-BALANCE'!AC271:AC273)-SUM('TRIAL-BALANCE'!AD271:AD273))+'TRIAL-BALANCE'!AD910</f>
        <v>0</v>
      </c>
      <c r="L45" s="244"/>
      <c r="M45" s="619">
        <f>+ROUND(+D45+G45+J45,2)-ROUND(P45,2)</f>
        <v>173861.96</v>
      </c>
      <c r="N45" s="620">
        <f>+ROUND(+E45+H45+K45,2)-ROUND(Q45,2)</f>
        <v>1014626.45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3806687.97</v>
      </c>
      <c r="E46" s="616">
        <f>+ROUND(+E40+E41+E42+E43+E44+E45,2)</f>
        <v>4355386.42</v>
      </c>
      <c r="F46" s="244"/>
      <c r="G46" s="615">
        <f>+ROUND(+G40+G41+G42+G43+G44+G45,2)</f>
        <v>169999</v>
      </c>
      <c r="H46" s="616">
        <f>+ROUND(+H40+H41+H42+H43+H44+H45,2)</f>
        <v>1124093.3400000001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3976686.97</v>
      </c>
      <c r="N46" s="616">
        <f>+ROUND(+N40+N41+N42+N43+N44+N45,2)</f>
        <v>5479479.7599999998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2910338.02</v>
      </c>
      <c r="E49" s="620">
        <f>+ROUND(+SUM('TRIAL-BALANCE'!O286:O293)+SUM('TRIAL-BALANCE'!O296:O301)+SUM('TRIAL-BALANCE'!O303:O305),2)</f>
        <v>2976422.93</v>
      </c>
      <c r="F49" s="244"/>
      <c r="G49" s="619">
        <f>+ROUND(+SUM('TRIAL-BALANCE'!Z286:Z293)+SUM('TRIAL-BALANCE'!Z296:Z301)+SUM('TRIAL-BALANCE'!Z303:Z305),2)</f>
        <v>22483.82</v>
      </c>
      <c r="H49" s="620">
        <f>+ROUND(+SUM('TRIAL-BALANCE'!V286:V293)+SUM('TRIAL-BALANCE'!V296:V301)+SUM('TRIAL-BALANCE'!V303:V305),2)</f>
        <v>616835</v>
      </c>
      <c r="I49" s="244"/>
      <c r="J49" s="619">
        <f>+ROUND(+SUM('TRIAL-BALANCE'!AG286:AG293)+SUM('TRIAL-BALANCE'!AG296:AG301)+SUM('TRIAL-BALANCE'!AG303:AG305),2)</f>
        <v>343624.34</v>
      </c>
      <c r="K49" s="620">
        <f>+ROUND(+SUM('TRIAL-BALANCE'!AC286:AC293)+SUM('TRIAL-BALANCE'!AC296:AC301)+SUM('TRIAL-BALANCE'!AC303:AC305),2)</f>
        <v>334092.12</v>
      </c>
      <c r="L49" s="244"/>
      <c r="M49" s="619">
        <f>+ROUND(+D49+G49+J49,2)</f>
        <v>3276446.18</v>
      </c>
      <c r="N49" s="620">
        <f>+ROUND(+E49+H49+K49,2)</f>
        <v>3927350.05</v>
      </c>
      <c r="O49" s="152"/>
      <c r="P49" s="2570" t="str">
        <f>+IF(+AND(Status!K4="ДА",+ROUND('Intra-Balances'!S51,2)-ROUND('Intra-Balances'!S53,2)&lt;&gt;0),"сумите за елиминиране в 'Intra-Balances' не са равни!","O K")</f>
        <v>O K</v>
      </c>
      <c r="Q49" s="2570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2910338.02</v>
      </c>
      <c r="E50" s="616">
        <f>+ROUND(+E48+E49,2)</f>
        <v>2976422.93</v>
      </c>
      <c r="F50" s="244"/>
      <c r="G50" s="615">
        <f>+ROUND(+G48+G49,2)</f>
        <v>22483.82</v>
      </c>
      <c r="H50" s="616">
        <f>+ROUND(+H48+H49,2)</f>
        <v>616835</v>
      </c>
      <c r="I50" s="244"/>
      <c r="J50" s="615">
        <f>+ROUND(+J48+J49,2)</f>
        <v>343624.34</v>
      </c>
      <c r="K50" s="616">
        <f>+ROUND(+K48+K49,2)</f>
        <v>334092.12</v>
      </c>
      <c r="L50" s="244"/>
      <c r="M50" s="615">
        <f>+ROUND(+M48+M49,2)</f>
        <v>3276446.18</v>
      </c>
      <c r="N50" s="616">
        <f>+ROUND(+N48+N49,2)</f>
        <v>3927350.05</v>
      </c>
      <c r="O50" s="152"/>
      <c r="P50" s="2571" t="str">
        <f>+IF(+AND(Status!K4="ДА",+ROUND('Intra-Balances'!P51,2)-ROUND('Intra-Balances'!P53,2)&lt;&gt;0),"сумите за елиминиране в 'Intra-Balances' не са равни!","O K")</f>
        <v>O K</v>
      </c>
      <c r="Q50" s="2571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7638046.04</v>
      </c>
      <c r="E52" s="643">
        <f>+ROUND(+E34+E38+E46+E50,2)</f>
        <v>8182277.4400000004</v>
      </c>
      <c r="F52" s="244"/>
      <c r="G52" s="642">
        <f>+ROUND(+G34+G38+G46+G50,2)</f>
        <v>192482.82</v>
      </c>
      <c r="H52" s="643">
        <f>+ROUND(+H34+H38+H46+H50,2)</f>
        <v>1740928.34</v>
      </c>
      <c r="I52" s="244"/>
      <c r="J52" s="642">
        <f>+ROUND(+J34+J38+J46+J50,2)</f>
        <v>343624.34</v>
      </c>
      <c r="K52" s="643">
        <f>+ROUND(+K34+K38+K46+K50,2)</f>
        <v>334092.12</v>
      </c>
      <c r="L52" s="244"/>
      <c r="M52" s="642">
        <f>+ROUND(+M34+M38+M46+M50,2)</f>
        <v>8174153.2000000002</v>
      </c>
      <c r="N52" s="643">
        <f>+ROUND(+N34+N38+N46+N50,2)</f>
        <v>10257297.9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23404152.84</v>
      </c>
      <c r="E54" s="672">
        <f>+ROUND(+E28+E52,2)</f>
        <v>23816674.859999999</v>
      </c>
      <c r="F54" s="244"/>
      <c r="G54" s="671">
        <f>+ROUND(+G28+G52,2)</f>
        <v>1484152.98</v>
      </c>
      <c r="H54" s="672">
        <f>+ROUND(+H28+H52,2)</f>
        <v>1817648.34</v>
      </c>
      <c r="I54" s="244"/>
      <c r="J54" s="671">
        <f>+ROUND(+J28+J52,2)</f>
        <v>59901190.049999997</v>
      </c>
      <c r="K54" s="672">
        <f>+ROUND(+K28+K52,2)</f>
        <v>61856822.619999997</v>
      </c>
      <c r="L54" s="244"/>
      <c r="M54" s="671">
        <f>+ROUND(+M28+M52,2)</f>
        <v>84789495.870000005</v>
      </c>
      <c r="N54" s="672">
        <f>+ROUND(+N28+N52,2)</f>
        <v>87491145.819999993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65" t="s">
        <v>2172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60" t="s">
        <v>396</v>
      </c>
      <c r="N58" s="2561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66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62"/>
      <c r="N59" s="256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67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data-2024'!P14-'R &amp; E data-2024'!O14,2)</f>
        <v>12969320.109999999</v>
      </c>
      <c r="F63" s="244"/>
      <c r="G63" s="631">
        <f>+ROUND(+'TRIAL-BALANCE'!AA14-'TRIAL-BALANCE'!Z14,2)</f>
        <v>6842.68</v>
      </c>
      <c r="H63" s="632">
        <f>+ROUND('R &amp; E data-2024'!S14-'R &amp; E data-2024'!R14,2)</f>
        <v>7499.05</v>
      </c>
      <c r="I63" s="244"/>
      <c r="J63" s="631">
        <f>+ROUND(+'TRIAL-BALANCE'!AH14-'TRIAL-BALANCE'!AG14,2)</f>
        <v>18726.54</v>
      </c>
      <c r="K63" s="632">
        <f>+ROUND('R &amp; E data-2024'!V14-'R &amp; E data-2024'!U14,2)</f>
        <v>18726.54</v>
      </c>
      <c r="L63" s="244"/>
      <c r="M63" s="631">
        <f>+ROUND(+D63+G63+J63,2)</f>
        <v>12994889.33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9021631.6099999994</v>
      </c>
      <c r="E64" s="632">
        <f>+ROUND('R &amp; E data-2024'!P15-'R &amp; E data-2024'!O15,2)</f>
        <v>6592381.0099999998</v>
      </c>
      <c r="F64" s="244"/>
      <c r="G64" s="631">
        <f>+ROUND(+'TRIAL-BALANCE'!AA15-'TRIAL-BALANCE'!Z15,2)</f>
        <v>1587534.23</v>
      </c>
      <c r="H64" s="632">
        <f>+ROUND('R &amp; E data-2024'!S15-'R &amp; E data-2024'!R15,2)</f>
        <v>49203.39</v>
      </c>
      <c r="I64" s="244"/>
      <c r="J64" s="631">
        <f>+ROUND(+'TRIAL-BALANCE'!AH15-'TRIAL-BALANCE'!AG15,2)</f>
        <v>61504003.960000001</v>
      </c>
      <c r="K64" s="632">
        <f>+ROUND('R &amp; E data-2024'!V15-'R &amp; E data-2024'!U15,2)</f>
        <v>57868050.140000001</v>
      </c>
      <c r="L64" s="244"/>
      <c r="M64" s="631">
        <f>+ROUND(+D64+G64+J64,2)+ROUND(P64,2)</f>
        <v>72113169.799999997</v>
      </c>
      <c r="N64" s="632">
        <f>+ROUND(+E64+H64+K64,2)+ROUND(Q64,2)</f>
        <v>64509634.539999999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40500.65</v>
      </c>
      <c r="E65" s="614">
        <f>+ROUND('R &amp; E data-2024'!P462-'R &amp; E data-2024'!O462,2)</f>
        <v>2429250.6</v>
      </c>
      <c r="F65" s="244"/>
      <c r="G65" s="613">
        <f>+ROUND(+SUM('TRIAL-BALANCE'!AA384:AA828)-SUM('TRIAL-BALANCE'!Z384:Z828),2)</f>
        <v>-1956947.86</v>
      </c>
      <c r="H65" s="614">
        <f>+ROUND('R &amp; E data-2024'!S462-'R &amp; E data-2024'!R462,2)</f>
        <v>1537674.47</v>
      </c>
      <c r="I65" s="244"/>
      <c r="J65" s="613">
        <f>+ROUND(+SUM('TRIAL-BALANCE'!AH384:AH828)-SUM('TRIAL-BALANCE'!AG384:AG828),2)</f>
        <v>-1965164.79</v>
      </c>
      <c r="K65" s="614">
        <f>+ROUND('R &amp; E data-2024'!V462-'R &amp; E data-2024'!U462,2)</f>
        <v>3635953.82</v>
      </c>
      <c r="L65" s="244"/>
      <c r="M65" s="613">
        <f>+ROUND(+D65+G65+J65,2)+ROUND(P65,2)</f>
        <v>-3881612</v>
      </c>
      <c r="N65" s="614">
        <f>+ROUND(+E65+H65+K65,2)+ROUND(Q65,2)</f>
        <v>7602878.8899999997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22031452.370000001</v>
      </c>
      <c r="E66" s="643">
        <f>+ROUND(+E63+E64+E65,2)</f>
        <v>21990951.719999999</v>
      </c>
      <c r="F66" s="244"/>
      <c r="G66" s="642">
        <f>+ROUND(+G63+G64+G65,2)</f>
        <v>-362570.95</v>
      </c>
      <c r="H66" s="643">
        <f>+ROUND(+H63+H64+H65,2)</f>
        <v>1594376.91</v>
      </c>
      <c r="I66" s="244"/>
      <c r="J66" s="642">
        <f>+ROUND(+J63+J64+J65,2)</f>
        <v>59557565.710000001</v>
      </c>
      <c r="K66" s="643">
        <f>+ROUND(+K63+K64+K65,2)</f>
        <v>61522730.5</v>
      </c>
      <c r="L66" s="244"/>
      <c r="M66" s="642">
        <f>+ROUND(+M63+M64+M65,2)</f>
        <v>81226447.129999995</v>
      </c>
      <c r="N66" s="643">
        <f>+ROUND(+N63+N64+N65,2)</f>
        <v>85108059.129999995</v>
      </c>
      <c r="O66" s="152"/>
      <c r="P66" s="2570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70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2171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71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71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+ROUND(+SUM('TRIAL-BALANCE'!T19)-IF(+'Provisions-2025'!E82=0,+'Provisions-2025'!E41,+ROUND((+SUM('TRIAL-BALANCE'!S25)-SUM('TRIAL-BALANCE'!T25))*'TRIAL-BALANCE'!T901,2))-IF(+'Provisions-2025'!E84=0,+'Provisions-2025'!E45,+ROUND((+'TRIAL-BALANCE'!S21)*'TRIAL-BALANCE'!T901,2)),2)</f>
        <v>0</v>
      </c>
      <c r="E69" s="610">
        <f>+ROUND(+SUM('TRIAL-BALANCE'!P19)-IF(+'Provisions-2025'!D82=0,+'Provisions-2025'!D41,+ROUND((+SUM('TRIAL-BALANCE'!O25)-SUM('TRIAL-BALANCE'!P25))*'TRIAL-BALANCE'!P901,2))-IF(+'Provisions-2025'!D84=0,+'Provisions-2025'!D45,+ROUND((+'TRIAL-BALANCE'!O21)*'TRIAL-BALANCE'!P901,2)),2)</f>
        <v>0</v>
      </c>
      <c r="F69" s="244"/>
      <c r="G69" s="609">
        <f>+ROUND(+SUM('TRIAL-BALANCE'!AA19)-IF(+'Provisions-2025'!H82=0,+'Provisions-2025'!H41,+ROUND((+SUM('TRIAL-BALANCE'!Z25)-SUM('TRIAL-BALANCE'!AA25))*'TRIAL-BALANCE'!AA901,2))-IF(+'Provisions-2025'!H84=0,+'Provisions-2025'!H45,+ROUND((+'TRIAL-BALANCE'!Z21)*'TRIAL-BALANCE'!AA901,2)),2)</f>
        <v>0</v>
      </c>
      <c r="H69" s="610">
        <f>+ROUND(+SUM('TRIAL-BALANCE'!W19)-IF(+'Provisions-2025'!G82=0,+'Provisions-2025'!G41,+ROUND((+SUM('TRIAL-BALANCE'!V25)-SUM('TRIAL-BALANCE'!W25))*'TRIAL-BALANCE'!W901,2))-IF(+'Provisions-2025'!G84=0,+'Provisions-2025'!G45,+ROUND((+'TRIAL-BALANCE'!V21)*'TRIAL-BALANCE'!W901,2)),2)</f>
        <v>0</v>
      </c>
      <c r="I69" s="244"/>
      <c r="J69" s="609">
        <f>+ROUND(+SUM('TRIAL-BALANCE'!AH19)-IF(+'Provisions-2025'!K82=0,+'Provisions-2025'!K41,+ROUND((+SUM('TRIAL-BALANCE'!AG25)-SUM('TRIAL-BALANCE'!AH25))*'TRIAL-BALANCE'!AH901,2))-IF(+'Provisions-2025'!K84=0,+'Provisions-2025'!K45,+ROUND((+'TRIAL-BALANCE'!AG21)*'TRIAL-BALANCE'!AH901,2)),2)</f>
        <v>0</v>
      </c>
      <c r="K69" s="610">
        <f>+ROUND(+SUM('TRIAL-BALANCE'!AD19)-IF(+'Provisions-2025'!J82=0,+'Provisions-2025'!J41,+ROUND((+SUM('TRIAL-BALANCE'!AC25)-SUM('TRIAL-BALANCE'!AD25))*'TRIAL-BALANCE'!AD901,2))-IF(+'Provisions-2025'!J84=0,+'Provisions-2025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2177</v>
      </c>
      <c r="B71" s="332">
        <v>513</v>
      </c>
      <c r="C71" s="229"/>
      <c r="D71" s="619">
        <f>+ROUND(+SUM('TRIAL-BALANCE'!T50:T51)+SUM('TRIAL-BALANCE'!T56:T57)-IF(+'Provisions-2025'!E86=0,+'Provisions-2025'!E49,+ROUND(+('TRIAL-BALANCE'!S54+'TRIAL-BALANCE'!S55)*'TRIAL-BALANCE'!T904,2))-IF(+'Provisions-2025'!E88=0,+'Provisions-2025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-2025'!D86=0,+'Provisions-2025'!D49,+ROUND(+('TRIAL-BALANCE'!O54+'TRIAL-BALANCE'!O55)*'TRIAL-BALANCE'!P904,2))-IF(+'Provisions-2025'!D88=0,+'Provisions-2025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-2025'!H86=0,+'Provisions-2025'!H49,+ROUND(+('TRIAL-BALANCE'!Z54+'TRIAL-BALANCE'!Z55)*'TRIAL-BALANCE'!AA904,2))-IF(+'Provisions-2025'!H88=0,+'Provisions-2025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-2025'!G86=0,+'Provisions-2025'!G49,+ROUND(+('TRIAL-BALANCE'!V54+'TRIAL-BALANCE'!V55)*'TRIAL-BALANCE'!W904,2))-IF(+'Provisions-2025'!G88=0,+'Provisions-2025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-2025'!K86=0,+'Provisions-2025'!K49,+ROUND(+('TRIAL-BALANCE'!AG54+'TRIAL-BALANCE'!AG55)*'TRIAL-BALANCE'!AH904,2))-IF(+'Provisions-2025'!K88=0,+'Provisions-2025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-2025'!J86=0,+'Provisions-2025'!J49,+ROUND(+('TRIAL-BALANCE'!AC54+'TRIAL-BALANCE'!AC55)*'TRIAL-BALANCE'!AD904,2))-IF(+'Provisions-2025'!J88=0,+'Provisions-2025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-2025'!E82=0,+'Provisions-2025'!E42,+ROUND((+SUM('TRIAL-BALANCE'!S25:S25)-SUM('TRIAL-BALANCE'!T25:T25))*'TRIAL-BALANCE'!T902,2))-IF('Provisions-2025'!E84=0,+'Provisions-2025'!E46,+ROUND((+'TRIAL-BALANCE'!S21)*('TRIAL-BALANCE'!T902),2))-IF('Provisions-2025'!E86=0,+'Provisions-2025'!E50,+ROUND(+('TRIAL-BALANCE'!S54+'TRIAL-BALANCE'!S55)*'TRIAL-BALANCE'!T905,2))-IF('Provisions-2025'!E88=0,+'Provisions-2025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-2025'!D82=0,+'Provisions-2025'!D42,+ROUND((+SUM('TRIAL-BALANCE'!O25:O25)-SUM('TRIAL-BALANCE'!P25:P25))*'TRIAL-BALANCE'!P902,2))-IF('Provisions-2025'!D84=0,+'Provisions-2025'!D46,+ROUND((+'TRIAL-BALANCE'!O21)*('TRIAL-BALANCE'!P902),2))-IF('Provisions-2025'!D86=0,+'Provisions-2025'!D50,+ROUND(+('TRIAL-BALANCE'!O54+'TRIAL-BALANCE'!O55)*'TRIAL-BALANCE'!P905,2))-IF('Provisions-2025'!D88=0,+'Provisions-2025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-2025'!H82=0,+'Provisions-2025'!H42,+ROUND((+SUM('TRIAL-BALANCE'!Z25:Z25)-SUM('TRIAL-BALANCE'!AA25:AA25))*'TRIAL-BALANCE'!AA902,2))-IF('Provisions-2025'!H84=0,+'Provisions-2025'!H46,+ROUND((+'TRIAL-BALANCE'!Z21)*('TRIAL-BALANCE'!AA902),2))-IF('Provisions-2025'!H86=0,+'Provisions-2025'!H50,+ROUND(+('TRIAL-BALANCE'!Z54+'TRIAL-BALANCE'!Z55)*'TRIAL-BALANCE'!AA905,2))-IF('Provisions-2025'!H88=0,+'Provisions-2025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-2025'!G82=0,+'Provisions-2025'!G42,+ROUND((+SUM('TRIAL-BALANCE'!V25:V25)-SUM('TRIAL-BALANCE'!W25:W25))*'TRIAL-BALANCE'!W902,2))-IF('Provisions-2025'!G84=0,+'Provisions-2025'!G46,+ROUND((+'TRIAL-BALANCE'!V21)*('TRIAL-BALANCE'!W902),2))-IF('Provisions-2025'!G86=0,+'Provisions-2025'!G50,+ROUND(+('TRIAL-BALANCE'!V54+'TRIAL-BALANCE'!V55)*'TRIAL-BALANCE'!W905,2))-IF('Provisions-2025'!G88=0,+'Provisions-2025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-2025'!K82=0,+'Provisions-2025'!K42,+ROUND((+SUM('TRIAL-BALANCE'!AG25:AG25)-SUM('TRIAL-BALANCE'!AH25:AH25))*'TRIAL-BALANCE'!AH902,2))-IF('Provisions-2025'!K84=0,+'Provisions-2025'!K46,+ROUND((+'TRIAL-BALANCE'!AG21)*('TRIAL-BALANCE'!AH902),2))-IF('Provisions-2025'!K86=0,+'Provisions-2025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-2025'!J82=0,+'Provisions-2025'!J42,+ROUND((+SUM('TRIAL-BALANCE'!AC25:AC25)-SUM('TRIAL-BALANCE'!AD25:AD25))*'TRIAL-BALANCE'!AD902,2))-IF('Provisions-2025'!J84=0,+'Provisions-2025'!J46,+ROUND((+'TRIAL-BALANCE'!AC21)*('TRIAL-BALANCE'!AD902),2))-IF('Provisions-2025'!J86=0,+'Provisions-2025'!J50,+ROUND(+('TRIAL-BALANCE'!AC54+'TRIAL-BALANCE'!AC55)*'TRIAL-BALANCE'!AD905,2))-IF('Provisions-2025'!J88=0,+'Provisions-2025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+ROUND(+'TRIAL-BALANCE'!T114+'TRIAL-BALANCE'!T116+'TRIAL-BALANCE'!T118+'TRIAL-BALANCE'!T120+'TRIAL-BALANCE'!T122-SUM('TRIAL-BALANCE'!S275:S276)+SUM('TRIAL-BALANCE'!T275:T276)+IF(+AND('Provisions-2025'!E90=0,+'Provisions-2025'!E59&lt;&gt;0),+'Provisions-2025'!E59,0),2)</f>
        <v>486815.32</v>
      </c>
      <c r="E75" s="610">
        <f>+ROUND(+'TRIAL-BALANCE'!P114+'TRIAL-BALANCE'!P116+'TRIAL-BALANCE'!P118+'TRIAL-BALANCE'!P120+'TRIAL-BALANCE'!P122-SUM('TRIAL-BALANCE'!O275:O276)+SUM('TRIAL-BALANCE'!P275:P276)+IF(+AND('Provisions-2025'!D90=0,+'Provisions-2025'!D59&lt;&gt;0),+'Provisions-2025'!D59,0),2)</f>
        <v>916977.54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+ROUND(+'TRIAL-BALANCE'!AA114+'TRIAL-BALANCE'!AA116+'TRIAL-BALANCE'!AA118+'TRIAL-BALANCE'!AA120+'TRIAL-BALANCE'!AA122-SUM('TRIAL-BALANCE'!Z275:Z276)+SUM('TRIAL-BALANCE'!AA275:AA276)+IF(+AND('Provisions-2025'!H90=0,+'Provisions-2025'!H59&lt;&gt;0),+'Provisions-2025'!H59,0),2)</f>
        <v>1686409.4</v>
      </c>
      <c r="H75" s="610">
        <f>+ROUND(+'TRIAL-BALANCE'!W114+'TRIAL-BALANCE'!W116+'TRIAL-BALANCE'!W118+'TRIAL-BALANCE'!W120+'TRIAL-BALANCE'!W122-SUM('TRIAL-BALANCE'!V275:V276)+SUM('TRIAL-BALANCE'!W275:W276)+IF(+AND('Provisions-2025'!G90=0,+'Provisions-2025'!G59&lt;&gt;0),+'Provisions-2025'!G59,0),2)</f>
        <v>43901.440000000002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+ROUND(+'TRIAL-BALANCE'!AH114+'TRIAL-BALANCE'!AH116+'TRIAL-BALANCE'!AH118+'TRIAL-BALANCE'!AH120+'TRIAL-BALANCE'!AH122-SUM('TRIAL-BALANCE'!AG275:AG276)+SUM('TRIAL-BALANCE'!AH275:AH276)+IF(+AND('Provisions-2025'!K90=0,+'Provisions-2025'!K59&lt;&gt;0),+'Provisions-2025'!K59,0),2)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+ROUND(+'TRIAL-BALANCE'!AD114+'TRIAL-BALANCE'!AD116+'TRIAL-BALANCE'!AD118+'TRIAL-BALANCE'!AD120+'TRIAL-BALANCE'!AD122-SUM('TRIAL-BALANCE'!AC275:AC276)+SUM('TRIAL-BALANCE'!AD275:AD276)+IF(+AND('Provisions-2025'!J90=0,+'Provisions-2025'!J59&lt;&gt;0),+'Provisions-2025'!J59,0),2)</f>
        <v>0</v>
      </c>
      <c r="L75" s="244"/>
      <c r="M75" s="609">
        <f t="shared" si="4"/>
        <v>2173224.7200000002</v>
      </c>
      <c r="N75" s="610">
        <f t="shared" si="5"/>
        <v>960878.98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+ROUND(+'TRIAL-BALANCE'!T121+'TRIAL-BALANCE'!T125+'TRIAL-BALANCE'!T127+IF(+AND('Provisions-2025'!E90=0,+'Provisions-2025'!E60&lt;&gt;0),+'Provisions-2025'!E60,0),2)</f>
        <v>0</v>
      </c>
      <c r="E76" s="610">
        <f>+ROUND(+'TRIAL-BALANCE'!P121+'TRIAL-BALANCE'!P125+'TRIAL-BALANCE'!P127+IF(+AND('Provisions-2025'!D90=0,+'Provisions-2025'!D60&lt;&gt;0),+'Provisions-2025'!D60,0),2)</f>
        <v>170920.27</v>
      </c>
      <c r="F76" s="244"/>
      <c r="G76" s="609">
        <f>+ROUND(+'TRIAL-BALANCE'!AA121+'TRIAL-BALANCE'!AA125+'TRIAL-BALANCE'!AA127+IF(+AND('Provisions-2025'!H90=0,+'Provisions-2025'!H60&lt;&gt;0),+'Provisions-2025'!H60,0),2)</f>
        <v>0</v>
      </c>
      <c r="H76" s="610">
        <f>+ROUND(+'TRIAL-BALANCE'!W121+'TRIAL-BALANCE'!W125+'TRIAL-BALANCE'!W127+IF(+AND('Provisions-2025'!G90=0,+'Provisions-2025'!G60&lt;&gt;0),+'Provisions-2025'!G60,0),2)</f>
        <v>0</v>
      </c>
      <c r="I76" s="244"/>
      <c r="J76" s="609">
        <f>+ROUND(+'TRIAL-BALANCE'!AH121+'TRIAL-BALANCE'!AH125+'TRIAL-BALANCE'!AH127+IF(+AND('Provisions-2025'!K90=0,+'Provisions-2025'!K60&lt;&gt;0),+'Provisions-2025'!K60,0),2)</f>
        <v>0</v>
      </c>
      <c r="K76" s="610">
        <f>+ROUND(+'TRIAL-BALANCE'!AD121+'TRIAL-BALANCE'!AD125+'TRIAL-BALANCE'!AD127+IF(+AND('Provisions-2025'!J90=0,+'Provisions-2025'!J60&lt;&gt;0),+'Provisions-2025'!J60,0),2)</f>
        <v>0</v>
      </c>
      <c r="L76" s="244"/>
      <c r="M76" s="609">
        <f t="shared" si="4"/>
        <v>0</v>
      </c>
      <c r="N76" s="610">
        <f t="shared" si="5"/>
        <v>170920.27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-2025'!E90=0,+'Provisions-2025'!E61&lt;&gt;0),+'Provisions-2025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-2025'!D90=0,+'Provisions-2025'!D61&lt;&gt;0),+'Provisions-2025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-2025'!H90=0,+'Provisions-2025'!H61&lt;&gt;0),+'Provisions-2025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-2025'!G90=0,+'Provisions-2025'!G61&lt;&gt;0),+'Provisions-2025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-2025'!K90=0,+'Provisions-2025'!K61&lt;&gt;0),+'Provisions-2025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-2025'!J90=0,+'Provisions-2025'!J61&lt;&gt;0),+'Provisions-2025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1957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58131.96</v>
      </c>
      <c r="E78" s="632">
        <f>+ROUND(+'TRIAL-BALANCE'!P180+'TRIAL-BALANCE'!P181+'TRIAL-BALANCE'!P182+'TRIAL-BALANCE'!P183+'TRIAL-BALANCE'!P187,2)</f>
        <v>19034.55</v>
      </c>
      <c r="F78" s="244"/>
      <c r="G78" s="631">
        <f>+ROUND(+'TRIAL-BALANCE'!AA180+'TRIAL-BALANCE'!AA181+'TRIAL-BALANCE'!AA182+'TRIAL-BALANCE'!AA183+'TRIAL-BALANCE'!AA187,2)</f>
        <v>1066.3900000000001</v>
      </c>
      <c r="H78" s="632">
        <f>+ROUND(+'TRIAL-BALANCE'!W180+'TRIAL-BALANCE'!W181+'TRIAL-BALANCE'!W182+'TRIAL-BALANCE'!W183+'TRIAL-BALANCE'!W187,2)</f>
        <v>5505.44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59198.35</v>
      </c>
      <c r="N78" s="610">
        <f>+ROUND(+E78+H78+K78,2)-ROUND(Q78,2)</f>
        <v>24539.99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225065.44</v>
      </c>
      <c r="E79" s="610">
        <f>+ROUND(+'TRIAL-BALANCE'!P191+'TRIAL-BALANCE'!P192+'TRIAL-BALANCE'!P193+'TRIAL-BALANCE'!P194,2)</f>
        <v>4310.8900000000003</v>
      </c>
      <c r="F79" s="244"/>
      <c r="G79" s="609">
        <f>+ROUND(+'TRIAL-BALANCE'!AA191+'TRIAL-BALANCE'!AA192+'TRIAL-BALANCE'!AA193+'TRIAL-BALANCE'!AA194,2)</f>
        <v>3966.56</v>
      </c>
      <c r="H79" s="610">
        <f>+ROUND(+'TRIAL-BALANCE'!W191+'TRIAL-BALANCE'!W192+'TRIAL-BALANCE'!W193+'TRIAL-BALANCE'!W194,2)</f>
        <v>23224.66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229032</v>
      </c>
      <c r="N79" s="610">
        <f t="shared" si="5"/>
        <v>27535.55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501809.97</v>
      </c>
      <c r="E80" s="610">
        <f>+ROUND(+'TRIAL-BALANCE'!P128+'TRIAL-BALANCE'!P130-SUM('TRIAL-BALANCE'!O277:O278)+SUM('TRIAL-BALANCE'!P277:P278),2)</f>
        <v>10518.39</v>
      </c>
      <c r="F80" s="244"/>
      <c r="G80" s="609">
        <f>+ROUND(+'TRIAL-BALANCE'!AA128+'TRIAL-BALANCE'!AA130-SUM('TRIAL-BALANCE'!Z277:Z278)+SUM('TRIAL-BALANCE'!AA277:AA278),2)</f>
        <v>9576.34</v>
      </c>
      <c r="H80" s="610">
        <f>+ROUND(+'TRIAL-BALANCE'!W128+'TRIAL-BALANCE'!W130-SUM('TRIAL-BALANCE'!V277:V278)+SUM('TRIAL-BALANCE'!W277:W278),2)</f>
        <v>56428.12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511386.31</v>
      </c>
      <c r="N80" s="610">
        <f t="shared" si="5"/>
        <v>66946.509999999995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145684.54</v>
      </c>
      <c r="H81" s="610">
        <f>+ROUND(+SUM('TRIAL-BALANCE'!W200:W207),2)</f>
        <v>94211.77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145684.54</v>
      </c>
      <c r="N81" s="610">
        <f>+ROUND(+E81+H81+K81,2)-ROUND(Q81,2)</f>
        <v>94211.77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-2025'!E88=0,+'Provisions-2025'!E55,0)+IF(+AND('Provisions-2025'!E90=0,+'Provisions-2025'!E66&lt;&gt;0),+'Provisions-2025'!E66,0),2)</f>
        <v>95313.78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-2025'!D88=0,+'Provisions-2025'!D55,0)+IF(+AND('Provisions-2025'!D90=0,+'Provisions-2025'!D66&lt;&gt;0),+'Provisions-2025'!D66,0),2)</f>
        <v>36128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-2025'!H88=0,+'Provisions-2025'!H55,0)+IF(+AND('Provisions-2025'!H90=0,+'Provisions-2025'!H66&lt;&gt;0),+'Provisions-2025'!H66,0),2)</f>
        <v>20.7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-2025'!G88=0,+'Provisions-2025'!G55,0)+IF(+AND('Provisions-2025'!G90=0,+'Provisions-2025'!G66&lt;&gt;0),+'Provisions-2025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-2025'!K88=0,+'Provisions-2025'!K55,0)+IF(+AND('Provisions-2025'!K90=0,+'Provisions-2025'!K66&lt;&gt;0),+'Provisions-2025'!K66,0),2)</f>
        <v>343624.34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-2025'!J88=0,+'Provisions-2025'!J55,0)+IF(+AND('Provisions-2025'!J90=0,+'Provisions-2025'!J66&lt;&gt;0),+'Provisions-2025'!J66,0),2)</f>
        <v>334092.12</v>
      </c>
      <c r="L82" s="244"/>
      <c r="M82" s="619">
        <f>+ROUND(+D82+G82+J82,2)-ROUND(P82,2)</f>
        <v>438958.82</v>
      </c>
      <c r="N82" s="620">
        <f>+ROUND(+E82+H82+K82,2)-ROUND(Q82,2)</f>
        <v>370220.12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1367136.47</v>
      </c>
      <c r="E83" s="640">
        <f>+ROUND(SUM(E74:E82),2)</f>
        <v>1157889.6399999999</v>
      </c>
      <c r="F83" s="244"/>
      <c r="G83" s="639">
        <f>+ROUND(SUM(G74:G82),2)</f>
        <v>1846723.93</v>
      </c>
      <c r="H83" s="640">
        <f>+ROUND(SUM(H74:H82),2)</f>
        <v>223271.43</v>
      </c>
      <c r="I83" s="244"/>
      <c r="J83" s="639">
        <f>+ROUND(SUM(J74:J82),2)</f>
        <v>343624.34</v>
      </c>
      <c r="K83" s="640">
        <f>+ROUND(SUM(K74:K82),2)</f>
        <v>334092.12</v>
      </c>
      <c r="L83" s="244"/>
      <c r="M83" s="639">
        <f>+ROUND(SUM(M74:M82),2)</f>
        <v>3557484.74</v>
      </c>
      <c r="N83" s="640">
        <f>+ROUND(SUM(N74:N82),2)</f>
        <v>1715253.19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662269.5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662269.5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5564</v>
      </c>
      <c r="E86" s="620">
        <f>+ROUND(+SUM('TRIAL-BALANCE'!P267:P270)+'TRIAL-BALANCE'!P284,2)</f>
        <v>5564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5564</v>
      </c>
      <c r="N86" s="620">
        <f>+ROUND(+E86+H86+K86,2)</f>
        <v>5564</v>
      </c>
      <c r="O86" s="152"/>
      <c r="P86" s="2570" t="str">
        <f>+IF(+AND(Status!K4="ДА",+ROUND('Intra-Balances'!S55,2)-ROUND('Intra-Balances'!S57,2)&lt;&gt;0),"сумите за елиминиране в 'Intra-Balances' не са равни!","O K")</f>
        <v>O K</v>
      </c>
      <c r="Q86" s="2570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5564</v>
      </c>
      <c r="E87" s="616">
        <f>+ROUND(+E85+E86,2)</f>
        <v>667833.5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5564</v>
      </c>
      <c r="N87" s="616">
        <f>+ROUND(+N85+N86,2)</f>
        <v>667833.5</v>
      </c>
      <c r="O87" s="152"/>
      <c r="P87" s="2571" t="str">
        <f>+IF(+AND(Status!K4="ДА",+ROUND('Intra-Balances'!P55,2)-ROUND('Intra-Balances'!P57,2)&lt;&gt;0),"сумите за елиминиране в 'Intra-Balances' не са равни!","O K")</f>
        <v>O K</v>
      </c>
      <c r="Q87" s="2571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1372700.47</v>
      </c>
      <c r="E89" s="643">
        <f>+ROUND(+E72+E83+E87,2)</f>
        <v>1825723.14</v>
      </c>
      <c r="F89" s="244"/>
      <c r="G89" s="644">
        <f>+ROUND(+G72+G83+G87,2)</f>
        <v>1846723.93</v>
      </c>
      <c r="H89" s="645">
        <f>+ROUND(+H72+H83+H87,2)</f>
        <v>223271.43</v>
      </c>
      <c r="I89" s="244"/>
      <c r="J89" s="642">
        <f>+ROUND(+J72+J83+J87,2)</f>
        <v>343624.34</v>
      </c>
      <c r="K89" s="643">
        <f>+ROUND(+K72+K83+K87,2)</f>
        <v>334092.12</v>
      </c>
      <c r="L89" s="244"/>
      <c r="M89" s="642">
        <f>+ROUND(+M72+M83+M87,2)</f>
        <v>3563048.74</v>
      </c>
      <c r="N89" s="645">
        <f>+ROUND(+N72+N83+N87,2)</f>
        <v>2383086.69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23404152.84</v>
      </c>
      <c r="E91" s="1446">
        <f>ROUND(+E66+E89,2)</f>
        <v>23816674.859999999</v>
      </c>
      <c r="F91" s="244"/>
      <c r="G91" s="1445">
        <f>ROUND(+G66+G89,2)</f>
        <v>1484152.98</v>
      </c>
      <c r="H91" s="1446">
        <f>ROUND(+H66+H89,2)</f>
        <v>1817648.34</v>
      </c>
      <c r="I91" s="244"/>
      <c r="J91" s="1445">
        <f>ROUND(+J66+J89,2)</f>
        <v>59901190.049999997</v>
      </c>
      <c r="K91" s="1446">
        <f>ROUND(+K66+K89,2)</f>
        <v>61856822.619999997</v>
      </c>
      <c r="L91" s="244"/>
      <c r="M91" s="1445">
        <f>ROUND(+M66+M89,2)</f>
        <v>84789495.870000005</v>
      </c>
      <c r="N91" s="1446">
        <f>ROUND(+N66+N89,2)</f>
        <v>87491145.819999993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1971</v>
      </c>
      <c r="C96" s="229"/>
      <c r="D96" s="1996">
        <f>+'TRIAL-BALANCE'!K10</f>
        <v>45957</v>
      </c>
      <c r="E96" s="2141" t="s">
        <v>1967</v>
      </c>
      <c r="F96" s="229"/>
      <c r="G96" s="238"/>
      <c r="H96" s="2090"/>
      <c r="I96" s="2091"/>
      <c r="J96" s="2092" t="s">
        <v>1969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39" t="str">
        <f>+'Provisions-2025'!H73:J73</f>
        <v>Стела Иванова</v>
      </c>
      <c r="I97" s="2539"/>
      <c r="J97" s="2539"/>
      <c r="K97" s="232"/>
      <c r="L97" s="232"/>
      <c r="M97" s="2539" t="str">
        <f>+'Provisions-2025'!M73:N73</f>
        <v>Лъчезар Яков</v>
      </c>
      <c r="N97" s="2539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2139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P66:Q66"/>
    <mergeCell ref="P67:Q67"/>
    <mergeCell ref="P87:Q87"/>
    <mergeCell ref="P86:Q86"/>
    <mergeCell ref="P49:Q49"/>
    <mergeCell ref="P50:Q50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M97:N97"/>
    <mergeCell ref="K3:N3"/>
    <mergeCell ref="G3:H3"/>
    <mergeCell ref="A2:D2"/>
    <mergeCell ref="H97:J97"/>
    <mergeCell ref="D6:E6"/>
    <mergeCell ref="G6:H6"/>
    <mergeCell ref="J2:K2"/>
    <mergeCell ref="M2:N2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83" t="str">
        <f>+'TRIAL-BALANCE'!E2</f>
        <v>ОБЩИНА ГУЛЯНЦИ</v>
      </c>
      <c r="B1" s="2584"/>
      <c r="C1" s="2584"/>
      <c r="D1" s="2585"/>
      <c r="E1" s="297" t="s">
        <v>788</v>
      </c>
      <c r="F1" s="296"/>
      <c r="G1" s="2581">
        <f>+'TRIAL-BALANCE'!C6</f>
        <v>413691</v>
      </c>
      <c r="H1" s="2582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87" t="str">
        <f>+'BALANCE-SHEET-2025-leva'!A2:D2</f>
        <v>(бюджетна организация, предприятие по чл. 165, ал. 1 от ЗПФ, поделение)</v>
      </c>
      <c r="B2" s="2588"/>
      <c r="C2" s="2588"/>
      <c r="D2" s="2589"/>
      <c r="E2" s="2592">
        <f>+'BALANCE-SHEET-2025-leva'!E2</f>
        <v>0</v>
      </c>
      <c r="F2" s="2592"/>
      <c r="G2" s="2592"/>
      <c r="H2" s="2592"/>
      <c r="I2" s="296"/>
      <c r="J2" s="2580">
        <f>+'BALANCE-SHEET-2025-leva'!J2:K2</f>
        <v>0</v>
      </c>
      <c r="K2" s="2580"/>
      <c r="L2" s="296"/>
      <c r="M2" s="2580">
        <f>+'BALANCE-SHEET-2025-leva'!M2:N2</f>
        <v>0</v>
      </c>
      <c r="N2" s="2580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478">
        <f>+'TRIAL-BALANCE'!G4</f>
        <v>0</v>
      </c>
      <c r="B3" s="2479"/>
      <c r="C3" s="2479"/>
      <c r="D3" s="2480"/>
      <c r="E3" s="300" t="s">
        <v>1199</v>
      </c>
      <c r="F3" s="298"/>
      <c r="G3" s="2590">
        <f>+'TRIAL-BALANCE'!J8</f>
        <v>0</v>
      </c>
      <c r="H3" s="2591"/>
      <c r="I3" s="296"/>
      <c r="J3" s="2173" t="s">
        <v>2099</v>
      </c>
      <c r="K3" s="2483">
        <f>+'TRIAL-BALANCE'!G6</f>
        <v>0</v>
      </c>
      <c r="L3" s="2499"/>
      <c r="M3" s="2499"/>
      <c r="N3" s="2484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86" t="str">
        <f>+A1</f>
        <v>ОБЩИНА ГУЛЯНЦИ</v>
      </c>
      <c r="C5" s="2586"/>
      <c r="D5" s="2586"/>
      <c r="E5" s="2586"/>
      <c r="F5" s="2586"/>
      <c r="G5" s="2586"/>
      <c r="H5" s="1240" t="str">
        <f>+'BALANCE-SHEET-2025-leva'!H5</f>
        <v xml:space="preserve">  към</v>
      </c>
      <c r="I5" s="158"/>
      <c r="J5" s="1245" t="str">
        <f>+'BALANCE-SHEET-2025-leva'!J5</f>
        <v>30 септември 2025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78">
        <f>+'BALANCE-SHEET-2025-leva'!D6:E6</f>
        <v>0</v>
      </c>
      <c r="E6" s="2578"/>
      <c r="F6" s="164"/>
      <c r="G6" s="2578">
        <f>+'BALANCE-SHEET-2025-leva'!G6:H6</f>
        <v>0</v>
      </c>
      <c r="H6" s="2579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90" t="s">
        <v>2172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73" t="s">
        <v>396</v>
      </c>
      <c r="N7" s="2574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91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75"/>
      <c r="N8" s="2576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+'BALANCE-SHEET-2025-leva'!A9</f>
        <v>0</v>
      </c>
      <c r="B9" s="2492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+'BALANCE-SHEET-2025-leva'!D13/1000+IF(+Rounding!$C$6=$B13,+Rounding!D$6,0)+IF(+Rounding!$C$7=$B13,+Rounding!D$7,0)</f>
        <v>8217.5758299999998</v>
      </c>
      <c r="E13" s="649">
        <f>+'BALANCE-SHEET-2025-leva'!E13/1000+IF(+Rounding!$C$6=$B13,+Rounding!E$6,0)+IF(+Rounding!$C$7=$B13,+Rounding!E$7,0)</f>
        <v>7976.6064200000001</v>
      </c>
      <c r="F13" s="154"/>
      <c r="G13" s="648">
        <f>+'BALANCE-SHEET-2025-leva'!G13/1000+IF(+Rounding!$G$6=$B13,+Rounding!H$6,0)+IF(+Rounding!$G$7=$B13,+Rounding!H$7,0)</f>
        <v>0</v>
      </c>
      <c r="H13" s="649">
        <f>+'BALANCE-SHEET-2025-leva'!H13/1000+IF(+Rounding!$G$6=$B13,+Rounding!I$6,0)+IF(+Rounding!$G$7=$B13,+Rounding!I$7,0)</f>
        <v>0</v>
      </c>
      <c r="I13" s="154"/>
      <c r="J13" s="648">
        <f>+'BALANCE-SHEET-2025-leva'!J13/1000+IF(+Rounding!$K$6=$B13,+Rounding!L$6,0)+IF(+Rounding!$K$7=$B13,+Rounding!L$7,0)</f>
        <v>0</v>
      </c>
      <c r="K13" s="649">
        <f>+'BALANCE-SHEET-2025-leva'!K13/1000+IF(+Rounding!$K$6=$B13,+Rounding!M$6,0)+IF(+Rounding!$K$7=$B13,+Rounding!M$7,0)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8217.5758299999998</v>
      </c>
      <c r="N13" s="649">
        <f>+E13+H13+K13+IF(+Rounding!$O$6=$B13,+Rounding!Q$6,0)+IF(+Rounding!$O$7=$B13,+Rounding!Q$7,0)</f>
        <v>7976.6064200000001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+'BALANCE-SHEET-2025-leva'!D14/1000+IF(+Rounding!$C$6=$B14,+Rounding!D$6,0)+IF(+Rounding!$C$7=$B14,+Rounding!D$7,0)</f>
        <v>5390.0096199999998</v>
      </c>
      <c r="E14" s="649">
        <f>+'BALANCE-SHEET-2025-leva'!E14/1000+IF(+Rounding!$C$6=$B14,+Rounding!E$6,0)+IF(+Rounding!$C$7=$B14,+Rounding!E$7,0)</f>
        <v>5807.66212</v>
      </c>
      <c r="F14" s="154"/>
      <c r="G14" s="648">
        <f>+'BALANCE-SHEET-2025-leva'!G14/1000+IF(+Rounding!$G$6=$B14,+Rounding!H$6,0)+IF(+Rounding!$G$7=$B14,+Rounding!H$7,0)</f>
        <v>64.844279999999998</v>
      </c>
      <c r="H14" s="649">
        <f>+'BALANCE-SHEET-2025-leva'!H14/1000+IF(+Rounding!$G$6=$B14,+Rounding!I$6,0)+IF(+Rounding!$G$7=$B14,+Rounding!I$7,0)</f>
        <v>60.35</v>
      </c>
      <c r="I14" s="154"/>
      <c r="J14" s="648">
        <f>+'BALANCE-SHEET-2025-leva'!J14/1000+IF(+Rounding!$K$6=$B14,+Rounding!L$6,0)+IF(+Rounding!$K$7=$B14,+Rounding!L$7,0)</f>
        <v>0</v>
      </c>
      <c r="K14" s="649">
        <f>+'BALANCE-SHEET-2025-leva'!K14/1000+IF(+Rounding!$K$6=$B14,+Rounding!M$6,0)+IF(+Rounding!$K$7=$B14,+Rounding!M$7,0)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5454.8539000000001</v>
      </c>
      <c r="N14" s="649">
        <f>+E14+H14+K14+IF(+Rounding!$O$6=$B14,+Rounding!Q$6,0)+IF(+Rounding!$O$7=$B14,+Rounding!Q$7,0)</f>
        <v>5868.0121200000003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+'BALANCE-SHEET-2025-leva'!D15/1000+IF(+Rounding!$C$6=$B15,+Rounding!D$6,0)+IF(+Rounding!$C$7=$B15,+Rounding!D$7,0)</f>
        <v>382.52852000000001</v>
      </c>
      <c r="E15" s="649">
        <f>+'BALANCE-SHEET-2025-leva'!E15/1000+IF(+Rounding!$C$6=$B15,+Rounding!E$6,0)+IF(+Rounding!$C$7=$B15,+Rounding!E$7,0)</f>
        <v>369.42318999999998</v>
      </c>
      <c r="F15" s="154"/>
      <c r="G15" s="648">
        <f>+'BALANCE-SHEET-2025-leva'!G15/1000+IF(+Rounding!$G$6=$B15,+Rounding!H$6,0)+IF(+Rounding!$G$7=$B15,+Rounding!H$7,0)</f>
        <v>43.348480000000002</v>
      </c>
      <c r="H15" s="649">
        <f>+'BALANCE-SHEET-2025-leva'!H15/1000+IF(+Rounding!$G$6=$B15,+Rounding!I$6,0)+IF(+Rounding!$G$7=$B15,+Rounding!I$7,0)</f>
        <v>0</v>
      </c>
      <c r="I15" s="154"/>
      <c r="J15" s="648">
        <f>+'BALANCE-SHEET-2025-leva'!J15/1000+IF(+Rounding!$K$6=$B15,+Rounding!L$6,0)+IF(+Rounding!$K$7=$B15,+Rounding!L$7,0)</f>
        <v>0</v>
      </c>
      <c r="K15" s="649">
        <f>+'BALANCE-SHEET-2025-leva'!K15/1000+IF(+Rounding!$K$6=$B15,+Rounding!M$6,0)+IF(+Rounding!$K$7=$B15,+Rounding!M$7,0)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425.87700000000001</v>
      </c>
      <c r="N15" s="649">
        <f>+E15+H15+K15+IF(+Rounding!$O$6=$B15,+Rounding!Q$6,0)+IF(+Rounding!$O$7=$B15,+Rounding!Q$7,0)</f>
        <v>369.42318999999998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+'BALANCE-SHEET-2025-leva'!D16/1000+IF(+Rounding!$C$6=$B16,+Rounding!D$6,0)+IF(+Rounding!$C$7=$B16,+Rounding!D$7,0)</f>
        <v>366.55054999999999</v>
      </c>
      <c r="E16" s="649">
        <f>+'BALANCE-SHEET-2025-leva'!E16/1000+IF(+Rounding!$C$6=$B16,+Rounding!E$6,0)+IF(+Rounding!$C$7=$B16,+Rounding!E$7,0)</f>
        <v>117.89664</v>
      </c>
      <c r="F16" s="154"/>
      <c r="G16" s="648">
        <f>+'BALANCE-SHEET-2025-leva'!G16/1000+IF(+Rounding!$G$6=$B16,+Rounding!H$6,0)+IF(+Rounding!$G$7=$B16,+Rounding!H$7,0)</f>
        <v>1140.6562300000001</v>
      </c>
      <c r="H16" s="649">
        <f>+'BALANCE-SHEET-2025-leva'!H16/1000+IF(+Rounding!$G$6=$B16,+Rounding!I$6,0)+IF(+Rounding!$G$7=$B16,+Rounding!I$7,0)</f>
        <v>12.54</v>
      </c>
      <c r="I16" s="154"/>
      <c r="J16" s="648">
        <f>+'BALANCE-SHEET-2025-leva'!J16/1000+IF(+Rounding!$K$6=$B16,+Rounding!L$6,0)+IF(+Rounding!$K$7=$B16,+Rounding!L$7,0)</f>
        <v>8363.0102800000004</v>
      </c>
      <c r="K16" s="649">
        <f>+'BALANCE-SHEET-2025-leva'!K16/1000+IF(+Rounding!$K$6=$B16,+Rounding!M$6,0)+IF(+Rounding!$K$7=$B16,+Rounding!M$7,0)</f>
        <v>8363.0102800000004</v>
      </c>
      <c r="L16" s="154"/>
      <c r="M16" s="648">
        <f>+D16+G16+J16+IF(+Rounding!$O$6=$B16,+Rounding!P$6,0)+IF(+Rounding!$O$7=$B16,+Rounding!P$7,0)</f>
        <v>9870.2170600000009</v>
      </c>
      <c r="N16" s="649">
        <f>+E16+H16+K16+IF(+Rounding!$O$6=$B16,+Rounding!Q$6,0)+IF(+Rounding!$O$7=$B16,+Rounding!Q$7,0)</f>
        <v>8493.4469200000003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+'BALANCE-SHEET-2025-leva'!D17/1000+IF(+Rounding!$C$6=$B17,+Rounding!D$6,0)+IF(+Rounding!$C$7=$B17,+Rounding!D$7,0)</f>
        <v>0</v>
      </c>
      <c r="E17" s="649">
        <f>+'BALANCE-SHEET-2025-leva'!E17/1000+IF(+Rounding!$C$6=$B17,+Rounding!E$6,0)+IF(+Rounding!$C$7=$B17,+Rounding!E$7,0)</f>
        <v>0</v>
      </c>
      <c r="F17" s="154"/>
      <c r="G17" s="648">
        <f>+'BALANCE-SHEET-2025-leva'!G17/1000+IF(+Rounding!$G$6=$B17,+Rounding!H$6,0)+IF(+Rounding!$G$7=$B17,+Rounding!H$7,0)</f>
        <v>0</v>
      </c>
      <c r="H17" s="649">
        <f>+'BALANCE-SHEET-2025-leva'!H17/1000+IF(+Rounding!$G$6=$B17,+Rounding!I$6,0)+IF(+Rounding!$G$7=$B17,+Rounding!I$7,0)</f>
        <v>0</v>
      </c>
      <c r="I17" s="154"/>
      <c r="J17" s="648">
        <f>+'BALANCE-SHEET-2025-leva'!J17/1000+IF(+Rounding!$K$6=$B17,+Rounding!L$6,0)+IF(+Rounding!$K$7=$B17,+Rounding!L$7,0)</f>
        <v>20332.18015</v>
      </c>
      <c r="K17" s="649">
        <f>+'BALANCE-SHEET-2025-leva'!K17/1000+IF(+Rounding!$K$6=$B17,+Rounding!M$6,0)+IF(+Rounding!$K$7=$B17,+Rounding!M$7,0)</f>
        <v>22319.830109999999</v>
      </c>
      <c r="L17" s="154"/>
      <c r="M17" s="648">
        <f>+D17+G17+J17+IF(+Rounding!$O$6=$B17,+Rounding!P$6,0)+IF(+Rounding!$O$7=$B17,+Rounding!P$7,0)</f>
        <v>20332.18015</v>
      </c>
      <c r="N17" s="649">
        <f>+E17+H17+K17+IF(+Rounding!$O$6=$B17,+Rounding!Q$6,0)+IF(+Rounding!$O$7=$B17,+Rounding!Q$7,0)</f>
        <v>22319.830109999999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+'BALANCE-SHEET-2025-leva'!D18/1000+IF(+Rounding!$C$6=$B18,+Rounding!D$6,0)+IF(+Rounding!$C$7=$B18,+Rounding!D$7,0)</f>
        <v>0</v>
      </c>
      <c r="E18" s="649">
        <f>+'BALANCE-SHEET-2025-leva'!E18/1000+IF(+Rounding!$C$6=$B18,+Rounding!E$6,0)+IF(+Rounding!$C$7=$B18,+Rounding!E$7,0)</f>
        <v>0</v>
      </c>
      <c r="F18" s="154"/>
      <c r="G18" s="648">
        <f>+'BALANCE-SHEET-2025-leva'!G18/1000+IF(+Rounding!$G$6=$B18,+Rounding!H$6,0)+IF(+Rounding!$G$7=$B18,+Rounding!H$7,0)</f>
        <v>0</v>
      </c>
      <c r="H18" s="649">
        <f>+'BALANCE-SHEET-2025-leva'!H18/1000+IF(+Rounding!$G$6=$B18,+Rounding!I$6,0)+IF(+Rounding!$G$7=$B18,+Rounding!I$7,0)</f>
        <v>0</v>
      </c>
      <c r="I18" s="154"/>
      <c r="J18" s="648">
        <f>+'BALANCE-SHEET-2025-leva'!J18/1000+IF(+Rounding!$K$6=$B18,+Rounding!L$6,0)+IF(+Rounding!$K$7=$B18,+Rounding!L$7,0)</f>
        <v>0</v>
      </c>
      <c r="K18" s="649">
        <f>+'BALANCE-SHEET-2025-leva'!K18/1000+IF(+Rounding!$K$6=$B18,+Rounding!M$6,0)+IF(+Rounding!$K$7=$B18,+Rounding!M$7,0)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+'BALANCE-SHEET-2025-leva'!D19/1000+IF(+Rounding!$C$6=$B19,+Rounding!D$6,0)+IF(+Rounding!$C$7=$B19,+Rounding!D$7,0)</f>
        <v>934.43608999999992</v>
      </c>
      <c r="E19" s="651">
        <f>+'BALANCE-SHEET-2025-leva'!E19/1000+IF(+Rounding!$C$6=$B19,+Rounding!E$6,0)+IF(+Rounding!$C$7=$B19,+Rounding!E$7,0)</f>
        <v>934.43608999999992</v>
      </c>
      <c r="F19" s="154"/>
      <c r="G19" s="650">
        <f>+'BALANCE-SHEET-2025-leva'!G19/1000+IF(+Rounding!$G$6=$B19,+Rounding!H$6,0)+IF(+Rounding!$G$7=$B19,+Rounding!H$7,0)</f>
        <v>0</v>
      </c>
      <c r="H19" s="651">
        <f>+'BALANCE-SHEET-2025-leva'!H19/1000+IF(+Rounding!$G$6=$B19,+Rounding!I$6,0)+IF(+Rounding!$G$7=$B19,+Rounding!I$7,0)</f>
        <v>0</v>
      </c>
      <c r="I19" s="154"/>
      <c r="J19" s="648">
        <f>+'BALANCE-SHEET-2025-leva'!J19/1000+IF(+Rounding!$K$6=$B19,+Rounding!L$6,0)+IF(+Rounding!$K$7=$B19,+Rounding!L$7,0)</f>
        <v>30862.37528</v>
      </c>
      <c r="K19" s="649">
        <f>+'BALANCE-SHEET-2025-leva'!K19/1000+IF(+Rounding!$K$6=$B19,+Rounding!M$6,0)+IF(+Rounding!$K$7=$B19,+Rounding!M$7,0)</f>
        <v>30839.89011</v>
      </c>
      <c r="L19" s="154"/>
      <c r="M19" s="648">
        <f>+D19+G19+J19+IF(+Rounding!$O$6=$B19,+Rounding!P$6,0)+IF(+Rounding!$O$7=$B19,+Rounding!P$7,0)</f>
        <v>31796.811369999999</v>
      </c>
      <c r="N19" s="649">
        <f>+E19+H19+K19+IF(+Rounding!$O$6=$B19,+Rounding!Q$6,0)+IF(+Rounding!$O$7=$B19,+Rounding!Q$7,0)</f>
        <v>31774.3262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15291.100609999998</v>
      </c>
      <c r="E20" s="653">
        <f>+E13+E14+E15+E16+E17+E18+E19</f>
        <v>15206.024460000001</v>
      </c>
      <c r="F20" s="154"/>
      <c r="G20" s="652">
        <f>+G13+G14+G15+G16+G17+G18+G19</f>
        <v>1248.84899</v>
      </c>
      <c r="H20" s="653">
        <f>+H13+H14+H15+H16+H17+H18+H19</f>
        <v>72.89</v>
      </c>
      <c r="I20" s="154"/>
      <c r="J20" s="652">
        <f>+J13+J14+J15+J16+J17+J18+J19</f>
        <v>59557.565710000003</v>
      </c>
      <c r="K20" s="653">
        <f>+K13+K14+K15+K16+K17+K18+K19</f>
        <v>61522.730499999998</v>
      </c>
      <c r="L20" s="154"/>
      <c r="M20" s="652">
        <f>+M13+M14+M15+M16+M17+M18+M19</f>
        <v>76097.515310000003</v>
      </c>
      <c r="N20" s="653">
        <f>+N13+N14+N15+N16+N17+N18+N19</f>
        <v>76801.644959999991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+'BALANCE-SHEET-2025-leva'!D22/1000+IF(+Rounding!$C$6=$B22,+Rounding!D$6,0)+IF(+Rounding!$C$7=$B22,+Rounding!D$7,0)</f>
        <v>41.558589999999995</v>
      </c>
      <c r="E22" s="653">
        <f>+'BALANCE-SHEET-2025-leva'!E22/1000+IF(+Rounding!$C$6=$B22,+Rounding!E$6,0)+IF(+Rounding!$C$7=$B22,+Rounding!E$7,0)</f>
        <v>53.946040000000004</v>
      </c>
      <c r="F22" s="154"/>
      <c r="G22" s="652">
        <f>+'BALANCE-SHEET-2025-leva'!G22/1000+IF(+Rounding!$G$6=$B22,+Rounding!H$6,0)+IF(+Rounding!$G$7=$B22,+Rounding!H$7,0)</f>
        <v>0</v>
      </c>
      <c r="H22" s="653">
        <f>+'BALANCE-SHEET-2025-leva'!H22/1000+IF(+Rounding!$G$6=$B22,+Rounding!I$6,0)+IF(+Rounding!$G$7=$B22,+Rounding!I$7,0)</f>
        <v>0</v>
      </c>
      <c r="I22" s="154"/>
      <c r="J22" s="652">
        <f>+'BALANCE-SHEET-2025-leva'!J22/1000+IF(+Rounding!$K$6=$B22,+Rounding!L$6,0)+IF(+Rounding!$K$7=$B22,+Rounding!L$7,0)</f>
        <v>0</v>
      </c>
      <c r="K22" s="653">
        <f>+'BALANCE-SHEET-2025-leva'!K22/1000+IF(+Rounding!$K$6=$B22,+Rounding!M$6,0)+IF(+Rounding!$K$7=$B22,+Rounding!M$7,0)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41.558589999999995</v>
      </c>
      <c r="N22" s="653">
        <f>+E22+H22+K22+IF(+Rounding!$O$6=$B22,+Rounding!Q$6,0)+IF(+Rounding!$O$7=$B22,+Rounding!Q$7,0)</f>
        <v>53.946040000000004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+'BALANCE-SHEET-2025-leva'!D24/1000+IF(+Rounding!$C$6=$B24,+Rounding!D$6,0)+IF(+Rounding!$C$7=$B24,+Rounding!D$7,0)</f>
        <v>433.44759999999997</v>
      </c>
      <c r="E24" s="649">
        <f>+'BALANCE-SHEET-2025-leva'!E24/1000+IF(+Rounding!$C$6=$B24,+Rounding!E$6,0)+IF(+Rounding!$C$7=$B24,+Rounding!E$7,0)</f>
        <v>374.42692</v>
      </c>
      <c r="F24" s="154"/>
      <c r="G24" s="648">
        <f>+'BALANCE-SHEET-2025-leva'!G24/1000+IF(+Rounding!$G$6=$B24,+Rounding!H$6,0)+IF(+Rounding!$G$7=$B24,+Rounding!H$7,0)</f>
        <v>42.821169999999995</v>
      </c>
      <c r="H24" s="649">
        <f>+'BALANCE-SHEET-2025-leva'!H24/1000+IF(+Rounding!$G$6=$B24,+Rounding!I$6,0)+IF(+Rounding!$G$7=$B24,+Rounding!I$7,0)</f>
        <v>3.83</v>
      </c>
      <c r="I24" s="154"/>
      <c r="J24" s="648">
        <f>+'BALANCE-SHEET-2025-leva'!J24/1000+IF(+Rounding!$K$6=$B24,+Rounding!L$6,0)+IF(+Rounding!$K$7=$B24,+Rounding!L$7,0)</f>
        <v>0</v>
      </c>
      <c r="K24" s="649">
        <f>+'BALANCE-SHEET-2025-leva'!K24/1000+IF(+Rounding!$K$6=$B24,+Rounding!M$6,0)+IF(+Rounding!$K$7=$B24,+Rounding!M$7,0)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476.26876999999996</v>
      </c>
      <c r="N24" s="649">
        <f>+E24+H24+K24+IF(+Rounding!$O$6=$B24,+Rounding!Q$6,0)+IF(+Rounding!$O$7=$B24,+Rounding!Q$7,0)</f>
        <v>378.25691999999998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+'BALANCE-SHEET-2025-leva'!D25/1000+IF(+Rounding!$C$6=$B25,+Rounding!D$6,0)+IF(+Rounding!$C$7=$B25,+Rounding!D$7,0)</f>
        <v>0</v>
      </c>
      <c r="E25" s="651">
        <f>+'BALANCE-SHEET-2025-leva'!E25/1000+IF(+Rounding!$C$6=$B25,+Rounding!E$6,0)+IF(+Rounding!$C$7=$B25,+Rounding!E$7,0)</f>
        <v>0</v>
      </c>
      <c r="F25" s="154"/>
      <c r="G25" s="650">
        <f>+'BALANCE-SHEET-2025-leva'!G25/1000+IF(+Rounding!$G$6=$B25,+Rounding!H$6,0)+IF(+Rounding!$G$7=$B25,+Rounding!H$7,0)</f>
        <v>0</v>
      </c>
      <c r="H25" s="651">
        <f>+'BALANCE-SHEET-2025-leva'!H25/1000+IF(+Rounding!$G$6=$B25,+Rounding!I$6,0)+IF(+Rounding!$G$7=$B25,+Rounding!I$7,0)</f>
        <v>0</v>
      </c>
      <c r="I25" s="154"/>
      <c r="J25" s="650">
        <f>+'BALANCE-SHEET-2025-leva'!J25/1000+IF(+Rounding!$K$6=$B25,+Rounding!L$6,0)+IF(+Rounding!$K$7=$B25,+Rounding!L$7,0)</f>
        <v>0</v>
      </c>
      <c r="K25" s="651">
        <f>+'BALANCE-SHEET-2025-leva'!K25/1000+IF(+Rounding!$K$6=$B25,+Rounding!M$6,0)+IF(+Rounding!$K$7=$B25,+Rounding!M$7,0)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433.44759999999997</v>
      </c>
      <c r="E26" s="653">
        <f>++E24+E25</f>
        <v>374.42692</v>
      </c>
      <c r="F26" s="154"/>
      <c r="G26" s="652">
        <f>+G24+G25</f>
        <v>42.821169999999995</v>
      </c>
      <c r="H26" s="653">
        <f>++H24+H25</f>
        <v>3.83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476.26876999999996</v>
      </c>
      <c r="N26" s="653">
        <f>++N24+N25</f>
        <v>378.25691999999998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15766.106799999998</v>
      </c>
      <c r="E28" s="665">
        <f>++E20+E22+E26</f>
        <v>15634.397420000001</v>
      </c>
      <c r="F28" s="154"/>
      <c r="G28" s="664">
        <f>++G20+G22+G26</f>
        <v>1291.6701599999999</v>
      </c>
      <c r="H28" s="665">
        <f>++H20+H22+H26</f>
        <v>76.72</v>
      </c>
      <c r="I28" s="154"/>
      <c r="J28" s="664">
        <f>++J20+J22+J26</f>
        <v>59557.565710000003</v>
      </c>
      <c r="K28" s="665">
        <f>++K20+K22+K26</f>
        <v>61522.730499999998</v>
      </c>
      <c r="L28" s="154"/>
      <c r="M28" s="664">
        <f>++M20+M22+M26</f>
        <v>76615.342669999998</v>
      </c>
      <c r="N28" s="665">
        <f>++N20+N22+N26</f>
        <v>77233.847919999986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+'BALANCE-SHEET-2025-leva'!D31/1000+IF(+Rounding!$C$6=$B31,+Rounding!D$6,0)+IF(+Rounding!$C$7=$B31,+Rounding!D$7,0)</f>
        <v>920.02005000000008</v>
      </c>
      <c r="E31" s="649">
        <f>+'BALANCE-SHEET-2025-leva'!E31/1000+IF(+Rounding!$C$6=$B31,+Rounding!E$6,0)+IF(+Rounding!$C$7=$B31,+Rounding!E$7,0)</f>
        <v>850.46808999999996</v>
      </c>
      <c r="F31" s="154"/>
      <c r="G31" s="648">
        <f>+'BALANCE-SHEET-2025-leva'!G31/1000+IF(+Rounding!$G$6=$B31,+Rounding!H$6,0)+IF(+Rounding!$G$7=$B31,+Rounding!H$7,0)</f>
        <v>0</v>
      </c>
      <c r="H31" s="649">
        <f>+'BALANCE-SHEET-2025-leva'!H31/1000+IF(+Rounding!$G$6=$B31,+Rounding!I$6,0)+IF(+Rounding!$G$7=$B31,+Rounding!I$7,0)</f>
        <v>0</v>
      </c>
      <c r="I31" s="154"/>
      <c r="J31" s="648">
        <f>+'BALANCE-SHEET-2025-leva'!J31/1000+IF(+Rounding!$K$6=$B31,+Rounding!L$6,0)+IF(+Rounding!$K$7=$B31,+Rounding!L$7,0)</f>
        <v>0</v>
      </c>
      <c r="K31" s="649">
        <f>+'BALANCE-SHEET-2025-leva'!K31/1000+IF(+Rounding!$K$6=$B31,+Rounding!M$6,0)+IF(+Rounding!$K$7=$B31,+Rounding!M$7,0)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920.02005000000008</v>
      </c>
      <c r="N31" s="649">
        <f>+E31+H31+K31+IF(+Rounding!$O$6=$B31,+Rounding!Q$6,0)+IF(+Rounding!$O$7=$B31,+Rounding!Q$7,0)</f>
        <v>850.46808999999996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+'BALANCE-SHEET-2025-leva'!D32/1000+IF(+Rounding!$C$6=$B32,+Rounding!D$6,0)+IF(+Rounding!$C$7=$B32,+Rounding!D$7,0)</f>
        <v>0</v>
      </c>
      <c r="E32" s="649">
        <f>+'BALANCE-SHEET-2025-leva'!E32/1000+IF(+Rounding!$C$6=$B32,+Rounding!E$6,0)+IF(+Rounding!$C$7=$B32,+Rounding!E$7,0)</f>
        <v>0</v>
      </c>
      <c r="F32" s="154"/>
      <c r="G32" s="648">
        <f>+'BALANCE-SHEET-2025-leva'!G32/1000+IF(+Rounding!$G$6=$B32,+Rounding!H$6,0)+IF(+Rounding!$G$7=$B32,+Rounding!H$7,0)</f>
        <v>0</v>
      </c>
      <c r="H32" s="649">
        <f>+'BALANCE-SHEET-2025-leva'!H32/1000+IF(+Rounding!$G$6=$B32,+Rounding!I$6,0)+IF(+Rounding!$G$7=$B32,+Rounding!I$7,0)</f>
        <v>0</v>
      </c>
      <c r="I32" s="154"/>
      <c r="J32" s="648">
        <f>+'BALANCE-SHEET-2025-leva'!J32/1000+IF(+Rounding!$K$6=$B32,+Rounding!L$6,0)+IF(+Rounding!$K$7=$B32,+Rounding!L$7,0)</f>
        <v>0</v>
      </c>
      <c r="K32" s="649">
        <f>+'BALANCE-SHEET-2025-leva'!K32/1000+IF(+Rounding!$K$6=$B32,+Rounding!M$6,0)+IF(+Rounding!$K$7=$B32,+Rounding!M$7,0)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+'BALANCE-SHEET-2025-leva'!D33/1000+IF(+Rounding!$C$6=$B33,+Rounding!D$6,0)+IF(+Rounding!$C$7=$B33,+Rounding!D$7,0)</f>
        <v>0</v>
      </c>
      <c r="E33" s="651">
        <f>+'BALANCE-SHEET-2025-leva'!E33/1000+IF(+Rounding!$C$6=$B33,+Rounding!E$6,0)+IF(+Rounding!$C$7=$B33,+Rounding!E$7,0)</f>
        <v>0</v>
      </c>
      <c r="F33" s="154"/>
      <c r="G33" s="650">
        <f>+'BALANCE-SHEET-2025-leva'!G33/1000+IF(+Rounding!$G$6=$B33,+Rounding!H$6,0)+IF(+Rounding!$G$7=$B33,+Rounding!H$7,0)</f>
        <v>0</v>
      </c>
      <c r="H33" s="651">
        <f>+'BALANCE-SHEET-2025-leva'!H33/1000+IF(+Rounding!$G$6=$B33,+Rounding!I$6,0)+IF(+Rounding!$G$7=$B33,+Rounding!I$7,0)</f>
        <v>0</v>
      </c>
      <c r="I33" s="154"/>
      <c r="J33" s="650">
        <f>+'BALANCE-SHEET-2025-leva'!J33/1000+IF(+Rounding!$K$6=$B33,+Rounding!L$6,0)+IF(+Rounding!$K$7=$B33,+Rounding!L$7,0)</f>
        <v>0</v>
      </c>
      <c r="K33" s="651">
        <f>+'BALANCE-SHEET-2025-leva'!K33/1000+IF(+Rounding!$K$6=$B33,+Rounding!M$6,0)+IF(+Rounding!$K$7=$B33,+Rounding!M$7,0)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920.02005000000008</v>
      </c>
      <c r="E34" s="653">
        <f>+E31+E32+E33</f>
        <v>850.46808999999996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920.02005000000008</v>
      </c>
      <c r="N34" s="653">
        <f>+N31+N32+N33</f>
        <v>850.46808999999996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+'BALANCE-SHEET-2025-leva'!Q35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+'BALANCE-SHEET-2025-leva'!D36/1000+IF(+Rounding!$C$6=$B36,+Rounding!D$6,0)+IF(+Rounding!$C$7=$B36,+Rounding!D$7,0)</f>
        <v>0</v>
      </c>
      <c r="E36" s="649">
        <f>+'BALANCE-SHEET-2025-leva'!E36/1000+IF(+Rounding!$C$6=$B36,+Rounding!E$6,0)+IF(+Rounding!$C$7=$B36,+Rounding!E$7,0)</f>
        <v>0</v>
      </c>
      <c r="F36" s="154"/>
      <c r="G36" s="648">
        <f>+'BALANCE-SHEET-2025-leva'!G36/1000+IF(+Rounding!$G$6=$B36,+Rounding!H$6,0)+IF(+Rounding!$G$7=$B36,+Rounding!H$7,0)</f>
        <v>0</v>
      </c>
      <c r="H36" s="649">
        <f>+'BALANCE-SHEET-2025-leva'!H36/1000+IF(+Rounding!$G$6=$B36,+Rounding!I$6,0)+IF(+Rounding!$G$7=$B36,+Rounding!I$7,0)</f>
        <v>0</v>
      </c>
      <c r="I36" s="154"/>
      <c r="J36" s="648">
        <f>+'BALANCE-SHEET-2025-leva'!J36/1000+IF(+Rounding!$K$6=$B36,+Rounding!L$6,0)+IF(+Rounding!$K$7=$B36,+Rounding!L$7,0)</f>
        <v>0</v>
      </c>
      <c r="K36" s="649">
        <f>+'BALANCE-SHEET-2025-leva'!K36/1000+IF(+Rounding!$K$6=$B36,+Rounding!M$6,0)+IF(+Rounding!$K$7=$B36,+Rounding!M$7,0)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+'BALANCE-SHEET-2025-leva'!Q36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+'BALANCE-SHEET-2025-leva'!D37/1000+IF(+Rounding!$C$6=$B37,+Rounding!D$6,0)+IF(+Rounding!$C$7=$B37,+Rounding!D$7,0)</f>
        <v>1</v>
      </c>
      <c r="E37" s="651">
        <f>+'BALANCE-SHEET-2025-leva'!E37/1000+IF(+Rounding!$C$6=$B37,+Rounding!E$6,0)+IF(+Rounding!$C$7=$B37,+Rounding!E$7,0)</f>
        <v>0</v>
      </c>
      <c r="F37" s="154"/>
      <c r="G37" s="650">
        <f>+'BALANCE-SHEET-2025-leva'!G37/1000+IF(+Rounding!$G$6=$B37,+Rounding!H$6,0)+IF(+Rounding!$G$7=$B37,+Rounding!H$7,0)</f>
        <v>0</v>
      </c>
      <c r="H37" s="651">
        <f>+'BALANCE-SHEET-2025-leva'!H37/1000+IF(+Rounding!$G$6=$B37,+Rounding!I$6,0)+IF(+Rounding!$G$7=$B37,+Rounding!I$7,0)</f>
        <v>0</v>
      </c>
      <c r="I37" s="154"/>
      <c r="J37" s="650">
        <f>+'BALANCE-SHEET-2025-leva'!J37/1000+IF(+Rounding!$K$6=$B37,+Rounding!L$6,0)+IF(+Rounding!$K$7=$B37,+Rounding!L$7,0)</f>
        <v>0</v>
      </c>
      <c r="K37" s="651">
        <f>+'BALANCE-SHEET-2025-leva'!K37/1000+IF(+Rounding!$K$6=$B37,+Rounding!M$6,0)+IF(+Rounding!$K$7=$B37,+Rounding!M$7,0)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1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1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1</v>
      </c>
      <c r="N38" s="653">
        <f>+N36+N37</f>
        <v>0</v>
      </c>
      <c r="O38" s="299"/>
      <c r="P38" s="1221" t="s">
        <v>1191</v>
      </c>
      <c r="Q38" s="1222" t="s">
        <v>1956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1975</v>
      </c>
      <c r="B40" s="176">
        <v>71</v>
      </c>
      <c r="C40" s="154"/>
      <c r="D40" s="648">
        <f>+'BALANCE-SHEET-2025-leva'!D40/1000+IF(+Rounding!$C$6=$B40,+Rounding!D$6,0)+IF(+Rounding!$C$7=$B40,+Rounding!D$7,0)</f>
        <v>0</v>
      </c>
      <c r="E40" s="649">
        <f>+'BALANCE-SHEET-2025-leva'!E40/1000+IF(+Rounding!$C$6=$B40,+Rounding!E$6,0)+IF(+Rounding!$C$7=$B40,+Rounding!E$7,0)</f>
        <v>0</v>
      </c>
      <c r="F40" s="154"/>
      <c r="G40" s="648">
        <f>+'BALANCE-SHEET-2025-leva'!G40/1000+IF(+Rounding!$G$6=$B40,+Rounding!H$6,0)+IF(+Rounding!$G$7=$B40,+Rounding!H$7,0)</f>
        <v>0</v>
      </c>
      <c r="H40" s="649">
        <f>+'BALANCE-SHEET-2025-leva'!H40/1000+IF(+Rounding!$G$6=$B40,+Rounding!I$6,0)+IF(+Rounding!$G$7=$B40,+Rounding!I$7,0)</f>
        <v>0</v>
      </c>
      <c r="I40" s="154"/>
      <c r="J40" s="648">
        <f>+'BALANCE-SHEET-2025-leva'!J40/1000+IF(+Rounding!$K$6=$B40,+Rounding!L$6,0)+IF(+Rounding!$K$7=$B40,+Rounding!L$7,0)</f>
        <v>0</v>
      </c>
      <c r="K40" s="649">
        <f>+'BALANCE-SHEET-2025-leva'!K40/1000+IF(+Rounding!$K$6=$B40,+Rounding!M$6,0)+IF(+Rounding!$K$7=$B40,+Rounding!M$7,0)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+'BALANCE-SHEET-2025-leva'!P40/1000</f>
        <v>0</v>
      </c>
      <c r="Q40" s="1426">
        <f>+'BALANCE-SHEET-2025-leva'!Q40/1000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+'BALANCE-SHEET-2025-leva'!D41/1000+IF(+Rounding!$C$6=$B41,+Rounding!D$6,0)+IF(+Rounding!$C$7=$B41,+Rounding!D$7,0)</f>
        <v>314.93943999999999</v>
      </c>
      <c r="E41" s="649">
        <f>+'BALANCE-SHEET-2025-leva'!E41/1000+IF(+Rounding!$C$6=$B41,+Rounding!E$6,0)+IF(+Rounding!$C$7=$B41,+Rounding!E$7,0)</f>
        <v>309.80394999999999</v>
      </c>
      <c r="F41" s="154"/>
      <c r="G41" s="648">
        <f>+'BALANCE-SHEET-2025-leva'!G41/1000+IF(+Rounding!$G$6=$B41,+Rounding!H$6,0)+IF(+Rounding!$G$7=$B41,+Rounding!H$7,0)</f>
        <v>0</v>
      </c>
      <c r="H41" s="649">
        <f>+'BALANCE-SHEET-2025-leva'!H41/1000+IF(+Rounding!$G$6=$B41,+Rounding!I$6,0)+IF(+Rounding!$G$7=$B41,+Rounding!I$7,0)</f>
        <v>0</v>
      </c>
      <c r="I41" s="154"/>
      <c r="J41" s="648">
        <f>+'BALANCE-SHEET-2025-leva'!J41/1000+IF(+Rounding!$K$6=$B41,+Rounding!L$6,0)+IF(+Rounding!$K$7=$B41,+Rounding!L$7,0)</f>
        <v>0</v>
      </c>
      <c r="K41" s="649">
        <f>+'BALANCE-SHEET-2025-leva'!K41/1000+IF(+Rounding!$K$6=$B41,+Rounding!M$6,0)+IF(+Rounding!$K$7=$B41,+Rounding!M$7,0)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314.93943999999999</v>
      </c>
      <c r="N41" s="649">
        <f>+E41+H41+K41+IF(+Rounding!$O$6=$B41,+Rounding!Q$6,0)+IF(+Rounding!$O$7=$B41,+Rounding!Q$7,0)</f>
        <v>309.80394999999999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+'BALANCE-SHEET-2025-leva'!D42/1000+IF(+Rounding!$C$6=$B42,+Rounding!D$6,0)+IF(+Rounding!$C$7=$B42,+Rounding!D$7,0)</f>
        <v>3248.00443</v>
      </c>
      <c r="E42" s="649">
        <f>+'BALANCE-SHEET-2025-leva'!E42/1000+IF(+Rounding!$C$6=$B42,+Rounding!E$6,0)+IF(+Rounding!$C$7=$B42,+Rounding!E$7,0)</f>
        <v>2966.0012499999998</v>
      </c>
      <c r="F42" s="154"/>
      <c r="G42" s="648">
        <f>+'BALANCE-SHEET-2025-leva'!G42/1000+IF(+Rounding!$G$6=$B42,+Rounding!H$6,0)+IF(+Rounding!$G$7=$B42,+Rounding!H$7,0)</f>
        <v>92.175600000000003</v>
      </c>
      <c r="H42" s="649">
        <f>+'BALANCE-SHEET-2025-leva'!H42/1000+IF(+Rounding!$G$6=$B42,+Rounding!I$6,0)+IF(+Rounding!$G$7=$B42,+Rounding!I$7,0)</f>
        <v>1092.8153400000001</v>
      </c>
      <c r="I42" s="154"/>
      <c r="J42" s="648">
        <f>+'BALANCE-SHEET-2025-leva'!J42/1000+IF(+Rounding!$K$6=$B42,+Rounding!L$6,0)+IF(+Rounding!$K$7=$B42,+Rounding!L$7,0)</f>
        <v>0</v>
      </c>
      <c r="K42" s="649">
        <f>+'BALANCE-SHEET-2025-leva'!K42/1000+IF(+Rounding!$K$6=$B42,+Rounding!M$6,0)+IF(+Rounding!$K$7=$B42,+Rounding!M$7,0)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3340.18003</v>
      </c>
      <c r="N42" s="649">
        <f>+E42+H42+K42+IF(+Rounding!$O$6=$B42,+Rounding!Q$6,0)+IF(+Rounding!$O$7=$B42,+Rounding!Q$7,0)</f>
        <v>4058.8165899999999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+'BALANCE-SHEET-2025-leva'!D43/1000+IF(+Rounding!$C$6=$B43,+Rounding!D$6,0)+IF(+Rounding!$C$7=$B43,+Rounding!D$7,0)</f>
        <v>2.0209999999999999</v>
      </c>
      <c r="E43" s="649">
        <f>+'BALANCE-SHEET-2025-leva'!E43/1000+IF(+Rounding!$C$6=$B43,+Rounding!E$6,0)+IF(+Rounding!$C$7=$B43,+Rounding!E$7,0)</f>
        <v>2.0209999999999999</v>
      </c>
      <c r="F43" s="154"/>
      <c r="G43" s="648">
        <f>+'BALANCE-SHEET-2025-leva'!G43/1000+IF(+Rounding!$G$6=$B43,+Rounding!H$6,0)+IF(+Rounding!$G$7=$B43,+Rounding!H$7,0)</f>
        <v>0</v>
      </c>
      <c r="H43" s="649">
        <f>+'BALANCE-SHEET-2025-leva'!H43/1000+IF(+Rounding!$G$6=$B43,+Rounding!I$6,0)+IF(+Rounding!$G$7=$B43,+Rounding!I$7,0)</f>
        <v>0</v>
      </c>
      <c r="I43" s="154"/>
      <c r="J43" s="648">
        <f>+'BALANCE-SHEET-2025-leva'!J43/1000+IF(+Rounding!$K$6=$B43,+Rounding!L$6,0)+IF(+Rounding!$K$7=$B43,+Rounding!L$7,0)</f>
        <v>0</v>
      </c>
      <c r="K43" s="649">
        <f>+'BALANCE-SHEET-2025-leva'!K43/1000+IF(+Rounding!$K$6=$B43,+Rounding!M$6,0)+IF(+Rounding!$K$7=$B43,+Rounding!M$7,0)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+'BALANCE-SHEET-2025-leva'!D44/1000+IF(+Rounding!$C$6=$B44,+Rounding!D$6,0)+IF(+Rounding!$C$7=$B44,+Rounding!D$7,0)</f>
        <v>145.68454</v>
      </c>
      <c r="E44" s="649">
        <f>+'BALANCE-SHEET-2025-leva'!E44/1000+IF(+Rounding!$C$6=$B44,+Rounding!E$6,0)+IF(+Rounding!$C$7=$B44,+Rounding!E$7,0)</f>
        <v>94.211770000000001</v>
      </c>
      <c r="F44" s="154"/>
      <c r="G44" s="648">
        <f>+'BALANCE-SHEET-2025-leva'!G44/1000+IF(+Rounding!$G$6=$B44,+Rounding!H$6,0)+IF(+Rounding!$G$7=$B44,+Rounding!H$7,0)</f>
        <v>0</v>
      </c>
      <c r="H44" s="649">
        <f>+'BALANCE-SHEET-2025-leva'!H44/1000+IF(+Rounding!$G$6=$B44,+Rounding!I$6,0)+IF(+Rounding!$G$7=$B44,+Rounding!I$7,0)</f>
        <v>0</v>
      </c>
      <c r="I44" s="154"/>
      <c r="J44" s="648">
        <f>+'BALANCE-SHEET-2025-leva'!J44/1000+IF(+Rounding!$K$6=$B44,+Rounding!L$6,0)+IF(+Rounding!$K$7=$B44,+Rounding!L$7,0)</f>
        <v>0</v>
      </c>
      <c r="K44" s="649">
        <f>+'BALANCE-SHEET-2025-leva'!K44/1000+IF(+Rounding!$K$6=$B44,+Rounding!M$6,0)+IF(+Rounding!$K$7=$B44,+Rounding!M$7,0)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145.68454</v>
      </c>
      <c r="N44" s="649">
        <f>+E44+H44+K44+IF(+Rounding!$O$6=$B44,+Rounding!Q$6,0)+IF(+Rounding!$O$7=$B44,+Rounding!Q$7,0)-Q44</f>
        <v>94.211770000000001</v>
      </c>
      <c r="O44" s="299"/>
      <c r="P44" s="1425">
        <f>+'BALANCE-SHEET-2025-leva'!P44/1000</f>
        <v>0</v>
      </c>
      <c r="Q44" s="1426">
        <f>+'BALANCE-SHEET-2025-leva'!Q44/1000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+'BALANCE-SHEET-2025-leva'!D45/1000+IF(+Rounding!$C$6=$B45,+Rounding!D$6,0)+IF(+Rounding!$C$7=$B45,+Rounding!D$7,0)</f>
        <v>96.038560000000004</v>
      </c>
      <c r="E45" s="651">
        <f>+'BALANCE-SHEET-2025-leva'!E45/1000+IF(+Rounding!$C$6=$B45,+Rounding!E$6,0)+IF(+Rounding!$C$7=$B45,+Rounding!E$7,0)</f>
        <v>983.34844999999996</v>
      </c>
      <c r="F45" s="154"/>
      <c r="G45" s="650">
        <f>+'BALANCE-SHEET-2025-leva'!G45/1000+IF(+Rounding!$G$6=$B45,+Rounding!H$6,0)+IF(+Rounding!$G$7=$B45,+Rounding!H$7,0)</f>
        <v>77.823399999999992</v>
      </c>
      <c r="H45" s="651">
        <f>+'BALANCE-SHEET-2025-leva'!H45/1000+IF(+Rounding!$G$6=$B45,+Rounding!I$6,0)+IF(+Rounding!$G$7=$B45,+Rounding!I$7,0)</f>
        <v>31.277999999999999</v>
      </c>
      <c r="I45" s="154"/>
      <c r="J45" s="650">
        <f>+'BALANCE-SHEET-2025-leva'!J45/1000+IF(+Rounding!$K$6=$B45,+Rounding!L$6,0)+IF(+Rounding!$K$7=$B45,+Rounding!L$7,0)</f>
        <v>0</v>
      </c>
      <c r="K45" s="651">
        <f>+'BALANCE-SHEET-2025-leva'!K45/1000+IF(+Rounding!$K$6=$B45,+Rounding!M$6,0)+IF(+Rounding!$K$7=$B45,+Rounding!M$7,0)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173.86196000000001</v>
      </c>
      <c r="N45" s="651">
        <f>+E45+H45+K45+IF(+Rounding!$O$6=$B45,+Rounding!Q$6,0)+IF(+Rounding!$O$7=$B45,+Rounding!Q$7,0)-Q45</f>
        <v>1014.62645</v>
      </c>
      <c r="O45" s="299"/>
      <c r="P45" s="1208">
        <f>+'BALANCE-SHEET-2025-leva'!P45/1000</f>
        <v>0</v>
      </c>
      <c r="Q45" s="1209">
        <f>+'BALANCE-SHEET-2025-leva'!Q45/1000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3806.6879700000004</v>
      </c>
      <c r="E46" s="653">
        <f>+E40+E41+E42+E43+E44+E45</f>
        <v>4355.3864199999998</v>
      </c>
      <c r="F46" s="154"/>
      <c r="G46" s="652">
        <f>+G40+G41+G42+G43+G44+G45</f>
        <v>169.999</v>
      </c>
      <c r="H46" s="653">
        <f>+H40+H41+H42+H43+H44+H45</f>
        <v>1124.0933400000001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3976.6869700000007</v>
      </c>
      <c r="N46" s="653">
        <f>+N40+N41+N42+N43+N44+N45</f>
        <v>5479.4797599999993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+'BALANCE-SHEET-2025-leva'!D48/1000+IF(+Rounding!$C$6=$B48,+Rounding!D$6,0)+IF(+Rounding!$C$7=$B48,+Rounding!D$7,0)</f>
        <v>0</v>
      </c>
      <c r="E48" s="649">
        <f>+'BALANCE-SHEET-2025-leva'!E48/1000+IF(+Rounding!$C$6=$B48,+Rounding!E$6,0)+IF(+Rounding!$C$7=$B48,+Rounding!E$7,0)</f>
        <v>0</v>
      </c>
      <c r="F48" s="154"/>
      <c r="G48" s="648">
        <f>+'BALANCE-SHEET-2025-leva'!G48/1000+IF(+Rounding!$G$6=$B48,+Rounding!H$6,0)+IF(+Rounding!$G$7=$B48,+Rounding!H$7,0)</f>
        <v>0</v>
      </c>
      <c r="H48" s="649">
        <f>+'BALANCE-SHEET-2025-leva'!H48/1000+IF(+Rounding!$G$6=$B48,+Rounding!I$6,0)+IF(+Rounding!$G$7=$B48,+Rounding!I$7,0)</f>
        <v>0</v>
      </c>
      <c r="I48" s="154"/>
      <c r="J48" s="648">
        <f>+'BALANCE-SHEET-2025-leva'!J48/1000+IF(+Rounding!$K$6=$B48,+Rounding!L$6,0)+IF(+Rounding!$K$7=$B48,+Rounding!L$7,0)</f>
        <v>0</v>
      </c>
      <c r="K48" s="649">
        <f>+'BALANCE-SHEET-2025-leva'!K48/1000+IF(+Rounding!$K$6=$B48,+Rounding!M$6,0)+IF(+Rounding!$K$7=$B48,+Rounding!M$7,0)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+'BALANCE-SHEET-2025-leva'!D49/1000+IF(+Rounding!$C$6=$B49,+Rounding!D$6,0)+IF(+Rounding!$C$7=$B49,+Rounding!D$7,0)</f>
        <v>2910.3380200000001</v>
      </c>
      <c r="E49" s="651">
        <f>+'BALANCE-SHEET-2025-leva'!E49/1000+IF(+Rounding!$C$6=$B49,+Rounding!E$6,0)+IF(+Rounding!$C$7=$B49,+Rounding!E$7,0)</f>
        <v>2976.4229300000002</v>
      </c>
      <c r="F49" s="154"/>
      <c r="G49" s="650">
        <f>+'BALANCE-SHEET-2025-leva'!G49/1000+IF(+Rounding!$G$6=$B49,+Rounding!H$6,0)+IF(+Rounding!$G$7=$B49,+Rounding!H$7,0)</f>
        <v>22.483820000000001</v>
      </c>
      <c r="H49" s="651">
        <f>+'BALANCE-SHEET-2025-leva'!H49/1000+IF(+Rounding!$G$6=$B49,+Rounding!I$6,0)+IF(+Rounding!$G$7=$B49,+Rounding!I$7,0)</f>
        <v>616.83500000000004</v>
      </c>
      <c r="I49" s="154"/>
      <c r="J49" s="650">
        <f>+'BALANCE-SHEET-2025-leva'!J49/1000+IF(+Rounding!$K$6=$B49,+Rounding!L$6,0)+IF(+Rounding!$K$7=$B49,+Rounding!L$7,0)</f>
        <v>343.62434000000002</v>
      </c>
      <c r="K49" s="651">
        <f>+'BALANCE-SHEET-2025-leva'!K49/1000+IF(+Rounding!$K$6=$B49,+Rounding!M$6,0)+IF(+Rounding!$K$7=$B49,+Rounding!M$7,0)</f>
        <v>334.09212000000002</v>
      </c>
      <c r="L49" s="154"/>
      <c r="M49" s="650">
        <f>+D49+G49+J49+IF(+Rounding!$O$6=$B49,+Rounding!P$6,0)+IF(+Rounding!$O$7=$B49,+Rounding!P$7,0)</f>
        <v>3276.4461799999999</v>
      </c>
      <c r="N49" s="651">
        <f>+E49+H49+K49+IF(+Rounding!$O$6=$B49,+Rounding!Q$6,0)+IF(+Rounding!$O$7=$B49,+Rounding!Q$7,0)</f>
        <v>3927.35005</v>
      </c>
      <c r="O49" s="299"/>
      <c r="P49" s="2570" t="str">
        <f>+'BALANCE-SHEET-2025-leva'!P49:Q49</f>
        <v>O K</v>
      </c>
      <c r="Q49" s="2570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2910.3380200000001</v>
      </c>
      <c r="E50" s="653">
        <f>+E48+E49</f>
        <v>2976.4229300000002</v>
      </c>
      <c r="F50" s="154"/>
      <c r="G50" s="652">
        <f>+G48+G49</f>
        <v>22.483820000000001</v>
      </c>
      <c r="H50" s="653">
        <f>+H48+H49</f>
        <v>616.83500000000004</v>
      </c>
      <c r="I50" s="154"/>
      <c r="J50" s="652">
        <f>+J48+J49</f>
        <v>343.62434000000002</v>
      </c>
      <c r="K50" s="653">
        <f>+K48+K49</f>
        <v>334.09212000000002</v>
      </c>
      <c r="L50" s="154"/>
      <c r="M50" s="652">
        <f>+M48+M49</f>
        <v>3276.4461799999999</v>
      </c>
      <c r="N50" s="653">
        <f>+N48+N49</f>
        <v>3927.35005</v>
      </c>
      <c r="O50" s="299"/>
      <c r="P50" s="2571" t="str">
        <f>+'BALANCE-SHEET-2025-leva'!P50:Q50</f>
        <v>O K</v>
      </c>
      <c r="Q50" s="2571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7638.0460400000002</v>
      </c>
      <c r="E52" s="665">
        <f>+E34+E38+E46+E50</f>
        <v>8182.2774399999998</v>
      </c>
      <c r="F52" s="154"/>
      <c r="G52" s="664">
        <f>+G34+G38+G46+G50</f>
        <v>192.48282</v>
      </c>
      <c r="H52" s="665">
        <f>+H34+H38+H46+H50</f>
        <v>1740.9283400000002</v>
      </c>
      <c r="I52" s="154"/>
      <c r="J52" s="664">
        <f>+J34+J38+J46+J50</f>
        <v>343.62434000000002</v>
      </c>
      <c r="K52" s="665">
        <f>+K34+K38+K46+K50</f>
        <v>334.09212000000002</v>
      </c>
      <c r="L52" s="154"/>
      <c r="M52" s="664">
        <f>+M34+M38+M46+M50</f>
        <v>8174.1532000000007</v>
      </c>
      <c r="N52" s="665">
        <f>+N34+N38+N46+N50</f>
        <v>10257.2979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23404</v>
      </c>
      <c r="E54" s="2000">
        <f>+ROUND(+E28+E52,0)</f>
        <v>23817</v>
      </c>
      <c r="F54" s="154"/>
      <c r="G54" s="1999">
        <f>+ROUND(+G28+G52,0)</f>
        <v>1484</v>
      </c>
      <c r="H54" s="2000">
        <f>+ROUND(+H28+H52,0)</f>
        <v>1818</v>
      </c>
      <c r="I54" s="154"/>
      <c r="J54" s="1999">
        <f>+ROUND(+J28+J52,0)</f>
        <v>59901</v>
      </c>
      <c r="K54" s="2000">
        <f>+ROUND(+K28+K52,0)</f>
        <v>61857</v>
      </c>
      <c r="L54" s="154"/>
      <c r="M54" s="1999">
        <f>+ROUND(+M28+M52,0)</f>
        <v>84789</v>
      </c>
      <c r="N54" s="2000">
        <f>+ROUND(+N28+N52,0)</f>
        <v>87491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65" t="s">
        <v>2172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73" t="s">
        <v>396</v>
      </c>
      <c r="N58" s="2574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66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75"/>
      <c r="N59" s="2576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67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+'BALANCE-SHEET-2025-leva'!D63/1000+IF(+Rounding!$C$54=$B63,+Rounding!D$54,0)+IF(+Rounding!$C$55=$B63,+Rounding!D$55,0)</f>
        <v>12969.320109999999</v>
      </c>
      <c r="E63" s="659">
        <f>+'BALANCE-SHEET-2025-leva'!E63/1000+IF(+Rounding!$C$54=$B63,+Rounding!E$54,0)+IF(+Rounding!$C$55=$B63,+Rounding!E$55,0)</f>
        <v>12969.320109999999</v>
      </c>
      <c r="F63" s="154"/>
      <c r="G63" s="648">
        <f>+'BALANCE-SHEET-2025-leva'!G63/1000+IF(+Rounding!$G$54=$B63,+Rounding!H$54,0)+IF(+Rounding!$G$55=$B63,+Rounding!H$55,0)</f>
        <v>6.8426800000000005</v>
      </c>
      <c r="H63" s="649">
        <f>+'BALANCE-SHEET-2025-leva'!H63/1000+IF(+Rounding!$G$54=$B63,+Rounding!I$54,0)+IF(+Rounding!$G$55=$B63,+Rounding!I$55,0)</f>
        <v>7.4990500000000004</v>
      </c>
      <c r="I63" s="154"/>
      <c r="J63" s="648">
        <f>+'BALANCE-SHEET-2025-leva'!J63/1000+IF(+Rounding!$K$54=$B63,+Rounding!L$54,0)+IF(+Rounding!$K$55=$B63,+Rounding!L$55,0)</f>
        <v>18.72654</v>
      </c>
      <c r="K63" s="649">
        <f>+'BALANCE-SHEET-2025-leva'!K63/1000+IF(+Rounding!$K$54=$B63,+Rounding!M$54,0)+IF(+Rounding!$K$55=$B63,+Rounding!M$55,0)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12994.889329999998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+'BALANCE-SHEET-2025-leva'!D64/1000+IF(+Rounding!$C$54=$B64,+Rounding!D$54,0)+IF(+Rounding!$C$55=$B64,+Rounding!D$55,0)</f>
        <v>9021.6316099999985</v>
      </c>
      <c r="E64" s="649">
        <f>+'BALANCE-SHEET-2025-leva'!E64/1000+IF(+Rounding!$C$54=$B64,+Rounding!E$54,0)+IF(+Rounding!$C$55=$B64,+Rounding!E$55,0)</f>
        <v>6592.3810100000001</v>
      </c>
      <c r="F64" s="154"/>
      <c r="G64" s="648">
        <f>+'BALANCE-SHEET-2025-leva'!G64/1000+IF(+Rounding!$G$54=$B64,+Rounding!H$54,0)+IF(+Rounding!$G$55=$B64,+Rounding!H$55,0)</f>
        <v>1587.53423</v>
      </c>
      <c r="H64" s="649">
        <f>+'BALANCE-SHEET-2025-leva'!H64/1000+IF(+Rounding!$G$54=$B64,+Rounding!I$54,0)+IF(+Rounding!$G$55=$B64,+Rounding!I$55,0)</f>
        <v>49.203389999999999</v>
      </c>
      <c r="I64" s="154"/>
      <c r="J64" s="648">
        <f>+'BALANCE-SHEET-2025-leva'!J64/1000+IF(+Rounding!$K$54=$B64,+Rounding!L$54,0)+IF(+Rounding!$K$55=$B64,+Rounding!L$55,0)</f>
        <v>61504.003960000002</v>
      </c>
      <c r="K64" s="649">
        <f>+'BALANCE-SHEET-2025-leva'!K64/1000+IF(+Rounding!$K$54=$B64,+Rounding!M$54,0)+IF(+Rounding!$K$55=$B64,+Rounding!M$55,0)</f>
        <v>57868.050139999999</v>
      </c>
      <c r="L64" s="154"/>
      <c r="M64" s="648">
        <f>+D64+G64+J64+IF(+Rounding!$O$54=$B64,+Rounding!P$54,0)+IF(+Rounding!$O$55=$B64,+Rounding!P$55,0)+P$64</f>
        <v>72113.169800000003</v>
      </c>
      <c r="N64" s="649">
        <f>+E64+H64+K64+IF(+Rounding!$O$54=$B64,+Rounding!Q$54,0)+IF(+Rounding!$O$55=$B64,+Rounding!Q$55,0)+Q$64</f>
        <v>64509.634539999999</v>
      </c>
      <c r="O64" s="299"/>
      <c r="P64" s="1208">
        <f>+'BALANCE-SHEET-2025-leva'!P64/1000</f>
        <v>0</v>
      </c>
      <c r="Q64" s="1209">
        <f>+'BALANCE-SHEET-2025-leva'!Q64/1000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+'BALANCE-SHEET-2025-leva'!D65/1000+IF(+Rounding!$C$54=$B65,+Rounding!D$54,0)+IF(+Rounding!$C$55=$B65,+Rounding!D$55,0)</f>
        <v>40.50065</v>
      </c>
      <c r="E65" s="651">
        <f>+'BALANCE-SHEET-2025-leva'!E65/1000+IF(+Rounding!$C$54=$B65,+Rounding!E$54,0)+IF(+Rounding!$C$55=$B65,+Rounding!E$55,0)</f>
        <v>2429.2506000000003</v>
      </c>
      <c r="F65" s="154"/>
      <c r="G65" s="650">
        <f>+'BALANCE-SHEET-2025-leva'!G65/1000+IF(+Rounding!$G$54=$B65,+Rounding!H$54,0)+IF(+Rounding!$G$55=$B65,+Rounding!H$55,0)</f>
        <v>-1956.94786</v>
      </c>
      <c r="H65" s="651">
        <f>+'BALANCE-SHEET-2025-leva'!H65/1000+IF(+Rounding!$G$54=$B65,+Rounding!I$54,0)+IF(+Rounding!$G$55=$B65,+Rounding!I$55,0)</f>
        <v>1537.6744699999999</v>
      </c>
      <c r="I65" s="154"/>
      <c r="J65" s="650">
        <f>+'BALANCE-SHEET-2025-leva'!J65/1000+IF(+Rounding!$K$54=$B65,+Rounding!L$54,0)+IF(+Rounding!$K$55=$B65,+Rounding!L$55,0)</f>
        <v>-1965.16479</v>
      </c>
      <c r="K65" s="651">
        <f>+'BALANCE-SHEET-2025-leva'!K65/1000+IF(+Rounding!$K$54=$B65,+Rounding!M$54,0)+IF(+Rounding!$K$55=$B65,+Rounding!M$55,0)</f>
        <v>3635.9538199999997</v>
      </c>
      <c r="L65" s="154"/>
      <c r="M65" s="650">
        <f>+D65+G65+J65+IF(+Rounding!$O$54=$B65,+Rounding!P$54,0)+IF(+Rounding!$O$55=$B65,+Rounding!P$55,0)+P$65</f>
        <v>-3881.6120000000001</v>
      </c>
      <c r="N65" s="651">
        <f>+E65+H65+K65+IF(+Rounding!$O$54=$B65,+Rounding!Q$54,0)+IF(+Rounding!$O$55=$B65,+Rounding!Q$55,0)+Q$65</f>
        <v>7602.87889</v>
      </c>
      <c r="O65" s="299"/>
      <c r="P65" s="1208">
        <f>+'BALANCE-SHEET-2025-leva'!P65/1000</f>
        <v>0</v>
      </c>
      <c r="Q65" s="1209">
        <f>+'BALANCE-SHEET-2025-leva'!Q65/1000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22031.452369999999</v>
      </c>
      <c r="E66" s="665">
        <f>+E63+E64+E65</f>
        <v>21990.951719999997</v>
      </c>
      <c r="F66" s="154"/>
      <c r="G66" s="664">
        <f>+G63+G64+G65</f>
        <v>-362.57095000000004</v>
      </c>
      <c r="H66" s="665">
        <f>+H63+H64+H65</f>
        <v>1594.37691</v>
      </c>
      <c r="I66" s="154"/>
      <c r="J66" s="664">
        <f>+J63+J64+J65</f>
        <v>59557.565710000003</v>
      </c>
      <c r="K66" s="665">
        <f>+K63+K64+K65</f>
        <v>61522.730500000005</v>
      </c>
      <c r="L66" s="154"/>
      <c r="M66" s="664">
        <f>+M63+M64+M65</f>
        <v>81226.447130000015</v>
      </c>
      <c r="N66" s="665">
        <f>+N63+N64+N65</f>
        <v>85108.059130000009</v>
      </c>
      <c r="O66" s="299"/>
      <c r="P66" s="2570" t="str">
        <f>+'BALANCE-SHEET-2025-leva'!P66:Q66</f>
        <v>O K</v>
      </c>
      <c r="Q66" s="2570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2171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71" t="str">
        <f>+'BALANCE-SHEET-2025-leva'!P67:Q67</f>
        <v>O K</v>
      </c>
      <c r="Q67" s="2571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+'BALANCE-SHEET-2025-leva'!D69/1000+IF(+Rounding!$C$54=$B69,+Rounding!D$54,0)+IF(+Rounding!$C$55=$B69,+Rounding!D$55,0)</f>
        <v>0</v>
      </c>
      <c r="E69" s="649">
        <f>+'BALANCE-SHEET-2025-leva'!E69/1000+IF(+Rounding!$C$54=$B69,+Rounding!E$54,0)+IF(+Rounding!$C$55=$B69,+Rounding!E$55,0)</f>
        <v>0</v>
      </c>
      <c r="F69" s="154"/>
      <c r="G69" s="648">
        <f>+'BALANCE-SHEET-2025-leva'!G69/1000+IF(+Rounding!$G$54=$B69,+Rounding!H$54,0)+IF(+Rounding!$G$55=$B69,+Rounding!H$55,0)</f>
        <v>0</v>
      </c>
      <c r="H69" s="649">
        <f>+'BALANCE-SHEET-2025-leva'!H69/1000+IF(+Rounding!$G$54=$B69,+Rounding!I$54,0)+IF(+Rounding!$G$55=$B69,+Rounding!I$55,0)</f>
        <v>0</v>
      </c>
      <c r="I69" s="154"/>
      <c r="J69" s="648">
        <f>+'BALANCE-SHEET-2025-leva'!J69/1000+IF(+Rounding!$K$54=$B69,+Rounding!L$54,0)+IF(+Rounding!$K$55=$B69,+Rounding!L$55,0)</f>
        <v>0</v>
      </c>
      <c r="K69" s="649">
        <f>+'BALANCE-SHEET-2025-leva'!K69/1000+IF(+Rounding!$K$54=$B69,+Rounding!M$54,0)+IF(+Rounding!$K$55=$B69,+Rounding!M$55,0)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+'BALANCE-SHEET-2025-leva'!D70/1000+IF(+Rounding!$C$54=$B70,+Rounding!D$54,0)+IF(+Rounding!$C$55=$B70,+Rounding!D$55,0)</f>
        <v>0</v>
      </c>
      <c r="E70" s="649">
        <f>+'BALANCE-SHEET-2025-leva'!E70/1000+IF(+Rounding!$C$54=$B70,+Rounding!E$54,0)+IF(+Rounding!$C$55=$B70,+Rounding!E$55,0)</f>
        <v>0</v>
      </c>
      <c r="F70" s="154"/>
      <c r="G70" s="648">
        <f>+'BALANCE-SHEET-2025-leva'!G70/1000+IF(+Rounding!$G$54=$B70,+Rounding!H$54,0)+IF(+Rounding!$G$55=$B70,+Rounding!H$55,0)</f>
        <v>0</v>
      </c>
      <c r="H70" s="649">
        <f>+'BALANCE-SHEET-2025-leva'!H70/1000+IF(+Rounding!$G$54=$B70,+Rounding!I$54,0)+IF(+Rounding!$G$55=$B70,+Rounding!I$55,0)</f>
        <v>0</v>
      </c>
      <c r="I70" s="154"/>
      <c r="J70" s="648">
        <f>+'BALANCE-SHEET-2025-leva'!J70/1000+IF(+Rounding!$K$54=$B70,+Rounding!L$54,0)+IF(+Rounding!$K$55=$B70,+Rounding!L$55,0)</f>
        <v>0</v>
      </c>
      <c r="K70" s="649">
        <f>+'BALANCE-SHEET-2025-leva'!K70/1000+IF(+Rounding!$K$54=$B70,+Rounding!M$54,0)+IF(+Rounding!$K$55=$B70,+Rounding!M$55,0)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2177</v>
      </c>
      <c r="B71" s="332">
        <v>513</v>
      </c>
      <c r="C71" s="154"/>
      <c r="D71" s="650">
        <f>+'BALANCE-SHEET-2025-leva'!D71/1000+IF(+Rounding!$C$54=$B71,+Rounding!D$54,0)+IF(+Rounding!$C$55=$B71,+Rounding!D$55,0)</f>
        <v>0</v>
      </c>
      <c r="E71" s="651">
        <f>+'BALANCE-SHEET-2025-leva'!E71/1000+IF(+Rounding!$C$54=$B71,+Rounding!E$54,0)+IF(+Rounding!$C$55=$B71,+Rounding!E$55,0)</f>
        <v>0</v>
      </c>
      <c r="F71" s="154"/>
      <c r="G71" s="650">
        <f>+'BALANCE-SHEET-2025-leva'!G71/1000+IF(+Rounding!$G$54=$B71,+Rounding!H$54,0)+IF(+Rounding!$G$55=$B71,+Rounding!H$55,0)</f>
        <v>0</v>
      </c>
      <c r="H71" s="651">
        <f>+'BALANCE-SHEET-2025-leva'!H71/1000+IF(+Rounding!$G$54=$B71,+Rounding!I$54,0)+IF(+Rounding!$G$55=$B71,+Rounding!I$55,0)</f>
        <v>0</v>
      </c>
      <c r="I71" s="154"/>
      <c r="J71" s="650">
        <f>+'BALANCE-SHEET-2025-leva'!J71/1000+IF(+Rounding!$K$54=$B71,+Rounding!L$54,0)+IF(+Rounding!$K$55=$B71,+Rounding!L$55,0)</f>
        <v>0</v>
      </c>
      <c r="K71" s="651">
        <f>+'BALANCE-SHEET-2025-leva'!K71/1000+IF(+Rounding!$K$54=$B71,+Rounding!M$54,0)+IF(+Rounding!$K$55=$B71,+Rounding!M$55,0)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+'BALANCE-SHEET-2025-leva'!D74/1000+IF(+Rounding!$C$54=$B74,+Rounding!D$54,0)+IF(+Rounding!$C$55=$B74,+Rounding!D$55,0)</f>
        <v>0</v>
      </c>
      <c r="E74" s="649">
        <f>+'BALANCE-SHEET-2025-leva'!E74/1000+IF(+Rounding!$C$54=$B74,+Rounding!E$54,0)+IF(+Rounding!$C$55=$B74,+Rounding!E$55,0)</f>
        <v>0</v>
      </c>
      <c r="F74" s="154"/>
      <c r="G74" s="648">
        <f>+'BALANCE-SHEET-2025-leva'!G74/1000+IF(+Rounding!$G$54=$B74,+Rounding!H$54,0)+IF(+Rounding!$G$55=$B74,+Rounding!H$55,0)</f>
        <v>0</v>
      </c>
      <c r="H74" s="649">
        <f>+'BALANCE-SHEET-2025-leva'!H74/1000+IF(+Rounding!$G$54=$B74,+Rounding!I$54,0)+IF(+Rounding!$G$55=$B74,+Rounding!I$55,0)</f>
        <v>0</v>
      </c>
      <c r="I74" s="154"/>
      <c r="J74" s="648">
        <f>+'BALANCE-SHEET-2025-leva'!J74/1000+IF(+Rounding!$K$54=$B74,+Rounding!L$54,0)+IF(+Rounding!$K$55=$B74,+Rounding!L$55,0)</f>
        <v>0</v>
      </c>
      <c r="K74" s="649">
        <f>+'BALANCE-SHEET-2025-leva'!K74/1000+IF(+Rounding!$K$54=$B74,+Rounding!M$54,0)+IF(+Rounding!$K$55=$B74,+Rounding!M$55,0)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+'BALANCE-SHEET-2025-leva'!D75/1000+IF(+Rounding!$C$54=$B75,+Rounding!D$54,0)+IF(+Rounding!$C$55=$B75,+Rounding!D$55,0)</f>
        <v>486.81531999999999</v>
      </c>
      <c r="E75" s="649">
        <f>+'BALANCE-SHEET-2025-leva'!E75/1000+IF(+Rounding!$C$54=$B75,+Rounding!E$54,0)+IF(+Rounding!$C$55=$B75,+Rounding!E$55,0)</f>
        <v>916.97754000000009</v>
      </c>
      <c r="F75" s="154"/>
      <c r="G75" s="648">
        <f>+'BALANCE-SHEET-2025-leva'!G75/1000+IF(+Rounding!$G$54=$B75,+Rounding!H$54,0)+IF(+Rounding!$G$55=$B75,+Rounding!H$55,0)</f>
        <v>1686.4094</v>
      </c>
      <c r="H75" s="649">
        <f>+'BALANCE-SHEET-2025-leva'!H75/1000+IF(+Rounding!$G$54=$B75,+Rounding!I$54,0)+IF(+Rounding!$G$55=$B75,+Rounding!I$55,0)</f>
        <v>43.901440000000001</v>
      </c>
      <c r="I75" s="154"/>
      <c r="J75" s="648">
        <f>+'BALANCE-SHEET-2025-leva'!J75/1000+IF(+Rounding!$K$54=$B75,+Rounding!L$54,0)+IF(+Rounding!$K$55=$B75,+Rounding!L$55,0)</f>
        <v>0</v>
      </c>
      <c r="K75" s="649">
        <f>+'BALANCE-SHEET-2025-leva'!K75/1000+IF(+Rounding!$K$54=$B75,+Rounding!M$54,0)+IF(+Rounding!$K$55=$B75,+Rounding!M$55,0)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2173.2247200000002</v>
      </c>
      <c r="N75" s="649">
        <f>+E75+H75+K75+IF(+Rounding!$O$54=$B75,+Rounding!Q$54,0)+IF(+Rounding!$O$55=$B75,+Rounding!Q$55,0)</f>
        <v>960.87898000000007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+'BALANCE-SHEET-2025-leva'!D76/1000+IF(+Rounding!$C$54=$B76,+Rounding!D$54,0)+IF(+Rounding!$C$55=$B76,+Rounding!D$55,0)</f>
        <v>0</v>
      </c>
      <c r="E76" s="649">
        <f>+'BALANCE-SHEET-2025-leva'!E76/1000+IF(+Rounding!$C$54=$B76,+Rounding!E$54,0)+IF(+Rounding!$C$55=$B76,+Rounding!E$55,0)</f>
        <v>170.92026999999999</v>
      </c>
      <c r="F76" s="154"/>
      <c r="G76" s="648">
        <f>+'BALANCE-SHEET-2025-leva'!G76/1000+IF(+Rounding!$G$54=$B76,+Rounding!H$54,0)+IF(+Rounding!$G$55=$B76,+Rounding!H$55,0)</f>
        <v>0</v>
      </c>
      <c r="H76" s="649">
        <f>+'BALANCE-SHEET-2025-leva'!H76/1000+IF(+Rounding!$G$54=$B76,+Rounding!I$54,0)+IF(+Rounding!$G$55=$B76,+Rounding!I$55,0)</f>
        <v>0</v>
      </c>
      <c r="I76" s="154"/>
      <c r="J76" s="648">
        <f>+'BALANCE-SHEET-2025-leva'!J76/1000+IF(+Rounding!$K$54=$B76,+Rounding!L$54,0)+IF(+Rounding!$K$55=$B76,+Rounding!L$55,0)</f>
        <v>0</v>
      </c>
      <c r="K76" s="649">
        <f>+'BALANCE-SHEET-2025-leva'!K76/1000+IF(+Rounding!$K$54=$B76,+Rounding!M$54,0)+IF(+Rounding!$K$55=$B76,+Rounding!M$55,0)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170.92026999999999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+'BALANCE-SHEET-2025-leva'!D77/1000+IF(+Rounding!$C$54=$B77,+Rounding!D$54,0)+IF(+Rounding!$C$55=$B77,+Rounding!D$55,0)</f>
        <v>0</v>
      </c>
      <c r="E77" s="649">
        <f>+'BALANCE-SHEET-2025-leva'!E77/1000+IF(+Rounding!$C$54=$B77,+Rounding!E$54,0)+IF(+Rounding!$C$55=$B77,+Rounding!E$55,0)</f>
        <v>0</v>
      </c>
      <c r="F77" s="154"/>
      <c r="G77" s="648">
        <f>+'BALANCE-SHEET-2025-leva'!G77/1000+IF(+Rounding!$G$54=$B77,+Rounding!H$54,0)+IF(+Rounding!$G$55=$B77,+Rounding!H$55,0)</f>
        <v>0</v>
      </c>
      <c r="H77" s="649">
        <f>+'BALANCE-SHEET-2025-leva'!H77/1000+IF(+Rounding!$G$54=$B77,+Rounding!I$54,0)+IF(+Rounding!$G$55=$B77,+Rounding!I$55,0)</f>
        <v>0</v>
      </c>
      <c r="I77" s="154"/>
      <c r="J77" s="648">
        <f>+'BALANCE-SHEET-2025-leva'!J77/1000+IF(+Rounding!$K$54=$B77,+Rounding!L$54,0)+IF(+Rounding!$K$55=$B77,+Rounding!L$55,0)</f>
        <v>0</v>
      </c>
      <c r="K77" s="649">
        <f>+'BALANCE-SHEET-2025-leva'!K77/1000+IF(+Rounding!$K$54=$B77,+Rounding!M$54,0)+IF(+Rounding!$K$55=$B77,+Rounding!M$55,0)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1957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+'BALANCE-SHEET-2025-leva'!D78/1000+IF(+Rounding!$C$54=$B78,+Rounding!D$54,0)+IF(+Rounding!$C$55=$B78,+Rounding!D$55,0)</f>
        <v>58.131959999999999</v>
      </c>
      <c r="E78" s="661">
        <f>+'BALANCE-SHEET-2025-leva'!E78/1000+IF(+Rounding!$C$54=$B78,+Rounding!E$54,0)+IF(+Rounding!$C$55=$B78,+Rounding!E$55,0)</f>
        <v>19.034549999999999</v>
      </c>
      <c r="F78" s="154"/>
      <c r="G78" s="660">
        <f>+'BALANCE-SHEET-2025-leva'!G78/1000+IF(+Rounding!$G$54=$B78,+Rounding!H$54,0)+IF(+Rounding!$G$55=$B78,+Rounding!H$55,0)</f>
        <v>1.0663900000000002</v>
      </c>
      <c r="H78" s="661">
        <f>+'BALANCE-SHEET-2025-leva'!H78/1000+IF(+Rounding!$G$54=$B78,+Rounding!I$54,0)+IF(+Rounding!$G$55=$B78,+Rounding!I$55,0)</f>
        <v>5.5054399999999992</v>
      </c>
      <c r="I78" s="154"/>
      <c r="J78" s="660">
        <f>+'BALANCE-SHEET-2025-leva'!J78/1000+IF(+Rounding!$K$54=$B78,+Rounding!L$54,0)+IF(+Rounding!$K$55=$B78,+Rounding!L$55,0)</f>
        <v>0</v>
      </c>
      <c r="K78" s="661">
        <f>+'BALANCE-SHEET-2025-leva'!K78/1000+IF(+Rounding!$K$54=$B78,+Rounding!M$54,0)+IF(+Rounding!$K$55=$B78,+Rounding!M$55,0)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59.198349999999998</v>
      </c>
      <c r="N78" s="661">
        <f>+E78+H78+K78+IF(+Rounding!$O$54=$B78,+Rounding!Q$54,0)+IF(+Rounding!$O$55=$B78,+Rounding!Q$55,0)-Q78</f>
        <v>24.53999</v>
      </c>
      <c r="O78" s="299"/>
      <c r="P78" s="2052">
        <f>+'BALANCE-SHEET-2025-leva'!P78/1000</f>
        <v>0</v>
      </c>
      <c r="Q78" s="2053">
        <f>+'BALANCE-SHEET-2025-leva'!Q78/1000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+'BALANCE-SHEET-2025-leva'!D79/1000+IF(+Rounding!$C$54=$B79,+Rounding!D$54,0)+IF(+Rounding!$C$55=$B79,+Rounding!D$55,0)</f>
        <v>225.06544</v>
      </c>
      <c r="E79" s="649">
        <f>+'BALANCE-SHEET-2025-leva'!E79/1000+IF(+Rounding!$C$54=$B79,+Rounding!E$54,0)+IF(+Rounding!$C$55=$B79,+Rounding!E$55,0)</f>
        <v>4.3108900000000006</v>
      </c>
      <c r="F79" s="154"/>
      <c r="G79" s="648">
        <f>+'BALANCE-SHEET-2025-leva'!G79/1000+IF(+Rounding!$G$54=$B79,+Rounding!H$54,0)+IF(+Rounding!$G$55=$B79,+Rounding!H$55,0)</f>
        <v>3.9665599999999999</v>
      </c>
      <c r="H79" s="649">
        <f>+'BALANCE-SHEET-2025-leva'!H79/1000+IF(+Rounding!$G$54=$B79,+Rounding!I$54,0)+IF(+Rounding!$G$55=$B79,+Rounding!I$55,0)</f>
        <v>23.22466</v>
      </c>
      <c r="I79" s="154"/>
      <c r="J79" s="648">
        <f>+'BALANCE-SHEET-2025-leva'!J79/1000+IF(+Rounding!$K$54=$B79,+Rounding!L$54,0)+IF(+Rounding!$K$55=$B79,+Rounding!L$55,0)</f>
        <v>0</v>
      </c>
      <c r="K79" s="649">
        <f>+'BALANCE-SHEET-2025-leva'!K79/1000+IF(+Rounding!$K$54=$B79,+Rounding!M$54,0)+IF(+Rounding!$K$55=$B79,+Rounding!M$55,0)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229.03199999999998</v>
      </c>
      <c r="N79" s="649">
        <f>+E79+H79+K79+IF(+Rounding!$O$54=$B79,+Rounding!Q$54,0)+IF(+Rounding!$O$55=$B79,+Rounding!Q$55,0)</f>
        <v>27.535550000000001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+'BALANCE-SHEET-2025-leva'!D80/1000+IF(+Rounding!$C$54=$B80,+Rounding!D$54,0)+IF(+Rounding!$C$55=$B80,+Rounding!D$55,0)</f>
        <v>501.80996999999996</v>
      </c>
      <c r="E80" s="649">
        <f>+'BALANCE-SHEET-2025-leva'!E80/1000+IF(+Rounding!$C$54=$B80,+Rounding!E$54,0)+IF(+Rounding!$C$55=$B80,+Rounding!E$55,0)</f>
        <v>10.51839</v>
      </c>
      <c r="F80" s="154"/>
      <c r="G80" s="648">
        <f>+'BALANCE-SHEET-2025-leva'!G80/1000+IF(+Rounding!$G$54=$B80,+Rounding!H$54,0)+IF(+Rounding!$G$55=$B80,+Rounding!H$55,0)</f>
        <v>9.5763400000000001</v>
      </c>
      <c r="H80" s="649">
        <f>+'BALANCE-SHEET-2025-leva'!H80/1000+IF(+Rounding!$G$54=$B80,+Rounding!I$54,0)+IF(+Rounding!$G$55=$B80,+Rounding!I$55,0)</f>
        <v>56.42812</v>
      </c>
      <c r="I80" s="154"/>
      <c r="J80" s="648">
        <f>+'BALANCE-SHEET-2025-leva'!J80/1000+IF(+Rounding!$K$54=$B80,+Rounding!L$54,0)+IF(+Rounding!$K$55=$B80,+Rounding!L$55,0)</f>
        <v>0</v>
      </c>
      <c r="K80" s="649">
        <f>+'BALANCE-SHEET-2025-leva'!K80/1000+IF(+Rounding!$K$54=$B80,+Rounding!M$54,0)+IF(+Rounding!$K$55=$B80,+Rounding!M$55,0)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511.38630999999998</v>
      </c>
      <c r="N80" s="649">
        <f>+E80+H80+K80+IF(+Rounding!$O$54=$B80,+Rounding!Q$54,0)+IF(+Rounding!$O$55=$B80,+Rounding!Q$55,0)</f>
        <v>66.946510000000004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+'BALANCE-SHEET-2025-leva'!D81/1000+IF(+Rounding!$C$54=$B81,+Rounding!D$54,0)+IF(+Rounding!$C$55=$B81,+Rounding!D$55,0)</f>
        <v>0</v>
      </c>
      <c r="E81" s="649">
        <f>+'BALANCE-SHEET-2025-leva'!E81/1000+IF(+Rounding!$C$54=$B81,+Rounding!E$54,0)+IF(+Rounding!$C$55=$B81,+Rounding!E$55,0)</f>
        <v>0</v>
      </c>
      <c r="F81" s="154"/>
      <c r="G81" s="648">
        <f>+'BALANCE-SHEET-2025-leva'!G81/1000+IF(+Rounding!$G$54=$B81,+Rounding!H$54,0)+IF(+Rounding!$G$55=$B81,+Rounding!H$55,0)</f>
        <v>145.68454</v>
      </c>
      <c r="H81" s="649">
        <f>+'BALANCE-SHEET-2025-leva'!H81/1000+IF(+Rounding!$G$54=$B81,+Rounding!I$54,0)+IF(+Rounding!$G$55=$B81,+Rounding!I$55,0)</f>
        <v>94.211770000000001</v>
      </c>
      <c r="I81" s="154"/>
      <c r="J81" s="648">
        <f>+'BALANCE-SHEET-2025-leva'!J81/1000+IF(+Rounding!$K$54=$B81,+Rounding!L$54,0)+IF(+Rounding!$K$55=$B81,+Rounding!L$55,0)</f>
        <v>0</v>
      </c>
      <c r="K81" s="649">
        <f>+'BALANCE-SHEET-2025-leva'!K81/1000+IF(+Rounding!$K$54=$B81,+Rounding!M$54,0)+IF(+Rounding!$K$55=$B81,+Rounding!M$55,0)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145.68454</v>
      </c>
      <c r="N81" s="649">
        <f>+E81+H81+K81+IF(+Rounding!$O$54=$B81,+Rounding!Q$54,0)+IF(+Rounding!$O$55=$B81,+Rounding!Q$55,0)-Q81</f>
        <v>94.211770000000001</v>
      </c>
      <c r="O81" s="299"/>
      <c r="P81" s="2054">
        <f>+'BALANCE-SHEET-2025-leva'!P81/1000</f>
        <v>0</v>
      </c>
      <c r="Q81" s="1212">
        <f>+'BALANCE-SHEET-2025-leva'!Q81/1000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+'BALANCE-SHEET-2025-leva'!D82/1000+IF(+Rounding!$C$54=$B82,+Rounding!D$54,0)+IF(+Rounding!$C$55=$B82,+Rounding!D$55,0)</f>
        <v>95.313779999999994</v>
      </c>
      <c r="E82" s="651">
        <f>+'BALANCE-SHEET-2025-leva'!E82/1000+IF(+Rounding!$C$54=$B82,+Rounding!E$54,0)+IF(+Rounding!$C$55=$B82,+Rounding!E$55,0)</f>
        <v>36.128</v>
      </c>
      <c r="F82" s="154"/>
      <c r="G82" s="650">
        <f>+'BALANCE-SHEET-2025-leva'!G82/1000+IF(+Rounding!$G$54=$B82,+Rounding!H$54,0)+IF(+Rounding!$G$55=$B82,+Rounding!H$55,0)</f>
        <v>2.07E-2</v>
      </c>
      <c r="H82" s="651">
        <f>+'BALANCE-SHEET-2025-leva'!H82/1000+IF(+Rounding!$G$54=$B82,+Rounding!I$54,0)+IF(+Rounding!$G$55=$B82,+Rounding!I$55,0)</f>
        <v>0</v>
      </c>
      <c r="I82" s="154"/>
      <c r="J82" s="650">
        <f>+'BALANCE-SHEET-2025-leva'!J82/1000+IF(+Rounding!$K$54=$B82,+Rounding!L$54,0)+IF(+Rounding!$K$55=$B82,+Rounding!L$55,0)</f>
        <v>343.62434000000002</v>
      </c>
      <c r="K82" s="651">
        <f>+'BALANCE-SHEET-2025-leva'!K82/1000+IF(+Rounding!$K$54=$B82,+Rounding!M$54,0)+IF(+Rounding!$K$55=$B82,+Rounding!M$55,0)</f>
        <v>334.09212000000002</v>
      </c>
      <c r="L82" s="154"/>
      <c r="M82" s="650">
        <f>+D82+G82+J82+IF(+Rounding!$O$54=$B82,+Rounding!P$54,0)+IF(+Rounding!$O$55=$B82,+Rounding!P$55,0)-P82</f>
        <v>438.95882</v>
      </c>
      <c r="N82" s="651">
        <f>+E82+H82+K82+IF(+Rounding!$O$54=$B82,+Rounding!Q$54,0)+IF(+Rounding!$O$55=$B82,+Rounding!Q$55,0)-Q82</f>
        <v>370.22012000000001</v>
      </c>
      <c r="O82" s="299"/>
      <c r="P82" s="1208">
        <f>+'BALANCE-SHEET-2025-leva'!P82/1000</f>
        <v>0</v>
      </c>
      <c r="Q82" s="1209">
        <f>+'BALANCE-SHEET-2025-leva'!Q82/1000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1367.1364699999999</v>
      </c>
      <c r="E83" s="663">
        <f>+SUM(E74:E82)</f>
        <v>1157.8896400000001</v>
      </c>
      <c r="F83" s="154"/>
      <c r="G83" s="662">
        <f>+SUM(G74:G82)</f>
        <v>1846.7239300000001</v>
      </c>
      <c r="H83" s="663">
        <f>+SUM(H74:H82)</f>
        <v>223.27143000000001</v>
      </c>
      <c r="I83" s="154"/>
      <c r="J83" s="662">
        <f>+SUM(J74:J82)</f>
        <v>343.62434000000002</v>
      </c>
      <c r="K83" s="663">
        <f>+SUM(K74:K82)</f>
        <v>334.09212000000002</v>
      </c>
      <c r="L83" s="154"/>
      <c r="M83" s="662">
        <f>+SUM(M74:M82)</f>
        <v>3557.4847400000003</v>
      </c>
      <c r="N83" s="663">
        <f>+SUM(N74:N82)</f>
        <v>1715.2531899999999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+'BALANCE-SHEET-2025-leva'!D85/1000+IF(+Rounding!$C$54=$B85,+Rounding!D$54,0)+IF(+Rounding!$C$55=$B85,+Rounding!D$55,0)</f>
        <v>0</v>
      </c>
      <c r="E85" s="649">
        <f>+'BALANCE-SHEET-2025-leva'!E85/1000+IF(+Rounding!$C$54=$B85,+Rounding!E$54,0)+IF(+Rounding!$C$55=$B85,+Rounding!E$55,0)</f>
        <v>662.26949999999999</v>
      </c>
      <c r="F85" s="154"/>
      <c r="G85" s="648">
        <f>+'BALANCE-SHEET-2025-leva'!G85/1000+IF(+Rounding!$G$54=$B85,+Rounding!H$54,0)+IF(+Rounding!$G$55=$B85,+Rounding!H$55,0)</f>
        <v>0</v>
      </c>
      <c r="H85" s="649">
        <f>+'BALANCE-SHEET-2025-leva'!H85/1000+IF(+Rounding!$G$54=$B85,+Rounding!I$54,0)+IF(+Rounding!$G$55=$B85,+Rounding!I$55,0)</f>
        <v>0</v>
      </c>
      <c r="I85" s="154"/>
      <c r="J85" s="648">
        <f>+'BALANCE-SHEET-2025-leva'!J85/1000+IF(+Rounding!$K$54=$B85,+Rounding!L$54,0)+IF(+Rounding!$K$55=$B85,+Rounding!L$55,0)</f>
        <v>0</v>
      </c>
      <c r="K85" s="649">
        <f>+'BALANCE-SHEET-2025-leva'!K85/1000+IF(+Rounding!$K$54=$B85,+Rounding!M$54,0)+IF(+Rounding!$K$55=$B85,+Rounding!M$55,0)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662.26949999999999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+'BALANCE-SHEET-2025-leva'!D86/1000+IF(+Rounding!$C$54=$B86,+Rounding!D$54,0)+IF(+Rounding!$C$55=$B86,+Rounding!D$55,0)</f>
        <v>5.5640000000000001</v>
      </c>
      <c r="E86" s="651">
        <f>+'BALANCE-SHEET-2025-leva'!E86/1000+IF(+Rounding!$C$54=$B86,+Rounding!E$54,0)+IF(+Rounding!$C$55=$B86,+Rounding!E$55,0)</f>
        <v>5.5640000000000001</v>
      </c>
      <c r="F86" s="154"/>
      <c r="G86" s="650">
        <f>+'BALANCE-SHEET-2025-leva'!G86/1000+IF(+Rounding!$G$54=$B86,+Rounding!H$54,0)+IF(+Rounding!$G$55=$B86,+Rounding!H$55,0)</f>
        <v>0</v>
      </c>
      <c r="H86" s="651">
        <f>+'BALANCE-SHEET-2025-leva'!H86/1000+IF(+Rounding!$G$54=$B86,+Rounding!I$54,0)+IF(+Rounding!$G$55=$B86,+Rounding!I$55,0)</f>
        <v>0</v>
      </c>
      <c r="I86" s="154"/>
      <c r="J86" s="650">
        <f>+'BALANCE-SHEET-2025-leva'!J86/1000+IF(+Rounding!$K$54=$B86,+Rounding!L$54,0)+IF(+Rounding!$K$55=$B86,+Rounding!L$55,0)</f>
        <v>0</v>
      </c>
      <c r="K86" s="651">
        <f>+'BALANCE-SHEET-2025-leva'!K86/1000+IF(+Rounding!$K$54=$B86,+Rounding!M$54,0)+IF(+Rounding!$K$55=$B86,+Rounding!M$55,0)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5.5640000000000001</v>
      </c>
      <c r="N86" s="651">
        <f>+E86+H86+K86+IF(+Rounding!$O$54=$B86,+Rounding!Q$54,0)+IF(+Rounding!$O$55=$B86,+Rounding!Q$55,0)</f>
        <v>5.5640000000000001</v>
      </c>
      <c r="O86" s="299"/>
      <c r="P86" s="2570" t="str">
        <f>+'BALANCE-SHEET-2025-leva'!P86:Q86</f>
        <v>O K</v>
      </c>
      <c r="Q86" s="2570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5.5640000000000001</v>
      </c>
      <c r="E87" s="653">
        <f>+E85+E86</f>
        <v>667.83349999999996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5.5640000000000001</v>
      </c>
      <c r="N87" s="653">
        <f>+N85+N86</f>
        <v>667.83349999999996</v>
      </c>
      <c r="O87" s="299"/>
      <c r="P87" s="2571" t="str">
        <f>+'BALANCE-SHEET-2025-leva'!P87:Q87</f>
        <v>O K</v>
      </c>
      <c r="Q87" s="2571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1372.70047</v>
      </c>
      <c r="E89" s="665">
        <f>+E72+E83+E87</f>
        <v>1825.7231400000001</v>
      </c>
      <c r="F89" s="154"/>
      <c r="G89" s="664">
        <f>+G72+G83+G87</f>
        <v>1846.7239300000001</v>
      </c>
      <c r="H89" s="665">
        <f>+H72+H83+H87</f>
        <v>223.27143000000001</v>
      </c>
      <c r="I89" s="154"/>
      <c r="J89" s="664">
        <f>+J72+J83+J87</f>
        <v>343.62434000000002</v>
      </c>
      <c r="K89" s="665">
        <f>+K72+K83+K87</f>
        <v>334.09212000000002</v>
      </c>
      <c r="L89" s="154"/>
      <c r="M89" s="664">
        <f>+M72+M83+M87</f>
        <v>3563.0487400000002</v>
      </c>
      <c r="N89" s="665">
        <f>+N72+N83+N87</f>
        <v>2383.0866900000001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23404</v>
      </c>
      <c r="E91" s="1998">
        <f>ROUND(+E66+E89,0)</f>
        <v>23817</v>
      </c>
      <c r="F91" s="154"/>
      <c r="G91" s="1997">
        <f>ROUND(+G66+G89,0)</f>
        <v>1484</v>
      </c>
      <c r="H91" s="1998">
        <f>ROUND(+H66+H89,0)</f>
        <v>1818</v>
      </c>
      <c r="I91" s="154"/>
      <c r="J91" s="1997">
        <f>ROUND(+J66+J89,0)</f>
        <v>59901</v>
      </c>
      <c r="K91" s="1998">
        <f>ROUND(+K66+K89,0)</f>
        <v>61857</v>
      </c>
      <c r="L91" s="154"/>
      <c r="M91" s="1997">
        <f>ROUND(+M66+M89,0)</f>
        <v>84789</v>
      </c>
      <c r="N91" s="1998">
        <f>ROUND(+N66+N89,0)</f>
        <v>87491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1985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1971</v>
      </c>
      <c r="C96" s="647"/>
      <c r="D96" s="1995">
        <f>+'TRIAL-BALANCE'!K10</f>
        <v>45957</v>
      </c>
      <c r="E96" s="1979" t="s">
        <v>1972</v>
      </c>
      <c r="F96" s="154"/>
      <c r="G96" s="646"/>
      <c r="H96" s="809"/>
      <c r="I96" s="809"/>
      <c r="J96" s="809"/>
      <c r="K96" s="1981" t="s">
        <v>1964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72" t="str">
        <f>+'BALANCE-SHEET-2025-leva'!H97:J97</f>
        <v>Стела Иванова</v>
      </c>
      <c r="I97" s="2572"/>
      <c r="J97" s="2572"/>
      <c r="K97" s="1976"/>
      <c r="L97" s="164"/>
      <c r="M97" s="2577" t="str">
        <f>+'BALANCE-SHEET-2025-leva'!M97</f>
        <v>Лъчезар Яков</v>
      </c>
      <c r="N97" s="2577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2139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G1:H1"/>
    <mergeCell ref="A1:D1"/>
    <mergeCell ref="B5:G5"/>
    <mergeCell ref="A2:D2"/>
    <mergeCell ref="G3:H3"/>
    <mergeCell ref="A3:D3"/>
    <mergeCell ref="E2:H2"/>
    <mergeCell ref="J2:K2"/>
    <mergeCell ref="M2:N2"/>
    <mergeCell ref="B7:B9"/>
    <mergeCell ref="B58:B60"/>
    <mergeCell ref="D6:E6"/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54" t="str">
        <f>+'TRIAL-BALANCE'!E2</f>
        <v>ОБЩИНА ГУЛЯНЦИ</v>
      </c>
      <c r="B1" s="2555"/>
      <c r="C1" s="2555"/>
      <c r="D1" s="2556"/>
      <c r="E1" s="743" t="s">
        <v>787</v>
      </c>
      <c r="F1" s="730"/>
      <c r="G1" s="2552">
        <f>+'TRIAL-BALANCE'!C6</f>
        <v>413691</v>
      </c>
      <c r="H1" s="2553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605">
        <f>+'BALANCE-SHEET-2025-leva'!E2</f>
        <v>0</v>
      </c>
      <c r="F2" s="2605"/>
      <c r="G2" s="2605"/>
      <c r="H2" s="2605"/>
      <c r="I2" s="730"/>
      <c r="J2" s="2612">
        <f>+'BALANCE-SHEET-2025-leva'!J2:K2</f>
        <v>0</v>
      </c>
      <c r="K2" s="2612"/>
      <c r="L2" s="730"/>
      <c r="M2" s="2612">
        <f>+'BALANCE-SHEET-2025-leva'!M2:N2</f>
        <v>0</v>
      </c>
      <c r="N2" s="261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57">
        <f>+'TRIAL-BALANCE'!G4</f>
        <v>0</v>
      </c>
      <c r="B3" s="2558"/>
      <c r="C3" s="2558"/>
      <c r="D3" s="2559"/>
      <c r="E3" s="744" t="s">
        <v>1199</v>
      </c>
      <c r="F3" s="730"/>
      <c r="G3" s="2603">
        <f>+'TRIAL-BALANCE'!J8</f>
        <v>0</v>
      </c>
      <c r="H3" s="2604"/>
      <c r="I3" s="730"/>
      <c r="J3" s="742" t="s">
        <v>2097</v>
      </c>
      <c r="K3" s="2540">
        <f>+'TRIAL-BALANCE'!G6</f>
        <v>0</v>
      </c>
      <c r="L3" s="2541"/>
      <c r="M3" s="2541"/>
      <c r="N3" s="254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599" t="str">
        <f>+A1</f>
        <v>ОБЩИНА ГУЛЯНЦИ</v>
      </c>
      <c r="C5" s="2599"/>
      <c r="D5" s="2599"/>
      <c r="E5" s="2599"/>
      <c r="F5" s="2599"/>
      <c r="G5" s="2599"/>
      <c r="H5" s="1239" t="s">
        <v>1000</v>
      </c>
      <c r="I5" s="745"/>
      <c r="J5" s="2595" t="str">
        <f>+'TRIAL-BALANCE'!H12</f>
        <v>30 септември 2025 г.</v>
      </c>
      <c r="K5" s="2595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6" t="s">
        <v>2172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597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598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1987</v>
      </c>
      <c r="B13" s="326">
        <v>711</v>
      </c>
      <c r="C13" s="736"/>
      <c r="D13" s="687">
        <f>+ROUND(+SUM('TRIAL-BALANCE'!T602:T605)-SUM('TRIAL-BALANCE'!S602:S605),2)</f>
        <v>634273.41</v>
      </c>
      <c r="E13" s="681">
        <f>+ROUND(+SUM('R &amp; E data-2024'!P235:P238)-SUM('R &amp; E data-2024'!O235:O238),2)</f>
        <v>689175.52</v>
      </c>
      <c r="F13" s="736"/>
      <c r="G13" s="687">
        <f>+ROUND(+SUM('TRIAL-BALANCE'!AA602:AA605)-SUM('TRIAL-BALANCE'!Z602:Z605),2)</f>
        <v>0</v>
      </c>
      <c r="H13" s="681">
        <f>+ROUND(+SUM('R &amp; E data-2024'!S235:S238)-SUM('R &amp; E data-2024'!R235:R238),2)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data-2024'!V235:V238)-SUM('R &amp; E data-2024'!U235:U238),2)</f>
        <v>0</v>
      </c>
      <c r="L13" s="736"/>
      <c r="M13" s="687">
        <f t="shared" ref="M13:M20" si="0">+ROUND(+D13+G13+J13,2)</f>
        <v>634273.41</v>
      </c>
      <c r="N13" s="681">
        <f t="shared" ref="N13:N20" si="1">+ROUND(+E13+H13+K13,2)</f>
        <v>689175.52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2138</v>
      </c>
      <c r="B14" s="326">
        <f>1+B13</f>
        <v>712</v>
      </c>
      <c r="C14" s="736"/>
      <c r="D14" s="687">
        <f>+ROUND(+SUM('TRIAL-BALANCE'!T606:T611)-SUM('TRIAL-BALANCE'!S606:S611),2)</f>
        <v>778438.91</v>
      </c>
      <c r="E14" s="681">
        <f>+ROUND(+SUM('R &amp; E data-2024'!P239:P244)-SUM('R &amp; E data-2024'!O239:O244),2)</f>
        <v>896153.17</v>
      </c>
      <c r="F14" s="736"/>
      <c r="G14" s="687">
        <f>+ROUND(+SUM('TRIAL-BALANCE'!AA606:AA611)-SUM('TRIAL-BALANCE'!Z606:Z611),2)</f>
        <v>0</v>
      </c>
      <c r="H14" s="681">
        <f>+ROUND(+SUM('R &amp; E data-2024'!S239:S244)-SUM('R &amp; E data-2024'!R239:R244),2)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data-2024'!V239:V244)-SUM('R &amp; E data-2024'!U239:U244),2)</f>
        <v>0</v>
      </c>
      <c r="L14" s="736"/>
      <c r="M14" s="687">
        <f t="shared" si="0"/>
        <v>778438.91</v>
      </c>
      <c r="N14" s="681">
        <f t="shared" si="1"/>
        <v>896153.17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10026.82</v>
      </c>
      <c r="E15" s="681">
        <f>+ROUND(+'R &amp; E data-2024'!P245-'R &amp; E data-2024'!O245,2)</f>
        <v>12190.64</v>
      </c>
      <c r="F15" s="736"/>
      <c r="G15" s="687">
        <f>+ROUND(+'TRIAL-BALANCE'!AA612-'TRIAL-BALANCE'!Z612,2)</f>
        <v>0</v>
      </c>
      <c r="H15" s="681">
        <f>+ROUND(+'R &amp; E data-2024'!S245-'R &amp; E data-2024'!R245,2)</f>
        <v>0</v>
      </c>
      <c r="I15" s="736"/>
      <c r="J15" s="687">
        <f>+ROUND(+'TRIAL-BALANCE'!AH612-'TRIAL-BALANCE'!AG612,2)</f>
        <v>0</v>
      </c>
      <c r="K15" s="681">
        <f>+ROUND(+'R &amp; E data-2024'!V245-'R &amp; E data-2024'!U245,2)</f>
        <v>0</v>
      </c>
      <c r="L15" s="736"/>
      <c r="M15" s="687">
        <f t="shared" si="0"/>
        <v>10026.82</v>
      </c>
      <c r="N15" s="681">
        <f t="shared" si="1"/>
        <v>12190.64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103</v>
      </c>
      <c r="E16" s="681">
        <f>+ROUND(+'R &amp; E data-2024'!P246+'R &amp; E data-2024'!P292-'R &amp; E data-2024'!O246-'R &amp; E data-2024'!O292,2)</f>
        <v>43.2</v>
      </c>
      <c r="F16" s="736"/>
      <c r="G16" s="687">
        <f>+ROUND(+'TRIAL-BALANCE'!AA613+'TRIAL-BALANCE'!AA659-'TRIAL-BALANCE'!Z613-'TRIAL-BALANCE'!Z659,2)</f>
        <v>0</v>
      </c>
      <c r="H16" s="681">
        <f>+ROUND(+'R &amp; E data-2024'!S246+'R &amp; E data-2024'!S292-'R &amp; E data-2024'!R246-'R &amp; E data-2024'!R292,2)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data-2024'!V246+'R &amp; E data-2024'!V292-'R &amp; E data-2024'!U246-'R &amp; E data-2024'!U292,2)</f>
        <v>0</v>
      </c>
      <c r="L16" s="736"/>
      <c r="M16" s="687">
        <f t="shared" si="0"/>
        <v>103</v>
      </c>
      <c r="N16" s="681">
        <f t="shared" si="1"/>
        <v>43.2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572638.1</v>
      </c>
      <c r="E17" s="681">
        <f>+ROUND(+SUM('R &amp; E data-2024'!P252:P254)+'R &amp; E data-2024'!P284-SUM('R &amp; E data-2024'!O252:O254)-'R &amp; E data-2024'!O284,2)</f>
        <v>649651.62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data-2024'!S252:S254)+'R &amp; E data-2024'!S284-SUM('R &amp; E data-2024'!R252:R254)-'R &amp; E data-2024'!R284,2)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data-2024'!V252:V254)+'R &amp; E data-2024'!V284-SUM('R &amp; E data-2024'!U252:U254)-'R &amp; E data-2024'!U284,2)</f>
        <v>0</v>
      </c>
      <c r="L17" s="736"/>
      <c r="M17" s="687">
        <f t="shared" si="0"/>
        <v>572638.1</v>
      </c>
      <c r="N17" s="681">
        <f t="shared" si="1"/>
        <v>649651.62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data-2024'!P255-'R &amp; E data-2024'!O255,2)</f>
        <v>218586.94</v>
      </c>
      <c r="F18" s="736"/>
      <c r="G18" s="687">
        <f>+ROUND(+'TRIAL-BALANCE'!AA622-'TRIAL-BALANCE'!Z622,2)</f>
        <v>0</v>
      </c>
      <c r="H18" s="681">
        <f>+ROUND(+'R &amp; E data-2024'!S255-'R &amp; E data-2024'!R255,2)</f>
        <v>0</v>
      </c>
      <c r="I18" s="736"/>
      <c r="J18" s="687">
        <f>+ROUND(+'TRIAL-BALANCE'!AH622-'TRIAL-BALANCE'!AG622,2)</f>
        <v>0</v>
      </c>
      <c r="K18" s="681">
        <f>+ROUND(+'R &amp; E data-2024'!V255-'R &amp; E data-2024'!U255,2)</f>
        <v>0</v>
      </c>
      <c r="L18" s="736"/>
      <c r="M18" s="687">
        <f t="shared" si="0"/>
        <v>0</v>
      </c>
      <c r="N18" s="681">
        <f t="shared" si="1"/>
        <v>218586.94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77642.679999999993</v>
      </c>
      <c r="E19" s="681">
        <f>+ROUND(+SUM('R &amp; E data-2024'!P293:P324)-SUM('R &amp; E data-2024'!O293:O324),2)</f>
        <v>76380.789999999994</v>
      </c>
      <c r="F19" s="736"/>
      <c r="G19" s="687">
        <f>+ROUND(+SUM('TRIAL-BALANCE'!AA660:AA691)-SUM('TRIAL-BALANCE'!Z660:Z691),2)</f>
        <v>0</v>
      </c>
      <c r="H19" s="681">
        <f>+ROUND(+SUM('R &amp; E data-2024'!S293:S324)-SUM('R &amp; E data-2024'!R293:R324),2)</f>
        <v>55.12</v>
      </c>
      <c r="I19" s="736"/>
      <c r="J19" s="687">
        <f>+ROUND(+SUM('TRIAL-BALANCE'!AH660:AH691)-SUM('TRIAL-BALANCE'!AG660:AG691),2)</f>
        <v>0</v>
      </c>
      <c r="K19" s="681">
        <f>+ROUND(+SUM('R &amp; E data-2024'!V293:V324)-SUM('R &amp; E data-2024'!U293:U324),2)</f>
        <v>0</v>
      </c>
      <c r="L19" s="736"/>
      <c r="M19" s="687">
        <f t="shared" si="0"/>
        <v>77642.679999999993</v>
      </c>
      <c r="N19" s="681">
        <f t="shared" si="1"/>
        <v>76435.91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69551.960000000006</v>
      </c>
      <c r="E20" s="681">
        <f>+ROUND(+SUM('R &amp; E data-2024'!P273:P282)-SUM('R &amp; E data-2024'!O273:O282),2)-(ROUND('R &amp; E data-2024'!P281,2)-ROUND('R &amp; E data-2024'!O281,2))</f>
        <v>-181019.15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data-2024'!S273:S282)-SUM('R &amp; E data-2024'!R273:R282),2)-(ROUND('R &amp; E data-2024'!S281,2)-ROUND('R &amp; E data-2024'!R281,2))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data-2024'!V273:V282)-SUM('R &amp; E data-2024'!U273:U282),2)-(ROUND('R &amp; E data-2024'!V281,2)-ROUND('R &amp; E data-2024'!U281,2))</f>
        <v>0</v>
      </c>
      <c r="L20" s="736"/>
      <c r="M20" s="687">
        <f t="shared" si="0"/>
        <v>69551.960000000006</v>
      </c>
      <c r="N20" s="681">
        <f t="shared" si="1"/>
        <v>-181019.15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11946.4</v>
      </c>
      <c r="E21" s="682">
        <f>+ROUND(+SUM('R &amp; E data-2024'!P285:P286)+SUM('R &amp; E data-2024'!P290:P291)-SUM('R &amp; E data-2024'!O285:O286)-SUM('R &amp; E data-2024'!O290:O291),2)</f>
        <v>845462.88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data-2024'!S285:S286)+SUM('R &amp; E data-2024'!S290:S291)-SUM('R &amp; E data-2024'!R285:R286)-SUM('R &amp; E data-2024'!R290:R291),2)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data-2024'!V285:V286)+SUM('R &amp; E data-2024'!V290:V291)-SUM('R &amp; E data-2024'!U285:U286)-SUM('R &amp; E data-2024'!U290:U291),2)</f>
        <v>0</v>
      </c>
      <c r="L21" s="736"/>
      <c r="M21" s="1915">
        <f>+ROUND(+D21+G21+J21,2)</f>
        <v>11946.4</v>
      </c>
      <c r="N21" s="1914">
        <f>+ROUND(+E21+H21+K21,2)</f>
        <v>845462.88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2154621.2799999998</v>
      </c>
      <c r="E22" s="680">
        <f>+ROUND(+SUM(E13:E21),2)</f>
        <v>3206625.61</v>
      </c>
      <c r="F22" s="736"/>
      <c r="G22" s="689">
        <f>+ROUND(+SUM(G13:G21),2)</f>
        <v>0</v>
      </c>
      <c r="H22" s="680">
        <f>+ROUND(+SUM(H13:H21),2)</f>
        <v>55.12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2154621.2799999998</v>
      </c>
      <c r="N22" s="680">
        <f>+ROUND(+SUM(N13:N21),2)</f>
        <v>3206680.73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22433.7</v>
      </c>
      <c r="E24" s="681">
        <f>+ROUND(+SUM('R &amp; E data-2024'!P247:P251)+SUM('R &amp; E data-2024'!P268:P269)-SUM('R &amp; E data-2024'!O247:O251)-SUM('R &amp; E data-2024'!O268:O269),2)</f>
        <v>34301.69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data-2024'!S247:S251)+SUM('R &amp; E data-2024'!S268:S269)-SUM('R &amp; E data-2024'!R247:R251)-SUM('R &amp; E data-2024'!R268:R269),2)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data-2024'!V247:V251)+SUM('R &amp; E data-2024'!V268:V269)-SUM('R &amp; E data-2024'!U247:U251)-SUM('R &amp; E data-2024'!U268:U269),2)</f>
        <v>0</v>
      </c>
      <c r="L24" s="736"/>
      <c r="M24" s="687">
        <f t="shared" ref="M24:N26" si="3">+ROUND(+D24+G24+J24,2)</f>
        <v>22433.7</v>
      </c>
      <c r="N24" s="681">
        <f t="shared" si="3"/>
        <v>34301.69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35140</v>
      </c>
      <c r="E25" s="681">
        <f>+ROUND(+SUM('R &amp; E data-2024'!P256:P267)-SUM('R &amp; E data-2024'!O256:O267),2)</f>
        <v>50050</v>
      </c>
      <c r="F25" s="736"/>
      <c r="G25" s="687">
        <f>+ROUND(+SUM('TRIAL-BALANCE'!AA623:AA634)-SUM('TRIAL-BALANCE'!Z623:Z634),2)</f>
        <v>0</v>
      </c>
      <c r="H25" s="681">
        <f>+ROUND(+SUM('R &amp; E data-2024'!S256:S267)-SUM('R &amp; E data-2024'!R256:R267),2)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data-2024'!V256:V267)-SUM('R &amp; E data-2024'!U256:U267),2)</f>
        <v>0</v>
      </c>
      <c r="L25" s="736"/>
      <c r="M25" s="687">
        <f t="shared" si="3"/>
        <v>35140</v>
      </c>
      <c r="N25" s="681">
        <f t="shared" si="3"/>
        <v>50050</v>
      </c>
      <c r="O25" s="152"/>
      <c r="P25" s="1640" t="s">
        <v>1863</v>
      </c>
      <c r="Q25" s="1868" t="str">
        <f>+'BALANCE-SHEET-2025-leva'!Q36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data-2024'!P270:P271)-SUM('R &amp; E data-2024'!O270:O271),2)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data-2024'!S270:S271)-SUM('R &amp; E data-2024'!R270:R271),2)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data-2024'!V270:V271)-SUM('R &amp; E data-2024'!U270:U271),2)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57573.7</v>
      </c>
      <c r="E27" s="680">
        <f>+ROUND(+SUM(E24:E26),2)</f>
        <v>84351.69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57573.7</v>
      </c>
      <c r="N27" s="680">
        <f>+ROUND(+SUM(N24:N26),2)</f>
        <v>84351.69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0</v>
      </c>
      <c r="E29" s="680">
        <f>+ROUND('R &amp; E data-2024'!P283-'R &amp; E data-2024'!O283,2)+ROUND(+'R &amp; E data-2024'!P287-'R &amp; E data-2024'!O287,2)+ROUND(+'R &amp; E data-2024'!P325-'R &amp; E data-2024'!O325,2)+(ROUND('R &amp; E data-2024'!P281,2)-ROUND('R &amp; E data-2024'!O281,2))</f>
        <v>-19086.63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data-2024'!S283-'R &amp; E data-2024'!R283,2)+ROUND(+'R &amp; E data-2024'!S287-'R &amp; E data-2024'!R287,2)+ROUND('R &amp; E data-2024'!S325-'R &amp; E data-2024'!R325,2)+(ROUND('R &amp; E data-2024'!S281,2)-ROUND('R &amp; E data-2024'!R281,2))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data-2024'!V283-'R &amp; E data-2024'!U283,2)+ROUND(+'R &amp; E data-2024'!V287-'R &amp; E data-2024'!U287,2)+ROUND('R &amp; E data-2024'!V325-'R &amp; E data-2024'!U325,2)+(ROUND('R &amp; E data-2024'!V281,2)-ROUND('R &amp; E data-2024'!U281,2))</f>
        <v>0</v>
      </c>
      <c r="L29" s="736"/>
      <c r="M29" s="689">
        <f>+ROUND(+D29+G29+J29,2)+ROUND(P29,2)</f>
        <v>0</v>
      </c>
      <c r="N29" s="680">
        <f>+ROUND(+E29+H29+K29,2)+ROUND(Q29,2)</f>
        <v>-19086.63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0</v>
      </c>
      <c r="E30" s="1864">
        <f>+ROUND(+'R &amp; E data-2024'!P287-'R &amp; E data-2024'!O287,2)</f>
        <v>-19086.63</v>
      </c>
      <c r="F30" s="736"/>
      <c r="G30" s="1863">
        <f>+ROUND(+'TRIAL-BALANCE'!AA654-'TRIAL-BALANCE'!Z654,2)</f>
        <v>0</v>
      </c>
      <c r="H30" s="1864">
        <f>+ROUND(+'R &amp; E data-2024'!S287-'R &amp; E data-2024'!R287,2)</f>
        <v>0</v>
      </c>
      <c r="I30" s="736"/>
      <c r="J30" s="1863">
        <f>+ROUND(+'TRIAL-BALANCE'!AH654-'TRIAL-BALANCE'!AG654,2)</f>
        <v>0</v>
      </c>
      <c r="K30" s="1864">
        <f>+ROUND(+'R &amp; E data-2024'!V287-'R &amp; E data-2024'!U287,2)</f>
        <v>0</v>
      </c>
      <c r="L30" s="736"/>
      <c r="M30" s="1863">
        <f>+ROUND(+D30+G30+J30,2)</f>
        <v>0</v>
      </c>
      <c r="N30" s="1864">
        <f>+ROUND(+E30+H30+K30,2)</f>
        <v>-19086.63</v>
      </c>
      <c r="O30" s="152"/>
      <c r="P30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70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611">
        <f>+IF(P30="O K",0,"N o ")</f>
        <v>0</v>
      </c>
      <c r="Q31" s="261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3058.73</v>
      </c>
      <c r="E32" s="680">
        <f>+ROUND(+SUM('R &amp; E data-2024'!P288:P289)-SUM('R &amp; E data-2024'!O288:O289),2)</f>
        <v>2107.1999999999998</v>
      </c>
      <c r="F32" s="736"/>
      <c r="G32" s="689">
        <f>+ROUND(+SUM('TRIAL-BALANCE'!AA655:AA656)-SUM('TRIAL-BALANCE'!Z655:Z656),2)</f>
        <v>0</v>
      </c>
      <c r="H32" s="680">
        <f>+ROUND(+SUM('R &amp; E data-2024'!S288:S289)-SUM('R &amp; E data-2024'!R288:R289),2)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data-2024'!V288:V289)-SUM('R &amp; E data-2024'!U288:U289),2)</f>
        <v>0</v>
      </c>
      <c r="L32" s="736"/>
      <c r="M32" s="689">
        <f>+ROUND(+D32+G32+J32,2)</f>
        <v>3058.73</v>
      </c>
      <c r="N32" s="680">
        <f>+ROUND(+E32+H32+K32,2)</f>
        <v>2107.1999999999998</v>
      </c>
      <c r="O32" s="152"/>
      <c r="P32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60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data-2024'!P341:P342)+SUM('R &amp; E data-2024'!P359:P362)-SUM('R &amp; E data-2024'!O341:O342)-SUM('R &amp; E data-2024'!O359:O362),2)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data-2024'!S341:S342)+SUM('R &amp; E data-2024'!S359:S362)-SUM('R &amp; E data-2024'!R341:R342)-SUM('R &amp; E data-2024'!R359:R362),2)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data-2024'!V341:V342)+SUM('R &amp; E data-2024'!V359:V362)-SUM('R &amp; E data-2024'!U341:U342)-SUM('R &amp; E data-2024'!U359:U362),2)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data-2024'!P343:P348)+SUM('R &amp; E data-2024'!P355:P358)+SUM('R &amp; E data-2024'!P363:P371)-SUM('R &amp; E data-2024'!O343:O348)-SUM('R &amp; E data-2024'!O355:O358)-SUM('R &amp; E data-2024'!O363:O371),2)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data-2024'!S343:S348)+SUM('R &amp; E data-2024'!S355:S358)+SUM('R &amp; E data-2024'!S363:S371)-SUM('R &amp; E data-2024'!R343:R348)-SUM('R &amp; E data-2024'!R355:R358)-SUM('R &amp; E data-2024'!R363:R371),2)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data-2024'!V343:V348)+SUM('R &amp; E data-2024'!V355:V358)+SUM('R &amp; E data-2024'!V363:V371)-SUM('R &amp; E data-2024'!U343:U348)-SUM('R &amp; E data-2024'!U355:U358)-SUM('R &amp; E data-2024'!U363:U371),2)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2082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data-2024'!P354-'R &amp; E data-2024'!O354,2)</f>
        <v>0</v>
      </c>
      <c r="F36" s="736"/>
      <c r="G36" s="687">
        <f>+ROUND(+'TRIAL-BALANCE'!AA721-'TRIAL-BALANCE'!Z721,2)</f>
        <v>0</v>
      </c>
      <c r="H36" s="681">
        <f>+ROUND(+'R &amp; E data-2024'!S354-'R &amp; E data-2024'!R354,2)</f>
        <v>0</v>
      </c>
      <c r="I36" s="736"/>
      <c r="J36" s="687">
        <f>+ROUND(+'TRIAL-BALANCE'!AH721-'TRIAL-BALANCE'!AG721,2)</f>
        <v>0</v>
      </c>
      <c r="K36" s="681">
        <f>+ROUND(+'R &amp; E data-2024'!V354-'R &amp; E data-2024'!U354,2)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26253.8</v>
      </c>
      <c r="E37" s="682">
        <f>+ROUND(+SUM('R &amp; E data-2024'!P339:P340)+SUM('R &amp; E data-2024'!P349:P353)-SUM('R &amp; E data-2024'!O339:O340)-SUM('R &amp; E data-2024'!O349:O353),2)+ROUND(+'R &amp; E data-2024'!P424,2)</f>
        <v>33182.129999999997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data-2024'!S339:S340)+SUM('R &amp; E data-2024'!S349:S353)-SUM('R &amp; E data-2024'!R339:R340)-SUM('R &amp; E data-2024'!R349:R353),2)+ROUND(+'R &amp; E data-2024'!S424,2)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data-2024'!V339:V340)+SUM('R &amp; E data-2024'!V349:V353)-SUM('R &amp; E data-2024'!U339:U340)-SUM('R &amp; E data-2024'!U349:U353),2)+ROUND(+'R &amp; E data-2024'!V424,2)</f>
        <v>0</v>
      </c>
      <c r="L37" s="736"/>
      <c r="M37" s="688">
        <f t="shared" si="4"/>
        <v>26253.8</v>
      </c>
      <c r="N37" s="682">
        <f t="shared" si="4"/>
        <v>33182.129999999997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26253.8</v>
      </c>
      <c r="E38" s="680">
        <f>+ROUND(+SUM(E34:E37),2)</f>
        <v>33182.129999999997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26253.8</v>
      </c>
      <c r="N38" s="680">
        <f>+ROUND(+SUM(N34:N37),2)</f>
        <v>33182.129999999997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2241507.5099999998</v>
      </c>
      <c r="E40" s="699">
        <f>+ROUND(+E22+E27+E29+E32+E38,2)</f>
        <v>3307180</v>
      </c>
      <c r="F40" s="736"/>
      <c r="G40" s="698">
        <f>+ROUND(+G22+G27+G29+G32+G38,2)</f>
        <v>0</v>
      </c>
      <c r="H40" s="699">
        <f>+ROUND(+H22+H27+H29+H32+H38,2)</f>
        <v>55.12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2241507.5099999998</v>
      </c>
      <c r="N40" s="699">
        <f>+ROUND(+N22+N27+N29+N32+N38,2)</f>
        <v>3307235.12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1478707.27</v>
      </c>
      <c r="E43" s="681">
        <f>+ROUND(+SUM('R &amp; E data-2024'!O17:O26)-SUM('R &amp; E data-2024'!P17:P26),2)</f>
        <v>2224492.09</v>
      </c>
      <c r="F43" s="736"/>
      <c r="G43" s="687">
        <f>+ROUND(+SUM('TRIAL-BALANCE'!Z384:Z393)-SUM('TRIAL-BALANCE'!AA384:AA393),2)</f>
        <v>188568.45</v>
      </c>
      <c r="H43" s="681">
        <f>+ROUND(+SUM('R &amp; E data-2024'!R17:R26)-SUM('R &amp; E data-2024'!S17:S26),2)</f>
        <v>201259.82</v>
      </c>
      <c r="I43" s="736"/>
      <c r="J43" s="687">
        <f>+ROUND(+SUM('TRIAL-BALANCE'!AG384:AG393)-SUM('TRIAL-BALANCE'!AH384:AH393),2)</f>
        <v>0</v>
      </c>
      <c r="K43" s="681">
        <f>+ROUND(+SUM('R &amp; E data-2024'!U17:U26)-SUM('R &amp; E data-2024'!V17:V26),2)</f>
        <v>0</v>
      </c>
      <c r="L43" s="736"/>
      <c r="M43" s="687">
        <f t="shared" ref="M43:M52" si="5">+ROUND(+D43+G43+J43,2)</f>
        <v>1667275.72</v>
      </c>
      <c r="N43" s="681">
        <f t="shared" ref="N43:N50" si="6">+ROUND(+E43+H43+K43,2)</f>
        <v>2425751.91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826771.59</v>
      </c>
      <c r="E44" s="681">
        <f>+ROUND(+SUM('R &amp; E data-2024'!O27:O34)+SUM('R &amp; E data-2024'!O66:O69)+SUM('R &amp; E data-2024'!O77:O78)-SUM('R &amp; E data-2024'!P27:P34)-SUM('R &amp; E data-2024'!P66:P69)-SUM('R &amp; E data-2024'!P77:P78),2)</f>
        <v>3023572.87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167102.60999999999</v>
      </c>
      <c r="H44" s="681">
        <f>+ROUND(+SUM('R &amp; E data-2024'!R27:R34)+SUM('R &amp; E data-2024'!R66:R69)+SUM('R &amp; E data-2024'!R77:R78)-SUM('R &amp; E data-2024'!S27:S34)-SUM('R &amp; E data-2024'!S66:S69)-SUM('R &amp; E data-2024'!S77:S78),2)</f>
        <v>141103.28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data-2024'!U27:U34)+SUM('R &amp; E data-2024'!U66:U69)+SUM('R &amp; E data-2024'!U77:U78)-SUM('R &amp; E data-2024'!V27:V34)-SUM('R &amp; E data-2024'!V66:V69)-SUM('R &amp; E data-2024'!V77:V78),2)</f>
        <v>0</v>
      </c>
      <c r="L44" s="736"/>
      <c r="M44" s="687">
        <f t="shared" si="5"/>
        <v>993874.2</v>
      </c>
      <c r="N44" s="681">
        <f t="shared" si="6"/>
        <v>3164676.15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684197.01</v>
      </c>
      <c r="E45" s="681">
        <f>+ROUND(+SUM('R &amp; E data-2024'!O35:O42)-SUM('R &amp; E data-2024'!P35:P42),2)</f>
        <v>897146.24</v>
      </c>
      <c r="F45" s="736"/>
      <c r="G45" s="687">
        <f>+ROUND(+SUM('TRIAL-BALANCE'!Z402:Z409)-SUM('TRIAL-BALANCE'!AA402:AA409),2)</f>
        <v>0</v>
      </c>
      <c r="H45" s="681">
        <f>+ROUND(+SUM('R &amp; E data-2024'!R35:R42)-SUM('R &amp; E data-2024'!S35:S42),2)</f>
        <v>0</v>
      </c>
      <c r="I45" s="736"/>
      <c r="J45" s="687">
        <f>+ROUND(+SUM('TRIAL-BALANCE'!AG402:AG409)-SUM('TRIAL-BALANCE'!AH402:AH409),2)</f>
        <v>1998245.96</v>
      </c>
      <c r="K45" s="681">
        <f>+ROUND(+SUM('R &amp; E data-2024'!U35:U42)-SUM('R &amp; E data-2024'!V35:V42),2)</f>
        <v>2562960.41</v>
      </c>
      <c r="L45" s="736"/>
      <c r="M45" s="687">
        <f t="shared" si="5"/>
        <v>2682442.9700000002</v>
      </c>
      <c r="N45" s="681">
        <f t="shared" si="6"/>
        <v>3460106.65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11816922.18</v>
      </c>
      <c r="E46" s="681">
        <f>+ROUND(+SUM('R &amp; E data-2024'!O43:O50)-SUM('R &amp; E data-2024'!P43:P50),2)</f>
        <v>14210922.5</v>
      </c>
      <c r="F46" s="736"/>
      <c r="G46" s="687">
        <f>+ROUND(+SUM('TRIAL-BALANCE'!Z410:Z417)-SUM('TRIAL-BALANCE'!AA410:AA417),2)</f>
        <v>369779.71</v>
      </c>
      <c r="H46" s="681">
        <f>+ROUND(+SUM('R &amp; E data-2024'!R43:R50)-SUM('R &amp; E data-2024'!S43:S50),2)</f>
        <v>757454.81</v>
      </c>
      <c r="I46" s="736"/>
      <c r="J46" s="687">
        <f>+ROUND(+SUM('TRIAL-BALANCE'!AG410:AG417)-SUM('TRIAL-BALANCE'!AH410:AH417),2)</f>
        <v>0</v>
      </c>
      <c r="K46" s="681">
        <f>+ROUND(+SUM('R &amp; E data-2024'!U43:U50)-SUM('R &amp; E data-2024'!V43:V50),2)</f>
        <v>0</v>
      </c>
      <c r="L46" s="736"/>
      <c r="M46" s="687">
        <f t="shared" si="5"/>
        <v>12186701.890000001</v>
      </c>
      <c r="N46" s="681">
        <f t="shared" si="6"/>
        <v>14968377.310000001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2436979.0099999998</v>
      </c>
      <c r="E47" s="681">
        <f>+ROUND(+SUM('R &amp; E data-2024'!O51:O57)-SUM('R &amp; E data-2024'!P51:P57),2)</f>
        <v>2826002.64</v>
      </c>
      <c r="F47" s="736"/>
      <c r="G47" s="687">
        <f>+ROUND(+SUM('TRIAL-BALANCE'!Z418:Z424)-SUM('TRIAL-BALANCE'!AA418:AA424),2)</f>
        <v>57371.14</v>
      </c>
      <c r="H47" s="681">
        <f>+ROUND(+SUM('R &amp; E data-2024'!R51:R57)-SUM('R &amp; E data-2024'!S51:S57),2)</f>
        <v>147520.69</v>
      </c>
      <c r="I47" s="736"/>
      <c r="J47" s="687">
        <f>+ROUND(+SUM('TRIAL-BALANCE'!AG418:AG424)-SUM('TRIAL-BALANCE'!AH418:AH424),2)</f>
        <v>0</v>
      </c>
      <c r="K47" s="681">
        <f>+ROUND(+SUM('R &amp; E data-2024'!U51:U57)-SUM('R &amp; E data-2024'!V51:V57),2)</f>
        <v>0</v>
      </c>
      <c r="L47" s="736"/>
      <c r="M47" s="687">
        <f t="shared" si="5"/>
        <v>2494350.15</v>
      </c>
      <c r="N47" s="681">
        <f t="shared" si="6"/>
        <v>2973523.33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21623.54</v>
      </c>
      <c r="E48" s="681">
        <f>+ROUND(+SUM('R &amp; E data-2024'!O58:O65)-SUM('R &amp; E data-2024'!P58:P65),2)</f>
        <v>64109.74</v>
      </c>
      <c r="F48" s="736"/>
      <c r="G48" s="687">
        <f>+ROUND(+SUM('TRIAL-BALANCE'!Z425:Z432)-SUM('TRIAL-BALANCE'!AA425:AA432),2)</f>
        <v>0</v>
      </c>
      <c r="H48" s="681">
        <f>+ROUND(+SUM('R &amp; E data-2024'!R58:R65)-SUM('R &amp; E data-2024'!S58:S65),2)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data-2024'!U58:U65)-SUM('R &amp; E data-2024'!V58:V65),2)</f>
        <v>0</v>
      </c>
      <c r="L48" s="736"/>
      <c r="M48" s="687">
        <f>+ROUND(+D48+G48+J48,2)+ROUND(P48,2)</f>
        <v>21623.54</v>
      </c>
      <c r="N48" s="681">
        <f>+ROUND(+E48+H48+K48,2)+ROUND(Q48,2)</f>
        <v>64109.74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32216.22</v>
      </c>
      <c r="E49" s="681">
        <f>+ROUND(+SUM('R &amp; E data-2024'!O83:O84)-SUM('R &amp; E data-2024'!P83:P84),2)</f>
        <v>30266.799999999999</v>
      </c>
      <c r="F49" s="736"/>
      <c r="G49" s="687">
        <f>+ROUND(+SUM('TRIAL-BALANCE'!Z450:Z451)-SUM('TRIAL-BALANCE'!AA450:AA451),2)</f>
        <v>11113.73</v>
      </c>
      <c r="H49" s="681">
        <f>+ROUND(+SUM('R &amp; E data-2024'!R83:R84)-SUM('R &amp; E data-2024'!S83:S84),2)</f>
        <v>34730.18</v>
      </c>
      <c r="I49" s="736"/>
      <c r="J49" s="687">
        <f>+ROUND(+SUM('TRIAL-BALANCE'!AG450:AG451)-SUM('TRIAL-BALANCE'!AH450:AH451),2)</f>
        <v>0</v>
      </c>
      <c r="K49" s="681">
        <f>+ROUND(+SUM('R &amp; E data-2024'!U83:U84)-SUM('R &amp; E data-2024'!V83:V84),2)</f>
        <v>0</v>
      </c>
      <c r="L49" s="736"/>
      <c r="M49" s="687">
        <f t="shared" si="5"/>
        <v>43329.95</v>
      </c>
      <c r="N49" s="681">
        <f t="shared" si="6"/>
        <v>64996.98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42800.66</v>
      </c>
      <c r="E50" s="681">
        <f>+ROUND(+SUM('R &amp; E data-2024'!O111:O114)-SUM('R &amp; E data-2024'!P111:P114),2)</f>
        <v>105930.27</v>
      </c>
      <c r="F50" s="736"/>
      <c r="G50" s="687">
        <f>+ROUND(+SUM('TRIAL-BALANCE'!Z478:Z481)-SUM('TRIAL-BALANCE'!AA478:AA481),2)</f>
        <v>111.47</v>
      </c>
      <c r="H50" s="681">
        <f>+ROUND(+SUM('R &amp; E data-2024'!R111:R114)-SUM('R &amp; E data-2024'!S111:S114),2)</f>
        <v>297.25</v>
      </c>
      <c r="I50" s="736"/>
      <c r="J50" s="687">
        <f>+ROUND(+SUM('TRIAL-BALANCE'!AG478:AG481)-SUM('TRIAL-BALANCE'!AH478:AH481),2)</f>
        <v>0</v>
      </c>
      <c r="K50" s="681">
        <f>+ROUND(+SUM('R &amp; E data-2024'!U111:U114)-SUM('R &amp; E data-2024'!V111:V114),2)</f>
        <v>0</v>
      </c>
      <c r="L50" s="736"/>
      <c r="M50" s="687">
        <f t="shared" si="5"/>
        <v>42912.13</v>
      </c>
      <c r="N50" s="681">
        <f t="shared" si="6"/>
        <v>106227.52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159711.6</v>
      </c>
      <c r="E51" s="681">
        <f>+ROUND(+SUM('R &amp; E data-2024'!O79:O82)+SUM('R &amp; E data-2024'!O85:O88)+SUM('R &amp; E data-2024'!O212:O213)-SUM('R &amp; E data-2024'!P79:P82)-SUM('R &amp; E data-2024'!P85:P88)-SUM('R &amp; E data-2024'!P212:P213),2)</f>
        <v>208996.66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data-2024'!R79:R82)+SUM('R &amp; E data-2024'!R85:R88)+SUM('R &amp; E data-2024'!R212:R213)-SUM('R &amp; E data-2024'!S79:S82)-SUM('R &amp; E data-2024'!S85:S88)-SUM('R &amp; E data-2024'!S212:S213),2)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data-2024'!U79:U82)+SUM('R &amp; E data-2024'!U85:U88)+SUM('R &amp; E data-2024'!U212:U213)-SUM('R &amp; E data-2024'!V79:V82)-SUM('R &amp; E data-2024'!V85:V88)-SUM('R &amp; E data-2024'!V212:V213),2)</f>
        <v>0</v>
      </c>
      <c r="L51" s="736"/>
      <c r="M51" s="1916">
        <f>+ROUND(+D51+G51+J51,2)</f>
        <v>159711.6</v>
      </c>
      <c r="N51" s="1917">
        <f>+ROUND(+E51+H51+K51,2)</f>
        <v>208996.66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data-2024'!O206:O211)-SUM('R &amp; E data-2024'!P206:P211),2)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data-2024'!R206:R211)-SUM('R &amp; E data-2024'!S206:S211),2)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data-2024'!U206:U211)-SUM('R &amp; E data-2024'!V206:V211),2)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17499929.079999998</v>
      </c>
      <c r="E53" s="685">
        <f>+ROUND(+SUM(E43:E52),2)</f>
        <v>23591439.809999999</v>
      </c>
      <c r="F53" s="736"/>
      <c r="G53" s="692">
        <f>+ROUND(+SUM(G43:G52),2)</f>
        <v>794047.11</v>
      </c>
      <c r="H53" s="685">
        <f>+ROUND(+SUM(H43:H52),2)</f>
        <v>1282366.03</v>
      </c>
      <c r="I53" s="736"/>
      <c r="J53" s="692">
        <f>+ROUND(+SUM(J43:J52),2)</f>
        <v>1998245.96</v>
      </c>
      <c r="K53" s="685">
        <f>+ROUND(+SUM(K43:K52),2)</f>
        <v>2562960.41</v>
      </c>
      <c r="L53" s="736"/>
      <c r="M53" s="692">
        <f>+ROUND(+SUM(M43:M52),2)</f>
        <v>20292222.149999999</v>
      </c>
      <c r="N53" s="685">
        <f>+ROUND(+SUM(N43:N52),2)</f>
        <v>27436766.25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2163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70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21925.54</v>
      </c>
      <c r="E55" s="681">
        <f>+ROUND(+SUM('R &amp; E data-2024'!O89:O93)+SUM('R &amp; E data-2024'!O106:O107)-SUM('R &amp; E data-2024'!P89:P93)-SUM('R &amp; E data-2024'!P106:P107),2)</f>
        <v>30739.49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data-2024'!R89:R93)+SUM('R &amp; E data-2024'!R106:R107)-SUM('R &amp; E data-2024'!S89:S93)-SUM('R &amp; E data-2024'!S106:S107),2)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data-2024'!U89:U93)+SUM('R &amp; E data-2024'!U106:U107)-SUM('R &amp; E data-2024'!V89:V93)-SUM('R &amp; E data-2024'!V106:V107),2)</f>
        <v>0</v>
      </c>
      <c r="L55" s="736"/>
      <c r="M55" s="687">
        <f t="shared" ref="M55:N57" si="8">+ROUND(+D55+G55+J55,2)</f>
        <v>21925.54</v>
      </c>
      <c r="N55" s="681">
        <f t="shared" si="8"/>
        <v>30739.49</v>
      </c>
      <c r="O55" s="152"/>
      <c r="P55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60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4483.2</v>
      </c>
      <c r="E56" s="681">
        <f>+ROUND(+SUM('R &amp; E data-2024'!O94:O105)-SUM('R &amp; E data-2024'!P94:P105),2)</f>
        <v>3552.37</v>
      </c>
      <c r="F56" s="736"/>
      <c r="G56" s="687">
        <f>+ROUND(+SUM('TRIAL-BALANCE'!Z461:Z472)-SUM('TRIAL-BALANCE'!AA461:AA472),2)</f>
        <v>0</v>
      </c>
      <c r="H56" s="681">
        <f>+ROUND(+SUM('R &amp; E data-2024'!R94:R105)-SUM('R &amp; E data-2024'!S94:S105),2)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data-2024'!U94:U105)-SUM('R &amp; E data-2024'!V94:V105),2)</f>
        <v>0</v>
      </c>
      <c r="L56" s="736"/>
      <c r="M56" s="687">
        <f t="shared" si="8"/>
        <v>4483.2</v>
      </c>
      <c r="N56" s="681">
        <f t="shared" si="8"/>
        <v>3552.37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data-2024'!O108:O109)-SUM('R &amp; E data-2024'!P108:P109),2)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data-2024'!R108:R109)-SUM('R &amp; E data-2024'!S108:S109),2)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data-2024'!U108:U109)-SUM('R &amp; E data-2024'!V108:V109),2)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26408.74</v>
      </c>
      <c r="E58" s="685">
        <f>+ROUND(+SUM(E55:E57),2)</f>
        <v>34291.86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26408.74</v>
      </c>
      <c r="N58" s="685">
        <f>+ROUND(+SUM(N55:N57),2)</f>
        <v>34291.86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data-2024'!O115:O126)-SUM('R &amp; E data-2024'!P115:P126),2)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data-2024'!R115:R126)-SUM('R &amp; E data-2024'!S115:S126),2)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data-2024'!U115:U126)-SUM('R &amp; E data-2024'!V115:V126),2)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data-2024'!O127:O140)-SUM('R &amp; E data-2024'!P127:P140),2)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data-2024'!R127:R140)-SUM('R &amp; E data-2024'!S127:S140),2)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data-2024'!U127:U140)-SUM('R &amp; E data-2024'!V127:V140),2)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59586.9</v>
      </c>
      <c r="E64" s="681">
        <f>+ROUND(+SUM('R &amp; E data-2024'!O142:O149)+SUM('R &amp; E data-2024'!O154:O155)-SUM('R &amp; E data-2024'!P142:P149)-SUM('R &amp; E data-2024'!P154:P155),2)</f>
        <v>56621.98</v>
      </c>
      <c r="F64" s="736"/>
      <c r="G64" s="687">
        <f>+ROUND(+SUM('TRIAL-BALANCE'!Z509:Z516)+SUM('TRIAL-BALANCE'!Z521:Z522)-SUM('TRIAL-BALANCE'!AA509:AA516)-SUM('TRIAL-BALANCE'!AA521:AA522),2)</f>
        <v>0</v>
      </c>
      <c r="H64" s="681">
        <f>+ROUND(+SUM('R &amp; E data-2024'!R142:R149)+SUM('R &amp; E data-2024'!R154:R155)-SUM('R &amp; E data-2024'!S142:S149)-SUM('R &amp; E data-2024'!S154:S155),2)</f>
        <v>0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data-2024'!U142:U149)+SUM('R &amp; E data-2024'!U154:U155)-SUM('R &amp; E data-2024'!V142:V149)-SUM('R &amp; E data-2024'!V154:V155),2)</f>
        <v>0</v>
      </c>
      <c r="L64" s="736"/>
      <c r="M64" s="687">
        <f>+ROUND(+D64+G64+J64,2)</f>
        <v>59586.9</v>
      </c>
      <c r="N64" s="681">
        <f>+ROUND(+E64+H64+K64,2)</f>
        <v>56621.98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data-2024'!O150:O153)-SUM('R &amp; E data-2024'!P150:P153),2)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data-2024'!R150:R153)-SUM('R &amp; E data-2024'!S150:S153),2)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data-2024'!U150:U153)-SUM('R &amp; E data-2024'!V150:V153),2)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59586.9</v>
      </c>
      <c r="E66" s="685">
        <f>+ROUND(+SUM(E64:E65),2)</f>
        <v>56621.98</v>
      </c>
      <c r="F66" s="736"/>
      <c r="G66" s="692">
        <f>+ROUND(+SUM(G64:G65),2)</f>
        <v>0</v>
      </c>
      <c r="H66" s="685">
        <f>+ROUND(+SUM(H64:H65),2)</f>
        <v>0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59586.9</v>
      </c>
      <c r="N66" s="685">
        <f>+ROUND(+SUM(N64:N65),2)</f>
        <v>56621.98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534480.93999999994</v>
      </c>
      <c r="E68" s="681">
        <f>+ROUND(+SUM('R &amp; E data-2024'!O157:O161)+SUM('R &amp; E data-2024'!O166:O169)+SUM('R &amp; E data-2024'!O173:O176)+SUM('R &amp; E data-2024'!O181:O184)+SUM('R &amp; E data-2024'!O187:O190)+SUM('R &amp; E data-2024'!O193:O195)+'R &amp; E data-2024'!O198-SUM('R &amp; E data-2024'!P157:P161)-SUM('R &amp; E data-2024'!P166:P169)-SUM('R &amp; E data-2024'!P173:P176)-SUM('R &amp; E data-2024'!P181:P184)-SUM('R &amp; E data-2024'!P187:P190)-SUM('R &amp; E data-2024'!P193:P195)-'R &amp; E data-2024'!P198,2)+ROUND(+'R &amp; E data-2024'!O424,2)</f>
        <v>607272.94999999995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18943.2</v>
      </c>
      <c r="H68" s="681">
        <f>+ROUND(+SUM('R &amp; E data-2024'!R157:R161)+SUM('R &amp; E data-2024'!R166:R169)+SUM('R &amp; E data-2024'!R173:R176)+SUM('R &amp; E data-2024'!R181:R184)+SUM('R &amp; E data-2024'!R187:R190)+SUM('R &amp; E data-2024'!R193:R195)+'R &amp; E data-2024'!R198-SUM('R &amp; E data-2024'!S157:S161)-SUM('R &amp; E data-2024'!S166:S169)-SUM('R &amp; E data-2024'!S173:S176)-SUM('R &amp; E data-2024'!S181:S184)-SUM('R &amp; E data-2024'!S187:S190)-SUM('R &amp; E data-2024'!S193:S195)-'R &amp; E data-2024'!S198,2)+ROUND(+'R &amp; E data-2024'!R424,2)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data-2024'!U157:U161)+SUM('R &amp; E data-2024'!U166:U169)+SUM('R &amp; E data-2024'!U173:U176)+SUM('R &amp; E data-2024'!U181:U184)+SUM('R &amp; E data-2024'!U187:U190)+SUM('R &amp; E data-2024'!U193:U195)+'R &amp; E data-2024'!U198-SUM('R &amp; E data-2024'!V157:V161)-SUM('R &amp; E data-2024'!V166:V169)-SUM('R &amp; E data-2024'!V173:V176)-SUM('R &amp; E data-2024'!V181:V184)-SUM('R &amp; E data-2024'!V187:V190)-SUM('R &amp; E data-2024'!V193:V195)-'R &amp; E data-2024'!V198,2)+ROUND(+'R &amp; E data-2024'!U424,2)</f>
        <v>0</v>
      </c>
      <c r="L68" s="736"/>
      <c r="M68" s="687">
        <f>+ROUND(+D68+G68+J68,2)</f>
        <v>553424.14</v>
      </c>
      <c r="N68" s="681">
        <f>+ROUND(+E68+H68+K68,2)</f>
        <v>607272.94999999995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data-2024'!O162:O165)+SUM('R &amp; E data-2024'!O170:O172)+SUM('R &amp; E data-2024'!O177:O180)+SUM('R &amp; E data-2024'!O185:O186)+SUM('R &amp; E data-2024'!O191:O192)+SUM('R &amp; E data-2024'!O196:O197)-SUM('R &amp; E data-2024'!P162:P165)-SUM('R &amp; E data-2024'!P170:P172)-SUM('R &amp; E data-2024'!P177:P180)-SUM('R &amp; E data-2024'!P185:P186)-SUM('R &amp; E data-2024'!P191:P192)-SUM('R &amp; E data-2024'!P196:P197),2)</f>
        <v>12000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data-2024'!R162:R165)+SUM('R &amp; E data-2024'!R170:R172)+SUM('R &amp; E data-2024'!R177:R180)+SUM('R &amp; E data-2024'!R185:R186)+SUM('R &amp; E data-2024'!R191:R192)+SUM('R &amp; E data-2024'!R196:R197)-SUM('R &amp; E data-2024'!S162:S165)-SUM('R &amp; E data-2024'!S170:S172)-SUM('R &amp; E data-2024'!S177:S180)-SUM('R &amp; E data-2024'!S185:S186)-SUM('R &amp; E data-2024'!S191:S192)-SUM('R &amp; E data-2024'!S196:S197),2)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data-2024'!U162:U165)+SUM('R &amp; E data-2024'!U170:U172)+SUM('R &amp; E data-2024'!U177:U180)+SUM('R &amp; E data-2024'!U185:U186)+SUM('R &amp; E data-2024'!U191:U192)+SUM('R &amp; E data-2024'!U196:U197)-SUM('R &amp; E data-2024'!V162:V165)-SUM('R &amp; E data-2024'!V170:V172)-SUM('R &amp; E data-2024'!V177:V180)-SUM('R &amp; E data-2024'!V185:V186)-SUM('R &amp; E data-2024'!V191:V192)-SUM('R &amp; E data-2024'!V196:V197),2)</f>
        <v>0</v>
      </c>
      <c r="L69" s="736"/>
      <c r="M69" s="687">
        <f>+ROUND(+D69+G69+J69,2)</f>
        <v>0</v>
      </c>
      <c r="N69" s="681">
        <f>+ROUND(+E69+H69+K69,2)</f>
        <v>12000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534480.93999999994</v>
      </c>
      <c r="E70" s="685">
        <f>+ROUND(+SUM(E68:E69),2)</f>
        <v>619272.94999999995</v>
      </c>
      <c r="F70" s="736"/>
      <c r="G70" s="692">
        <f>+ROUND(+SUM(G68:G69),2)</f>
        <v>18943.2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553424.14</v>
      </c>
      <c r="N70" s="685">
        <f>+ROUND(+SUM(N68:N69),2)</f>
        <v>619272.94999999995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5755229.6699999999</v>
      </c>
      <c r="E72" s="685">
        <f>+ROUND(+SUM('R &amp; E data-2024'!O70:O74)-SUM('R &amp; E data-2024'!P70:P74),2)</f>
        <v>5993410.3799999999</v>
      </c>
      <c r="F72" s="736"/>
      <c r="G72" s="692">
        <f>+ROUND(+SUM('TRIAL-BALANCE'!Z437:Z441)-SUM('TRIAL-BALANCE'!AA437:AA441),2)</f>
        <v>2177790.64</v>
      </c>
      <c r="H72" s="685">
        <f>+ROUND(+SUM('R &amp; E data-2024'!R70:R74)-SUM('R &amp; E data-2024'!S70:S74),2)</f>
        <v>37945.46</v>
      </c>
      <c r="I72" s="736"/>
      <c r="J72" s="692">
        <f>-ROUND(+'TRIAL-BALANCE'!AH763-'TRIAL-BALANCE'!AG763,2)+ROUND(+SUM('TRIAL-BALANCE'!AG437:AG441)-SUM('TRIAL-BALANCE'!AH437:AH441),2)</f>
        <v>-10596</v>
      </c>
      <c r="K72" s="685">
        <f>-ROUND('R &amp; E data-2024'!V396-'R &amp; E data-2024'!U396,2)</f>
        <v>-6031355.8399999999</v>
      </c>
      <c r="L72" s="736"/>
      <c r="M72" s="692">
        <f>+ROUND(+D72+G72+J72,2)</f>
        <v>7922424.3099999996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data-2024'!O75:O76)-SUM('R &amp; E data-2024'!P75:P76)+('R &amp; E data-2024'!O141-'R &amp; E data-2024'!P141)+('R &amp; E data-2024'!O156-'R &amp; E data-2024'!P156)+SUM('R &amp; E data-2024'!O199:O205)-SUM('R &amp; E data-2024'!P199:P205),2)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data-2024'!R75:R76)-SUM('R &amp; E data-2024'!S75:S76)+('R &amp; E data-2024'!R141-'R &amp; E data-2024'!S141)+('R &amp; E data-2024'!R156-'R &amp; E data-2024'!S156)+SUM('R &amp; E data-2024'!R199:R205)-SUM('R &amp; E data-2024'!S199:S205),2)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data-2024'!U75:U76)-SUM('R &amp; E data-2024'!V75:V76)+('R &amp; E data-2024'!U141-'R &amp; E data-2024'!V141)+('R &amp; E data-2024'!U156-'R &amp; E data-2024'!V156)+SUM('R &amp; E data-2024'!U199:U205)-SUM('R &amp; E data-2024'!V199:V205),2)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data-2024'!O199:O205)-SUM('R &amp; E data-2024'!P199:P205),2)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data-2024'!R199:R205)-SUM('R &amp; E data-2024'!S199:S205),2)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data-2024'!U199:U205)-SUM('R &amp; E data-2024'!V199:V205),2)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70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611">
        <f>+IF(P75="O K",0,"N o ")</f>
        <v>0</v>
      </c>
      <c r="Q76" s="261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23875635.329999998</v>
      </c>
      <c r="E77" s="706">
        <f>+ROUND(+E53+E58+E62+E66+E70+E72+E74,2)</f>
        <v>30295036.98</v>
      </c>
      <c r="F77" s="736"/>
      <c r="G77" s="705">
        <f>+ROUND(+G53+G58+G62+G66+G70+G72+G74,2)</f>
        <v>2990780.95</v>
      </c>
      <c r="H77" s="706">
        <f>+ROUND(+H53+H58+H62+H66+H70+H72+H74,2)</f>
        <v>1320311.49</v>
      </c>
      <c r="I77" s="736"/>
      <c r="J77" s="705">
        <f>+ROUND(+J53+J58+J62+J66+J70+J72+J74,2)</f>
        <v>1987649.96</v>
      </c>
      <c r="K77" s="706">
        <f>+ROUND(+K53+K58+K62+K66+K70+K72+K74,2)</f>
        <v>-3468395.43</v>
      </c>
      <c r="L77" s="736"/>
      <c r="M77" s="705">
        <f>+ROUND(+M53+M58+M62+M66+M70+M72+M74,2)</f>
        <v>28854066.239999998</v>
      </c>
      <c r="N77" s="706">
        <f>+ROUND(+N53+N58+N62+N66+N70+N72+N74,2)</f>
        <v>28146953.039999999</v>
      </c>
      <c r="O77" s="152"/>
      <c r="P77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60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21606639.34</v>
      </c>
      <c r="E79" s="681">
        <f>+ROUND(+SUM('R &amp; E data-2024'!P372:P391)-SUM('R &amp; E data-2024'!O372:O391),2)</f>
        <v>28853382.699999999</v>
      </c>
      <c r="F79" s="736"/>
      <c r="G79" s="687">
        <f>+ROUND(+SUM('TRIAL-BALANCE'!AA739:AA758)-SUM('TRIAL-BALANCE'!Z739:Z758),2)</f>
        <v>1098013.0900000001</v>
      </c>
      <c r="H79" s="681">
        <f>+ROUND(+SUM('R &amp; E data-2024'!S372:S391)-SUM('R &amp; E data-2024'!R372:R391),2)</f>
        <v>2859391.86</v>
      </c>
      <c r="I79" s="736"/>
      <c r="J79" s="687">
        <f>+ROUND(+SUM('TRIAL-BALANCE'!AH739:AH758)-SUM('TRIAL-BALANCE'!AG739:AG758),2)</f>
        <v>0</v>
      </c>
      <c r="K79" s="681">
        <f>+ROUND(+SUM('R &amp; E data-2024'!V372:V391)-SUM('R &amp; E data-2024'!U372:U391),2)</f>
        <v>0</v>
      </c>
      <c r="L79" s="736"/>
      <c r="M79" s="687">
        <f>+ROUND(+D79+G79+J79,2)</f>
        <v>22704652.43</v>
      </c>
      <c r="N79" s="681">
        <f>+ROUND(+E79+H79+K79,2)</f>
        <v>31712774.559999999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data-2024'!P421:P423)-SUM('R &amp; E data-2024'!O421:O423),2)</f>
        <v>-9998.76</v>
      </c>
      <c r="F80" s="736"/>
      <c r="G80" s="687">
        <f>+ROUND(+SUM('TRIAL-BALANCE'!AA788:AA790)-SUM('TRIAL-BALANCE'!Z788:Z790),2)</f>
        <v>0</v>
      </c>
      <c r="H80" s="681">
        <f>+ROUND(+SUM('R &amp; E data-2024'!S421:S423)-SUM('R &amp; E data-2024'!R421:R423),2)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data-2024'!V421:V423)-SUM('R &amp; E data-2024'!U421:U423),2)</f>
        <v>0</v>
      </c>
      <c r="L80" s="736"/>
      <c r="M80" s="687">
        <f>+ROUND(+D80+G80+J80,2)</f>
        <v>0</v>
      </c>
      <c r="N80" s="681">
        <f>+ROUND(+E80+H80+K80,2)</f>
        <v>-9998.76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21606639.34</v>
      </c>
      <c r="E81" s="703">
        <f>+ROUND(+SUM(E79:E80),2)</f>
        <v>28843383.940000001</v>
      </c>
      <c r="F81" s="736"/>
      <c r="G81" s="702">
        <f>+ROUND(+SUM(G79:G80),2)</f>
        <v>1098013.0900000001</v>
      </c>
      <c r="H81" s="703">
        <f>+ROUND(+SUM(H79:H80),2)</f>
        <v>2859391.86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22704652.43</v>
      </c>
      <c r="N81" s="703">
        <f>+ROUND(+SUM(N79:N80),2)</f>
        <v>31702775.800000001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data-2024'!P110+'R &amp; E data-2024'!P272+SUM('R &amp; E data-2024'!P326:P336)-'R &amp; E data-2024'!O110-'R &amp; E data-2024'!O272-SUM('R &amp; E data-2024'!O326:O336),2)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data-2024'!S110+'R &amp; E data-2024'!S272+SUM('R &amp; E data-2024'!S326:S336)-'R &amp; E data-2024'!R110-'R &amp; E data-2024'!R272-SUM('R &amp; E data-2024'!R326:R336),2)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data-2024'!V110+'R &amp; E data-2024'!V272+SUM('R &amp; E data-2024'!V326:V336)-'R &amp; E data-2024'!U110-'R &amp; E data-2024'!U272-SUM('R &amp; E data-2024'!U326:U336),2)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-95.07</v>
      </c>
      <c r="E84" s="681">
        <f>+ROUND(+SUM('R &amp; E data-2024'!P337:P338)-SUM('R &amp; E data-2024'!O337:O338),2)</f>
        <v>-71.760000000000005</v>
      </c>
      <c r="F84" s="736"/>
      <c r="G84" s="687">
        <f>+ROUND(+SUM('TRIAL-BALANCE'!AA704:AA705)-SUM('TRIAL-BALANCE'!Z704:Z705),2)</f>
        <v>0</v>
      </c>
      <c r="H84" s="681">
        <f>+ROUND(+SUM('R &amp; E data-2024'!S337:S338)-SUM('R &amp; E data-2024'!R337:R338),2)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data-2024'!V337:V338)-SUM('R &amp; E data-2024'!U337:U338),2)</f>
        <v>0</v>
      </c>
      <c r="L84" s="736"/>
      <c r="M84" s="687">
        <f>+ROUND(+D84+G84+J84,2)</f>
        <v>-95.07</v>
      </c>
      <c r="N84" s="681">
        <f>+ROUND(+E84+H84+K84,2)</f>
        <v>-71.760000000000005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-95.07</v>
      </c>
      <c r="E85" s="720">
        <f>+ROUND(+SUM(E83:E84),2)</f>
        <v>-71.760000000000005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-95.07</v>
      </c>
      <c r="N85" s="720">
        <f>+ROUND(+SUM(N83:N84),2)</f>
        <v>-71.760000000000005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68663.199999999997</v>
      </c>
      <c r="E88" s="681">
        <f>+ROUND(+SUM('R &amp; E data-2024'!P392:P395)+SUM('R &amp; E data-2024'!P397:P414)-SUM('R &amp; E data-2024'!O392:O395)-SUM('R &amp; E data-2024'!O397:O414),2)+ROUND('R &amp; E data-2024'!P396-'R &amp; E data-2024'!O396,2)</f>
        <v>351412.59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-64180</v>
      </c>
      <c r="H88" s="681">
        <f>+ROUND(+SUM('R &amp; E data-2024'!S392:S395)+SUM('R &amp; E data-2024'!S397:S414)-SUM('R &amp; E data-2024'!R392:R395)-SUM('R &amp; E data-2024'!R397:R414),2)+ROUND('R &amp; E data-2024'!S396-'R &amp; E data-2024'!R396,2)</f>
        <v>-1461.02</v>
      </c>
      <c r="I88" s="736"/>
      <c r="J88" s="687">
        <f>+ROUND(+SUM('TRIAL-BALANCE'!AH759:AH762)+SUM('TRIAL-BALANCE'!AH764:AH781)-SUM('TRIAL-BALANCE'!AG759:AG762)-SUM('TRIAL-BALANCE'!AG764:AG781),2)</f>
        <v>-4483.2</v>
      </c>
      <c r="K88" s="681">
        <f>+ROUND(+SUM('R &amp; E data-2024'!V392:V395)+SUM('R &amp; E data-2024'!V397:V414)-SUM('R &amp; E data-2024'!U392:U395)-SUM('R &amp; E data-2024'!U397:U414),2)</f>
        <v>10817.63</v>
      </c>
      <c r="L88" s="736"/>
      <c r="M88" s="687">
        <f>+ROUND(+D88+G88+J88,2)</f>
        <v>0</v>
      </c>
      <c r="N88" s="681">
        <f>+ROUND(+E88+H88+K88,2)</f>
        <v>360769.2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data-2024'!P415:P420)+SUM('R &amp; E data-2024'!P425:P431)-SUM('R &amp; E data-2024'!O415:O420)-SUM('R &amp; E data-2024'!O425:O431),2)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data-2024'!S415:S420)+SUM('R &amp; E data-2024'!S425:S431)-SUM('R &amp; E data-2024'!R415:R420)-SUM('R &amp; E data-2024'!R425:R431),2)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data-2024'!V415:V420)+SUM('R &amp; E data-2024'!V425:V431)-SUM('R &amp; E data-2024'!U415:U420)-SUM('R &amp; E data-2024'!U425:U431),2)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68663.199999999997</v>
      </c>
      <c r="E90" s="724">
        <f>+ROUND(+SUM(E88:E89),2)</f>
        <v>351412.59</v>
      </c>
      <c r="F90" s="736"/>
      <c r="G90" s="723">
        <f>+ROUND(+SUM(G88:G89),2)</f>
        <v>-64180</v>
      </c>
      <c r="H90" s="724">
        <f>+ROUND(+SUM(H88:H89),2)</f>
        <v>-1461.02</v>
      </c>
      <c r="I90" s="736"/>
      <c r="J90" s="723">
        <f>+ROUND(+SUM(J88:J89),2)</f>
        <v>-4483.2</v>
      </c>
      <c r="K90" s="724">
        <f>+ROUND(+SUM(K88:K89),2)</f>
        <v>10817.63</v>
      </c>
      <c r="L90" s="736"/>
      <c r="M90" s="723">
        <f>+ROUND(+SUM(M88:M89),2)</f>
        <v>0</v>
      </c>
      <c r="N90" s="724">
        <f>+ROUND(+SUM(N88:N89),2)</f>
        <v>360769.2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data-2024'!P432:P433)-SUM('R &amp; E data-2024'!O432:O433),2)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data-2024'!S432:S433)-SUM('R &amp; E data-2024'!R432:R433),2)</f>
        <v>0</v>
      </c>
      <c r="I92" s="736"/>
      <c r="J92" s="687">
        <f>+ROUND(+SUM('TRIAL-BALANCE'!AH799:AH800)-SUM('TRIAL-BALANCE'!AG799:AG800),2)</f>
        <v>23465.57</v>
      </c>
      <c r="K92" s="681">
        <f>+ROUND(+SUM('R &amp; E data-2024'!V432:V433)-SUM('R &amp; E data-2024'!U432:U433),2)</f>
        <v>0</v>
      </c>
      <c r="L92" s="736"/>
      <c r="M92" s="687">
        <f t="shared" ref="M92:N94" si="9">+ROUND(+D92+G92+J92,2)</f>
        <v>23465.57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data-2024'!P434:P435)-SUM('R &amp; E data-2024'!O434:O435),2)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data-2024'!S434:S435)-SUM('R &amp; E data-2024'!R434:R435),2)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data-2024'!V434:V435)-SUM('R &amp; E data-2024'!U434:U435),2)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data-2024'!P436:P437)-SUM('R &amp; E data-2024'!O436:O437),2)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data-2024'!S436:S437)-SUM('R &amp; E data-2024'!R436:R437),2)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data-2024'!V436:V437)-SUM('R &amp; E data-2024'!U436:U437),2)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23465.57</v>
      </c>
      <c r="K95" s="724">
        <f>+ROUND(+SUM(K92:K94),2)</f>
        <v>0</v>
      </c>
      <c r="L95" s="736"/>
      <c r="M95" s="723">
        <f>+ROUND(+SUM(M92:M94),2)</f>
        <v>23465.57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data-2024'!P450:P454)-SUM('R &amp; E data-2024'!O450:O454),2)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data-2024'!S450:S454)-SUM('R &amp; E data-2024'!R450:R454),2)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data-2024'!V450:V454)-SUM('R &amp; E data-2024'!U450:U454),2)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data-2024'!P438:P449)-SUM('R &amp; E data-2024'!O438:O449),2)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data-2024'!S438:S449)-SUM('R &amp; E data-2024'!R438:R449),2)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data-2024'!V438:V449)-SUM('R &amp; E data-2024'!U438:U449),2)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224</v>
      </c>
      <c r="E99" s="681">
        <f>+ROUND(+SUM('R &amp; E data-2024'!P455:P456)-SUM('R &amp; E data-2024'!O455:O456),2)</f>
        <v>257248.84</v>
      </c>
      <c r="F99" s="736"/>
      <c r="G99" s="687">
        <f>+ROUND(+SUM('TRIAL-BALANCE'!AA822:AA823)-SUM('TRIAL-BALANCE'!Z822:Z823),2)</f>
        <v>0</v>
      </c>
      <c r="H99" s="681">
        <f>+ROUND(+SUM('R &amp; E data-2024'!S455:S456)-SUM('R &amp; E data-2024'!R455:R456),2)</f>
        <v>0</v>
      </c>
      <c r="I99" s="736"/>
      <c r="J99" s="687">
        <f>+ROUND(+SUM('TRIAL-BALANCE'!AH822:AH823)-SUM('TRIAL-BALANCE'!AG822:AG823),2)</f>
        <v>3502.8</v>
      </c>
      <c r="K99" s="681">
        <f>+ROUND(+SUM('R &amp; E data-2024'!V455:V456)-SUM('R &amp; E data-2024'!U455:U456),2)</f>
        <v>156820.64000000001</v>
      </c>
      <c r="L99" s="736"/>
      <c r="M99" s="687">
        <f t="shared" si="10"/>
        <v>3726.8</v>
      </c>
      <c r="N99" s="681">
        <f t="shared" si="10"/>
        <v>414069.48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data-2024'!P457:P459)-SUM('R &amp; E data-2024'!O457:O459),2)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data-2024'!S457:S459)-SUM('R &amp; E data-2024'!R457:R459),2)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data-2024'!V457:V459)-SUM('R &amp; E data-2024'!U457:U459),2)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data-2024'!P460:P461)-SUM('R &amp; E data-2024'!O460:O461),2)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data-2024'!S460:S461)-SUM('R &amp; E data-2024'!R460:R461),2)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data-2024'!V460:V461)-SUM('R &amp; E data-2024'!U460:U461),2)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224</v>
      </c>
      <c r="E102" s="724">
        <f>+ROUND(+SUM(E97:E101),2)</f>
        <v>257248.84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3502.8</v>
      </c>
      <c r="K102" s="724">
        <f>+ROUND(+SUM(K97:K101),2)</f>
        <v>156820.64000000001</v>
      </c>
      <c r="L102" s="736"/>
      <c r="M102" s="723">
        <f>+ROUND(+SUM(M97:M101),2)</f>
        <v>3726.8</v>
      </c>
      <c r="N102" s="724">
        <f>+ROUND(+SUM(N97:N101),2)</f>
        <v>414069.48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data-2024'!O220-'R &amp; E data-2024'!P220,2)</f>
        <v>0</v>
      </c>
      <c r="F104" s="736"/>
      <c r="G104" s="687">
        <f>+ROUND(+'TRIAL-BALANCE'!Z587-'TRIAL-BALANCE'!AA587,2)</f>
        <v>0</v>
      </c>
      <c r="H104" s="681">
        <f>+ROUND(+'R &amp; E data-2024'!R220-'R &amp; E data-2024'!S220,2)</f>
        <v>0</v>
      </c>
      <c r="I104" s="736"/>
      <c r="J104" s="687">
        <f>+ROUND(+'TRIAL-BALANCE'!AG587-'TRIAL-BALANCE'!AH587,2)</f>
        <v>0</v>
      </c>
      <c r="K104" s="681">
        <f>+ROUND(+'R &amp; E data-2024'!U220-'R &amp; E data-2024'!V220,2)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data-2024'!O214:O219)+SUM('R &amp; E data-2024'!O221:O226)-SUM('R &amp; E data-2024'!P214:P219)-SUM('R &amp; E data-2024'!P221:P226),2)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data-2024'!R214:R219)+SUM('R &amp; E data-2024'!R221:R226)-SUM('R &amp; E data-2024'!S214:S219)-SUM('R &amp; E data-2024'!S221:S226),2)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data-2024'!U214:U219)+SUM('R &amp; E data-2024'!U221:U226)-SUM('R &amp; E data-2024'!V214:V219)-SUM('R &amp; E data-2024'!V221:V226),2)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803</v>
      </c>
      <c r="E106" s="681">
        <f>+ROUND(+SUM('R &amp; E data-2024'!O227:O228)-SUM('R &amp; E data-2024'!P227:P228),2)</f>
        <v>34866.03</v>
      </c>
      <c r="F106" s="736"/>
      <c r="G106" s="687">
        <f>+ROUND(+SUM('TRIAL-BALANCE'!Z594:Z595)-SUM('TRIAL-BALANCE'!AA594:AA595),2)</f>
        <v>0</v>
      </c>
      <c r="H106" s="681">
        <f>+ROUND(+SUM('R &amp; E data-2024'!R227:R228)-SUM('R &amp; E data-2024'!S227:S228),2)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data-2024'!U227:U228)-SUM('R &amp; E data-2024'!V227:V228),2)</f>
        <v>79.88</v>
      </c>
      <c r="L106" s="736"/>
      <c r="M106" s="687">
        <f t="shared" si="11"/>
        <v>803</v>
      </c>
      <c r="N106" s="681">
        <f t="shared" si="11"/>
        <v>34945.910000000003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data-2024'!O229:O231)-SUM('R &amp; E data-2024'!P229:P231),2)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data-2024'!R229:R231)-SUM('R &amp; E data-2024'!S229:S231),2)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data-2024'!U229:U231)-SUM('R &amp; E data-2024'!V229:V231),2)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data-2024'!O232:O233)-SUM('R &amp; E data-2024'!P232:P233),2)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data-2024'!R232:R233)-SUM('R &amp; E data-2024'!S232:S233),2)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data-2024'!U232:U233)-SUM('R &amp; E data-2024'!V232:V233),2)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803</v>
      </c>
      <c r="E109" s="724">
        <f>+ROUND(+SUM(E104:E108),2)</f>
        <v>34866.03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79.88</v>
      </c>
      <c r="L109" s="736"/>
      <c r="M109" s="723">
        <f>+ROUND(+SUM(M104:M108),2)</f>
        <v>803</v>
      </c>
      <c r="N109" s="724">
        <f>+ROUND(+SUM(N104:N108),2)</f>
        <v>34945.910000000003</v>
      </c>
      <c r="O109" s="152"/>
      <c r="P109" s="2607" t="s">
        <v>1294</v>
      </c>
      <c r="Q109" s="2608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609"/>
      <c r="Q110" s="2610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68084.2</v>
      </c>
      <c r="E111" s="728">
        <f>+E90+E95+E102-E109</f>
        <v>573795.4</v>
      </c>
      <c r="F111" s="736"/>
      <c r="G111" s="727">
        <f>+G90+G95+G102-G109</f>
        <v>-64180</v>
      </c>
      <c r="H111" s="728">
        <f>+H90+H95+H102-H109</f>
        <v>-1461.02</v>
      </c>
      <c r="I111" s="736"/>
      <c r="J111" s="727">
        <f>+J90+J95+J102-J109</f>
        <v>22485.17</v>
      </c>
      <c r="K111" s="728">
        <f>+K90+K95+K102-K109</f>
        <v>167558.39000000001</v>
      </c>
      <c r="L111" s="736"/>
      <c r="M111" s="727">
        <f>+M90+M95+M102-M109</f>
        <v>26389.37</v>
      </c>
      <c r="N111" s="728">
        <f>+N90+N95+N102-N109</f>
        <v>739892.7699999999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40500.65</v>
      </c>
      <c r="E113" s="686">
        <f>+ROUND(+E40+E81+E85+E111-E77,2)</f>
        <v>2429250.6</v>
      </c>
      <c r="F113" s="736"/>
      <c r="G113" s="693">
        <f>+ROUND(+G40+G81+G85+G111-G77,2)</f>
        <v>-1956947.86</v>
      </c>
      <c r="H113" s="686">
        <f>+ROUND(+H40+H81+H85+H111-H77,2)</f>
        <v>1537674.47</v>
      </c>
      <c r="I113" s="736"/>
      <c r="J113" s="693">
        <f>+ROUND(+J40+J81+J85+J111-J77,2)</f>
        <v>-1965164.79</v>
      </c>
      <c r="K113" s="686">
        <f>+ROUND(+K40+K81+K85+K111-K77,2)</f>
        <v>3635953.82</v>
      </c>
      <c r="L113" s="736"/>
      <c r="M113" s="693">
        <f>+ROUND(+M40+M81+M85+M111-M77,2)</f>
        <v>-3881612</v>
      </c>
      <c r="N113" s="686">
        <f>+ROUND(+N40+N81+N85+N111-N77,2)</f>
        <v>7602878.8899999997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70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>
        <f>+'TRIAL-BALANCE'!K10</f>
        <v>45957</v>
      </c>
      <c r="E115" s="1978" t="s">
        <v>1967</v>
      </c>
      <c r="F115" s="736"/>
      <c r="G115" s="750"/>
      <c r="H115" s="754"/>
      <c r="I115" s="754"/>
      <c r="J115" s="754"/>
      <c r="K115" s="1977" t="s">
        <v>1965</v>
      </c>
      <c r="L115" s="736"/>
      <c r="M115" s="755"/>
      <c r="N115" s="756"/>
      <c r="O115" s="152"/>
      <c r="P115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60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594" t="str">
        <f>+'BALANCE-SHEET-2025-leva'!H97:J97</f>
        <v>Стела Иванова</v>
      </c>
      <c r="I116" s="2594"/>
      <c r="J116" s="2594"/>
      <c r="K116" s="750"/>
      <c r="L116" s="736"/>
      <c r="M116" s="2593" t="str">
        <f>+'BALANCE-SHEET-2025-leva'!M97:N97</f>
        <v>Лъчезар Яков</v>
      </c>
      <c r="N116" s="2593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+ROUND(+P113,2)-ROUND('BALANCE-SHEET-2025-leva'!P65,2)</f>
        <v>0</v>
      </c>
      <c r="Q121" s="1677">
        <f>+ROUND(+Q113,2)-ROUND('BALANCE-SHEET-2025-leva'!Q65,2)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+ROUND(D113-'BALANCE-SHEET-2025-leva'!D65,2)</f>
        <v>0</v>
      </c>
      <c r="E123" s="1927">
        <f>+ROUND(E113-'BALANCE-SHEET-2025-leva'!E65,2)</f>
        <v>0</v>
      </c>
      <c r="F123" s="194"/>
      <c r="G123" s="918">
        <f>+ROUND(G113-'BALANCE-SHEET-2025-leva'!G65,2)</f>
        <v>0</v>
      </c>
      <c r="H123" s="1929">
        <f>+ROUND(H113-'BALANCE-SHEET-2025-leva'!H65,2)</f>
        <v>0</v>
      </c>
      <c r="I123" s="152"/>
      <c r="J123" s="920">
        <f>+ROUND(J113-'BALANCE-SHEET-2025-leva'!J65,2)</f>
        <v>0</v>
      </c>
      <c r="K123" s="1931">
        <f>+ROUND(K113-'BALANCE-SHEET-2025-leva'!K65,2)</f>
        <v>0</v>
      </c>
      <c r="L123" s="194"/>
      <c r="M123" s="954">
        <f>+ROUND(M113,2)-ROUND('BALANCE-SHEET-2025-leva'!M65,2)</f>
        <v>0</v>
      </c>
      <c r="N123" s="1935">
        <f>+ROUND(N113,2)-ROUND('BALANCE-SHEET-2025-leva'!N65,2)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data-2024'!P464,2)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data-2024'!S464,2)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data-2024'!V464,2)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data-2024'!Y464,2)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J2:K2"/>
    <mergeCell ref="K3:N3"/>
    <mergeCell ref="P30:Q30"/>
    <mergeCell ref="P32:Q32"/>
    <mergeCell ref="P31:Q31"/>
    <mergeCell ref="M2:N2"/>
    <mergeCell ref="P115:Q115"/>
    <mergeCell ref="P54:Q54"/>
    <mergeCell ref="P55:Q55"/>
    <mergeCell ref="P109:Q110"/>
    <mergeCell ref="P114:Q114"/>
    <mergeCell ref="P75:Q75"/>
    <mergeCell ref="P76:Q76"/>
    <mergeCell ref="P77:Q77"/>
    <mergeCell ref="A1:D1"/>
    <mergeCell ref="G1:H1"/>
    <mergeCell ref="A2:D2"/>
    <mergeCell ref="A3:D3"/>
    <mergeCell ref="G3:H3"/>
    <mergeCell ref="E2:H2"/>
    <mergeCell ref="M116:N116"/>
    <mergeCell ref="H116:J116"/>
    <mergeCell ref="J5:K5"/>
    <mergeCell ref="B7:B9"/>
    <mergeCell ref="M7:N8"/>
    <mergeCell ref="B5:G5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4" t="str">
        <f>+'TRIAL-BALANCE'!E2</f>
        <v>ОБЩИНА ГУЛЯНЦИ</v>
      </c>
      <c r="B1" s="2615"/>
      <c r="C1" s="2615"/>
      <c r="D1" s="2616"/>
      <c r="E1" s="787" t="s">
        <v>1083</v>
      </c>
      <c r="F1" s="788"/>
      <c r="G1" s="2617">
        <f>+'TRIAL-BALANCE'!C6</f>
        <v>413691</v>
      </c>
      <c r="H1" s="2618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592">
        <f>+'BALANCE-SHEET-2025-leva'!E2</f>
        <v>0</v>
      </c>
      <c r="F2" s="2592"/>
      <c r="G2" s="2592"/>
      <c r="H2" s="2592"/>
      <c r="I2" s="788"/>
      <c r="J2" s="2580">
        <f>+'BALANCE-SHEET-2025-leva'!J2:K2</f>
        <v>0</v>
      </c>
      <c r="K2" s="2580"/>
      <c r="L2" s="788"/>
      <c r="M2" s="2580">
        <f>+'BALANCE-SHEET-2025-leva'!M2:N2</f>
        <v>0</v>
      </c>
      <c r="N2" s="2580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78">
        <f>+'TRIAL-BALANCE'!G4</f>
        <v>0</v>
      </c>
      <c r="B3" s="2479"/>
      <c r="C3" s="2479"/>
      <c r="D3" s="2480"/>
      <c r="E3" s="791" t="s">
        <v>1199</v>
      </c>
      <c r="F3" s="790"/>
      <c r="G3" s="2619">
        <f>+'TRIAL-BALANCE'!J8</f>
        <v>0</v>
      </c>
      <c r="H3" s="2620"/>
      <c r="I3" s="788"/>
      <c r="J3" s="2174" t="s">
        <v>2098</v>
      </c>
      <c r="K3" s="2483">
        <f>+'TRIAL-BALANCE'!J8</f>
        <v>0</v>
      </c>
      <c r="L3" s="2499"/>
      <c r="M3" s="2499"/>
      <c r="N3" s="248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21" t="str">
        <f>+A1</f>
        <v>ОБЩИНА ГУЛЯНЦИ</v>
      </c>
      <c r="C5" s="2621"/>
      <c r="D5" s="2621"/>
      <c r="E5" s="2621"/>
      <c r="F5" s="2621"/>
      <c r="G5" s="2621"/>
      <c r="H5" s="795" t="s">
        <v>1000</v>
      </c>
      <c r="I5" s="796"/>
      <c r="J5" s="1244" t="str">
        <f>+'TRIAL-BALANCE'!H12</f>
        <v>30 септември 2025 г.</v>
      </c>
      <c r="K5" s="510"/>
      <c r="L5" s="797"/>
      <c r="M5" s="798" t="str">
        <f>+'TRIAL-BALANCE'!C10</f>
        <v>/с б о р е н/</v>
      </c>
      <c r="N5" s="798" t="str">
        <f>+'BALANCE-SHEET-2025'!N5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6" t="s">
        <v>2172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597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+'Income-2025-leva'!A9</f>
        <v>0</v>
      </c>
      <c r="B9" s="2598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1987</v>
      </c>
      <c r="B13" s="326">
        <v>711</v>
      </c>
      <c r="C13" s="647"/>
      <c r="D13" s="761">
        <f>+'Income-2025-leva'!D13/1000+IF(+Rounding!$C$131=$B13,+Rounding!D$131,0)+IF(+Rounding!$C$132=$B13,+Rounding!D$132,0)+IF(+Rounding!$C$133=$B13,+Rounding!D$133,0)</f>
        <v>634.27341000000001</v>
      </c>
      <c r="E13" s="762">
        <f>+'Income-2025-leva'!E13/1000+IF(+Rounding!$C$131=$B13,+Rounding!E$131,0)+IF(+Rounding!$C$132=$B13,+Rounding!E$132,0)+IF(+Rounding!$C$133=$B13,+Rounding!E$133,0)</f>
        <v>689.17552000000001</v>
      </c>
      <c r="F13" s="647"/>
      <c r="G13" s="761">
        <f>+'Income-2025-leva'!G13/1000+IF(+Rounding!$G$131=$B13,+Rounding!H$131,0)+IF(+Rounding!$G$132=$B13,+Rounding!H$132,0)+IF(+Rounding!$G$133=$B13,+Rounding!H$133,0)</f>
        <v>0</v>
      </c>
      <c r="H13" s="762">
        <f>+'Income-2025-leva'!H13/1000+IF(+Rounding!$G$131=$B13,+Rounding!I$131,0)+IF(+Rounding!$G$132=$B13,+Rounding!I$132,0)+IF(+Rounding!$G$133=$B13,+Rounding!I$133,0)</f>
        <v>0</v>
      </c>
      <c r="I13" s="647"/>
      <c r="J13" s="761">
        <f>+'Income-2025-leva'!J13/1000+IF(+Rounding!$K$131=$B13,+Rounding!L$131,0)+IF(+Rounding!$K$132=$B13,+Rounding!L$132,0)+IF(+Rounding!$K$133=$B13,+Rounding!L$133,0)</f>
        <v>0</v>
      </c>
      <c r="K13" s="762">
        <f>+'Income-2025-leva'!K13/1000+IF(+Rounding!$K$131=$B13,+Rounding!M$131,0)+IF(+Rounding!$K$132=$B13,+Rounding!M$132,0)+IF(+Rounding!$K$133=$B13,+Rounding!M$133,0)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634.27341000000001</v>
      </c>
      <c r="N13" s="762">
        <f>++E13+H13+K13+IF(+Rounding!$O$131=$B13,+Rounding!Q$131,0)+IF(+Rounding!$O$132=$B13,+Rounding!Q$132,0)+IF(+Rounding!$O$133=$B13,+Rounding!Q$133,0)</f>
        <v>689.17552000000001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2138</v>
      </c>
      <c r="B14" s="326">
        <f>1+B13</f>
        <v>712</v>
      </c>
      <c r="C14" s="647"/>
      <c r="D14" s="761">
        <f>+'Income-2025-leva'!D14/1000+IF(+Rounding!$C$131=$B14,+Rounding!D$131,0)+IF(+Rounding!$C$132=$B14,+Rounding!D$132,0)+IF(+Rounding!$C$133=$B14,+Rounding!D$133,0)</f>
        <v>778.43891000000008</v>
      </c>
      <c r="E14" s="762">
        <f>+'Income-2025-leva'!E14/1000+IF(+Rounding!$C$131=$B14,+Rounding!E$131,0)+IF(+Rounding!$C$132=$B14,+Rounding!E$132,0)+IF(+Rounding!$C$133=$B14,+Rounding!E$133,0)</f>
        <v>896.15317000000005</v>
      </c>
      <c r="F14" s="647"/>
      <c r="G14" s="761">
        <f>+'Income-2025-leva'!G14/1000+IF(+Rounding!$G$131=$B14,+Rounding!H$131,0)+IF(+Rounding!$G$132=$B14,+Rounding!H$132,0)+IF(+Rounding!$G$133=$B14,+Rounding!H$133,0)</f>
        <v>0</v>
      </c>
      <c r="H14" s="762">
        <f>+'Income-2025-leva'!H14/1000+IF(+Rounding!$G$131=$B14,+Rounding!I$131,0)+IF(+Rounding!$G$132=$B14,+Rounding!I$132,0)+IF(+Rounding!$G$133=$B14,+Rounding!I$133,0)</f>
        <v>0</v>
      </c>
      <c r="I14" s="647"/>
      <c r="J14" s="761">
        <f>+'Income-2025-leva'!J14/1000+IF(+Rounding!$K$131=$B14,+Rounding!L$131,0)+IF(+Rounding!$K$132=$B14,+Rounding!L$132,0)+IF(+Rounding!$K$133=$B14,+Rounding!L$133,0)</f>
        <v>0</v>
      </c>
      <c r="K14" s="762">
        <f>+'Income-2025-leva'!K14/1000+IF(+Rounding!$K$131=$B14,+Rounding!M$131,0)+IF(+Rounding!$K$132=$B14,+Rounding!M$132,0)+IF(+Rounding!$K$133=$B14,+Rounding!M$133,0)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778.43891000000008</v>
      </c>
      <c r="N14" s="762">
        <f>++E14+H14+K14+IF(+Rounding!$O$131=$B14,+Rounding!Q$131,0)+IF(+Rounding!$O$132=$B14,+Rounding!Q$132,0)+IF(+Rounding!$O$133=$B14,+Rounding!Q$133,0)</f>
        <v>896.15317000000005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+'Income-2025-leva'!D15/1000+IF(+Rounding!$C$131=$B15,+Rounding!D$131,0)+IF(+Rounding!$C$132=$B15,+Rounding!D$132,0)+IF(+Rounding!$C$133=$B15,+Rounding!D$133,0)</f>
        <v>10.026819999999999</v>
      </c>
      <c r="E15" s="762">
        <f>+'Income-2025-leva'!E15/1000+IF(+Rounding!$C$131=$B15,+Rounding!E$131,0)+IF(+Rounding!$C$132=$B15,+Rounding!E$132,0)+IF(+Rounding!$C$133=$B15,+Rounding!E$133,0)</f>
        <v>12.19064</v>
      </c>
      <c r="F15" s="647"/>
      <c r="G15" s="761">
        <f>+'Income-2025-leva'!G15/1000+IF(+Rounding!$G$131=$B15,+Rounding!H$131,0)+IF(+Rounding!$G$132=$B15,+Rounding!H$132,0)+IF(+Rounding!$G$133=$B15,+Rounding!H$133,0)</f>
        <v>0</v>
      </c>
      <c r="H15" s="762">
        <f>+'Income-2025-leva'!H15/1000+IF(+Rounding!$G$131=$B15,+Rounding!I$131,0)+IF(+Rounding!$G$132=$B15,+Rounding!I$132,0)+IF(+Rounding!$G$133=$B15,+Rounding!I$133,0)</f>
        <v>0</v>
      </c>
      <c r="I15" s="647"/>
      <c r="J15" s="761">
        <f>+'Income-2025-leva'!J15/1000+IF(+Rounding!$K$131=$B15,+Rounding!L$131,0)+IF(+Rounding!$K$132=$B15,+Rounding!L$132,0)+IF(+Rounding!$K$133=$B15,+Rounding!L$133,0)</f>
        <v>0</v>
      </c>
      <c r="K15" s="762">
        <f>+'Income-2025-leva'!K15/1000+IF(+Rounding!$K$131=$B15,+Rounding!M$131,0)+IF(+Rounding!$K$132=$B15,+Rounding!M$132,0)+IF(+Rounding!$K$133=$B15,+Rounding!M$133,0)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10.026819999999999</v>
      </c>
      <c r="N15" s="762">
        <f>++E15+H15+K15+IF(+Rounding!$O$131=$B15,+Rounding!Q$131,0)+IF(+Rounding!$O$132=$B15,+Rounding!Q$132,0)+IF(+Rounding!$O$133=$B15,+Rounding!Q$133,0)</f>
        <v>12.19064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+'Income-2025-leva'!D16/1000+IF(+Rounding!$C$131=$B16,+Rounding!D$131,0)+IF(+Rounding!$C$132=$B16,+Rounding!D$132,0)+IF(+Rounding!$C$133=$B16,+Rounding!D$133,0)</f>
        <v>0.10299999999999999</v>
      </c>
      <c r="E16" s="762">
        <f>+'Income-2025-leva'!E16/1000+IF(+Rounding!$C$131=$B16,+Rounding!E$131,0)+IF(+Rounding!$C$132=$B16,+Rounding!E$132,0)+IF(+Rounding!$C$133=$B16,+Rounding!E$133,0)</f>
        <v>4.3200000000000002E-2</v>
      </c>
      <c r="F16" s="647"/>
      <c r="G16" s="761">
        <f>+'Income-2025-leva'!G16/1000+IF(+Rounding!$G$131=$B16,+Rounding!H$131,0)+IF(+Rounding!$G$132=$B16,+Rounding!H$132,0)+IF(+Rounding!$G$133=$B16,+Rounding!H$133,0)</f>
        <v>0</v>
      </c>
      <c r="H16" s="762">
        <f>+'Income-2025-leva'!H16/1000+IF(+Rounding!$G$131=$B16,+Rounding!I$131,0)+IF(+Rounding!$G$132=$B16,+Rounding!I$132,0)+IF(+Rounding!$G$133=$B16,+Rounding!I$133,0)</f>
        <v>0</v>
      </c>
      <c r="I16" s="647"/>
      <c r="J16" s="761">
        <f>+'Income-2025-leva'!J16/1000+IF(+Rounding!$K$131=$B16,+Rounding!L$131,0)+IF(+Rounding!$K$132=$B16,+Rounding!L$132,0)+IF(+Rounding!$K$133=$B16,+Rounding!L$133,0)</f>
        <v>0</v>
      </c>
      <c r="K16" s="762">
        <f>+'Income-2025-leva'!K16/1000+IF(+Rounding!$K$131=$B16,+Rounding!M$131,0)+IF(+Rounding!$K$132=$B16,+Rounding!M$132,0)+IF(+Rounding!$K$133=$B16,+Rounding!M$133,0)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0.10299999999999999</v>
      </c>
      <c r="N16" s="762">
        <f>++E16+H16+K16+IF(+Rounding!$O$131=$B16,+Rounding!Q$131,0)+IF(+Rounding!$O$132=$B16,+Rounding!Q$132,0)+IF(+Rounding!$O$133=$B16,+Rounding!Q$133,0)</f>
        <v>4.3200000000000002E-2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+'Income-2025-leva'!D17/1000+IF(+Rounding!$C$131=$B17,+Rounding!D$131,0)+IF(+Rounding!$C$132=$B17,+Rounding!D$132,0)+IF(+Rounding!$C$133=$B17,+Rounding!D$133,0)</f>
        <v>572.63810000000001</v>
      </c>
      <c r="E17" s="762">
        <f>+'Income-2025-leva'!E17/1000+IF(+Rounding!$C$131=$B17,+Rounding!E$131,0)+IF(+Rounding!$C$132=$B17,+Rounding!E$132,0)+IF(+Rounding!$C$133=$B17,+Rounding!E$133,0)</f>
        <v>649.65161999999998</v>
      </c>
      <c r="F17" s="647"/>
      <c r="G17" s="761">
        <f>+'Income-2025-leva'!G17/1000+IF(+Rounding!$G$131=$B17,+Rounding!H$131,0)+IF(+Rounding!$G$132=$B17,+Rounding!H$132,0)+IF(+Rounding!$G$133=$B17,+Rounding!H$133,0)</f>
        <v>0</v>
      </c>
      <c r="H17" s="762">
        <f>+'Income-2025-leva'!H17/1000+IF(+Rounding!$G$131=$B17,+Rounding!I$131,0)+IF(+Rounding!$G$132=$B17,+Rounding!I$132,0)+IF(+Rounding!$G$133=$B17,+Rounding!I$133,0)</f>
        <v>0</v>
      </c>
      <c r="I17" s="647"/>
      <c r="J17" s="761">
        <f>+'Income-2025-leva'!J17/1000+IF(+Rounding!$K$131=$B17,+Rounding!L$131,0)+IF(+Rounding!$K$132=$B17,+Rounding!L$132,0)+IF(+Rounding!$K$133=$B17,+Rounding!L$133,0)</f>
        <v>0</v>
      </c>
      <c r="K17" s="762">
        <f>+'Income-2025-leva'!K17/1000+IF(+Rounding!$K$131=$B17,+Rounding!M$131,0)+IF(+Rounding!$K$132=$B17,+Rounding!M$132,0)+IF(+Rounding!$K$133=$B17,+Rounding!M$133,0)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572.63810000000001</v>
      </c>
      <c r="N17" s="762">
        <f>++E17+H17+K17+IF(+Rounding!$O$131=$B17,+Rounding!Q$131,0)+IF(+Rounding!$O$132=$B17,+Rounding!Q$132,0)+IF(+Rounding!$O$133=$B17,+Rounding!Q$133,0)</f>
        <v>649.65161999999998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+'Income-2025-leva'!D18/1000+IF(+Rounding!$C$131=$B18,+Rounding!D$131,0)+IF(+Rounding!$C$132=$B18,+Rounding!D$132,0)+IF(+Rounding!$C$133=$B18,+Rounding!D$133,0)</f>
        <v>0</v>
      </c>
      <c r="E18" s="762">
        <f>+'Income-2025-leva'!E18/1000+IF(+Rounding!$C$131=$B18,+Rounding!E$131,0)+IF(+Rounding!$C$132=$B18,+Rounding!E$132,0)+IF(+Rounding!$C$133=$B18,+Rounding!E$133,0)</f>
        <v>218.58694</v>
      </c>
      <c r="F18" s="647"/>
      <c r="G18" s="761">
        <f>+'Income-2025-leva'!G18/1000+IF(+Rounding!$G$131=$B18,+Rounding!H$131,0)+IF(+Rounding!$G$132=$B18,+Rounding!H$132,0)+IF(+Rounding!$G$133=$B18,+Rounding!H$133,0)</f>
        <v>0</v>
      </c>
      <c r="H18" s="762">
        <f>+'Income-2025-leva'!H18/1000+IF(+Rounding!$G$131=$B18,+Rounding!I$131,0)+IF(+Rounding!$G$132=$B18,+Rounding!I$132,0)+IF(+Rounding!$G$133=$B18,+Rounding!I$133,0)</f>
        <v>0</v>
      </c>
      <c r="I18" s="647"/>
      <c r="J18" s="761">
        <f>+'Income-2025-leva'!J18/1000+IF(+Rounding!$K$131=$B18,+Rounding!L$131,0)+IF(+Rounding!$K$132=$B18,+Rounding!L$132,0)+IF(+Rounding!$K$133=$B18,+Rounding!L$133,0)</f>
        <v>0</v>
      </c>
      <c r="K18" s="762">
        <f>+'Income-2025-leva'!K18/1000+IF(+Rounding!$K$131=$B18,+Rounding!M$131,0)+IF(+Rounding!$K$132=$B18,+Rounding!M$132,0)+IF(+Rounding!$K$133=$B18,+Rounding!M$133,0)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218.58694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+'Income-2025-leva'!D19/1000+IF(+Rounding!$C$131=$B19,+Rounding!D$131,0)+IF(+Rounding!$C$132=$B19,+Rounding!D$132,0)+IF(+Rounding!$C$133=$B19,+Rounding!D$133,0)</f>
        <v>77.642679999999999</v>
      </c>
      <c r="E19" s="762">
        <f>+'Income-2025-leva'!E19/1000+IF(+Rounding!$C$131=$B19,+Rounding!E$131,0)+IF(+Rounding!$C$132=$B19,+Rounding!E$132,0)+IF(+Rounding!$C$133=$B19,+Rounding!E$133,0)</f>
        <v>76.38078999999999</v>
      </c>
      <c r="F19" s="647"/>
      <c r="G19" s="761">
        <f>+'Income-2025-leva'!G19/1000+IF(+Rounding!$G$131=$B19,+Rounding!H$131,0)+IF(+Rounding!$G$132=$B19,+Rounding!H$132,0)+IF(+Rounding!$G$133=$B19,+Rounding!H$133,0)</f>
        <v>0</v>
      </c>
      <c r="H19" s="762">
        <f>+'Income-2025-leva'!H19/1000+IF(+Rounding!$G$131=$B19,+Rounding!I$131,0)+IF(+Rounding!$G$132=$B19,+Rounding!I$132,0)+IF(+Rounding!$G$133=$B19,+Rounding!I$133,0)</f>
        <v>5.5119999999999995E-2</v>
      </c>
      <c r="I19" s="647"/>
      <c r="J19" s="761">
        <f>+'Income-2025-leva'!J19/1000+IF(+Rounding!$K$131=$B19,+Rounding!L$131,0)+IF(+Rounding!$K$132=$B19,+Rounding!L$132,0)+IF(+Rounding!$K$133=$B19,+Rounding!L$133,0)</f>
        <v>0</v>
      </c>
      <c r="K19" s="762">
        <f>+'Income-2025-leva'!K19/1000+IF(+Rounding!$K$131=$B19,+Rounding!M$131,0)+IF(+Rounding!$K$132=$B19,+Rounding!M$132,0)+IF(+Rounding!$K$133=$B19,+Rounding!M$133,0)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77.642679999999999</v>
      </c>
      <c r="N19" s="762">
        <f>++E19+H19+K19+IF(+Rounding!$O$131=$B19,+Rounding!Q$131,0)+IF(+Rounding!$O$132=$B19,+Rounding!Q$132,0)+IF(+Rounding!$O$133=$B19,+Rounding!Q$133,0)</f>
        <v>76.435909999999993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+'Income-2025-leva'!D20/1000+IF(+Rounding!$C$131=$B20,+Rounding!D$131,0)+IF(+Rounding!$C$132=$B20,+Rounding!D$132,0)+IF(+Rounding!$C$133=$B20,+Rounding!D$133,0)</f>
        <v>69.551960000000008</v>
      </c>
      <c r="E20" s="762">
        <f>+'Income-2025-leva'!E20/1000+IF(+Rounding!$C$131=$B20,+Rounding!E$131,0)+IF(+Rounding!$C$132=$B20,+Rounding!E$132,0)+IF(+Rounding!$C$133=$B20,+Rounding!E$133,0)</f>
        <v>-181.01915</v>
      </c>
      <c r="F20" s="647"/>
      <c r="G20" s="761">
        <f>+'Income-2025-leva'!G20/1000+IF(+Rounding!$G$131=$B20,+Rounding!H$131,0)+IF(+Rounding!$G$132=$B20,+Rounding!H$132,0)+IF(+Rounding!$G$133=$B20,+Rounding!H$133,0)</f>
        <v>0</v>
      </c>
      <c r="H20" s="762">
        <f>+'Income-2025-leva'!H20/1000+IF(+Rounding!$G$131=$B20,+Rounding!I$131,0)+IF(+Rounding!$G$132=$B20,+Rounding!I$132,0)+IF(+Rounding!$G$133=$B20,+Rounding!I$133,0)</f>
        <v>0</v>
      </c>
      <c r="I20" s="647"/>
      <c r="J20" s="761">
        <f>+'Income-2025-leva'!J20/1000+IF(+Rounding!$K$131=$B20,+Rounding!L$131,0)+IF(+Rounding!$K$132=$B20,+Rounding!L$132,0)+IF(+Rounding!$K$133=$B20,+Rounding!L$133,0)</f>
        <v>0</v>
      </c>
      <c r="K20" s="762">
        <f>+'Income-2025-leva'!K20/1000+IF(+Rounding!$K$131=$B20,+Rounding!M$131,0)+IF(+Rounding!$K$132=$B20,+Rounding!M$132,0)+IF(+Rounding!$K$133=$B20,+Rounding!M$133,0)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69.551960000000008</v>
      </c>
      <c r="N20" s="762">
        <f>++E20+H20+K20+IF(+Rounding!$O$131=$B20,+Rounding!Q$131,0)+IF(+Rounding!$O$132=$B20,+Rounding!Q$132,0)+IF(+Rounding!$O$133=$B20,+Rounding!Q$133,0)</f>
        <v>-181.01915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+'Income-2025-leva'!D21/1000+IF(+Rounding!$C$131=$B21,+Rounding!D$131,0)+IF(+Rounding!$C$132=$B21,+Rounding!D$132,0)+IF(+Rounding!$C$133=$B21,+Rounding!D$133,0)</f>
        <v>11.946399999999999</v>
      </c>
      <c r="E21" s="764">
        <f>+'Income-2025-leva'!E21/1000+IF(+Rounding!$C$131=$B21,+Rounding!E$131,0)+IF(+Rounding!$C$132=$B21,+Rounding!E$132,0)+IF(+Rounding!$C$133=$B21,+Rounding!E$133,0)</f>
        <v>845.46288000000004</v>
      </c>
      <c r="F21" s="647"/>
      <c r="G21" s="763">
        <f>+'Income-2025-leva'!G21/1000+IF(+Rounding!$G$131=$B21,+Rounding!H$131,0)+IF(+Rounding!$G$132=$B21,+Rounding!H$132,0)+IF(+Rounding!$G$133=$B21,+Rounding!H$133,0)</f>
        <v>0</v>
      </c>
      <c r="H21" s="764">
        <f>+'Income-2025-leva'!H21/1000+IF(+Rounding!$G$131=$B21,+Rounding!I$131,0)+IF(+Rounding!$G$132=$B21,+Rounding!I$132,0)+IF(+Rounding!$G$133=$B21,+Rounding!I$133,0)</f>
        <v>0</v>
      </c>
      <c r="I21" s="647"/>
      <c r="J21" s="763">
        <f>+'Income-2025-leva'!J21/1000+IF(+Rounding!$K$131=$B21,+Rounding!L$131,0)+IF(+Rounding!$K$132=$B21,+Rounding!L$132,0)+IF(+Rounding!$K$133=$B21,+Rounding!L$133,0)</f>
        <v>0</v>
      </c>
      <c r="K21" s="764">
        <f>+'Income-2025-leva'!K21/1000+IF(+Rounding!$K$131=$B21,+Rounding!M$131,0)+IF(+Rounding!$K$132=$B21,+Rounding!M$132,0)+IF(+Rounding!$K$133=$B21,+Rounding!M$133,0)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11.946399999999999</v>
      </c>
      <c r="N21" s="764">
        <f>++E21+H21+K21+IF(+Rounding!$O$131=$B21,+Rounding!Q$131,0)+IF(+Rounding!$O$132=$B21,+Rounding!Q$132,0)+IF(+Rounding!$O$133=$B21,+Rounding!Q$133,0)</f>
        <v>845.46288000000004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2154.6212800000003</v>
      </c>
      <c r="E22" s="766">
        <f>+SUM(E13:E21)</f>
        <v>3206.6256100000005</v>
      </c>
      <c r="F22" s="647"/>
      <c r="G22" s="765">
        <f>+SUM(G13:G21)</f>
        <v>0</v>
      </c>
      <c r="H22" s="766">
        <f>+SUM(H13:H21)</f>
        <v>5.5119999999999995E-2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2154.6212800000003</v>
      </c>
      <c r="N22" s="766">
        <f>+SUM(N13:N21)</f>
        <v>3206.6807300000005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+'Income-2025-leva'!D24/1000+IF(+Rounding!$C$131=$B24,+Rounding!D$131,0)+IF(+Rounding!$C$132=$B24,+Rounding!D$132,0)+IF(+Rounding!$C$133=$B24,+Rounding!D$133,0)</f>
        <v>22.433700000000002</v>
      </c>
      <c r="E24" s="762">
        <f>+'Income-2025-leva'!E24/1000+IF(+Rounding!$C$131=$B24,+Rounding!E$131,0)+IF(+Rounding!$C$132=$B24,+Rounding!E$132,0)+IF(+Rounding!$C$133=$B24,+Rounding!E$133,0)</f>
        <v>34.301690000000001</v>
      </c>
      <c r="F24" s="647"/>
      <c r="G24" s="761">
        <f>+'Income-2025-leva'!G24/1000+IF(+Rounding!$G$131=$B24,+Rounding!H$131,0)+IF(+Rounding!$G$132=$B24,+Rounding!H$132,0)+IF(+Rounding!$G$133=$B24,+Rounding!H$133,0)</f>
        <v>0</v>
      </c>
      <c r="H24" s="762">
        <f>+'Income-2025-leva'!H24/1000+IF(+Rounding!$G$131=$B24,+Rounding!I$131,0)+IF(+Rounding!$G$132=$B24,+Rounding!I$132,0)+IF(+Rounding!$G$133=$B24,+Rounding!I$133,0)</f>
        <v>0</v>
      </c>
      <c r="I24" s="647"/>
      <c r="J24" s="761">
        <f>+'Income-2025-leva'!J24/1000+IF(+Rounding!$K$131=$B24,+Rounding!L$131,0)+IF(+Rounding!$K$132=$B24,+Rounding!L$132,0)+IF(+Rounding!$K$133=$B24,+Rounding!L$133,0)</f>
        <v>0</v>
      </c>
      <c r="K24" s="762">
        <f>+'Income-2025-leva'!K24/1000+IF(+Rounding!$K$131=$B24,+Rounding!M$131,0)+IF(+Rounding!$K$132=$B24,+Rounding!M$132,0)+IF(+Rounding!$K$133=$B24,+Rounding!M$133,0)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22.433700000000002</v>
      </c>
      <c r="N24" s="762">
        <f>++E24+H24+K24+IF(+Rounding!$O$131=$B24,+Rounding!Q$131,0)+IF(+Rounding!$O$132=$B24,+Rounding!Q$132,0)+IF(+Rounding!$O$133=$B24,+Rounding!Q$133,0)</f>
        <v>34.301690000000001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+'Income-2025-leva'!D25/1000+IF(+Rounding!$C$131=$B25,+Rounding!D$131,0)+IF(+Rounding!$C$132=$B25,+Rounding!D$132,0)+IF(+Rounding!$C$133=$B25,+Rounding!D$133,0)</f>
        <v>35.14</v>
      </c>
      <c r="E25" s="762">
        <f>+'Income-2025-leva'!E25/1000+IF(+Rounding!$C$131=$B25,+Rounding!E$131,0)+IF(+Rounding!$C$132=$B25,+Rounding!E$132,0)+IF(+Rounding!$C$133=$B25,+Rounding!E$133,0)</f>
        <v>50.05</v>
      </c>
      <c r="F25" s="647"/>
      <c r="G25" s="761">
        <f>+'Income-2025-leva'!G25/1000+IF(+Rounding!$G$131=$B25,+Rounding!H$131,0)+IF(+Rounding!$G$132=$B25,+Rounding!H$132,0)+IF(+Rounding!$G$133=$B25,+Rounding!H$133,0)</f>
        <v>0</v>
      </c>
      <c r="H25" s="762">
        <f>+'Income-2025-leva'!H25/1000+IF(+Rounding!$G$131=$B25,+Rounding!I$131,0)+IF(+Rounding!$G$132=$B25,+Rounding!I$132,0)+IF(+Rounding!$G$133=$B25,+Rounding!I$133,0)</f>
        <v>0</v>
      </c>
      <c r="I25" s="647"/>
      <c r="J25" s="761">
        <f>+'Income-2025-leva'!J25/1000+IF(+Rounding!$K$131=$B25,+Rounding!L$131,0)+IF(+Rounding!$K$132=$B25,+Rounding!L$132,0)+IF(+Rounding!$K$133=$B25,+Rounding!L$133,0)</f>
        <v>0</v>
      </c>
      <c r="K25" s="762">
        <f>+'Income-2025-leva'!K25/1000+IF(+Rounding!$K$131=$B25,+Rounding!M$131,0)+IF(+Rounding!$K$132=$B25,+Rounding!M$132,0)+IF(+Rounding!$K$133=$B25,+Rounding!M$133,0)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35.14</v>
      </c>
      <c r="N25" s="762">
        <f>++E25+H25+K25+IF(+Rounding!$O$131=$B25,+Rounding!Q$131,0)+IF(+Rounding!$O$132=$B25,+Rounding!Q$132,0)+IF(+Rounding!$O$133=$B25,+Rounding!Q$133,0)</f>
        <v>50.05</v>
      </c>
      <c r="O25" s="152"/>
      <c r="P25" s="1640" t="s">
        <v>1863</v>
      </c>
      <c r="Q25" s="1868" t="str">
        <f>+'Income-2025-leva'!Q25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+'Income-2025-leva'!D26/1000+IF(+Rounding!$C$131=$B26,+Rounding!D$131,0)+IF(+Rounding!$C$132=$B26,+Rounding!D$132,0)+IF(+Rounding!$C$133=$B26,+Rounding!D$133,0)</f>
        <v>0</v>
      </c>
      <c r="E26" s="764">
        <f>+'Income-2025-leva'!E26/1000+IF(+Rounding!$C$131=$B26,+Rounding!E$131,0)+IF(+Rounding!$C$132=$B26,+Rounding!E$132,0)+IF(+Rounding!$C$133=$B26,+Rounding!E$133,0)</f>
        <v>0</v>
      </c>
      <c r="F26" s="647"/>
      <c r="G26" s="763">
        <f>+'Income-2025-leva'!G26/1000+IF(+Rounding!$G$131=$B26,+Rounding!H$131,0)+IF(+Rounding!$G$132=$B26,+Rounding!H$132,0)+IF(+Rounding!$G$133=$B26,+Rounding!H$133,0)</f>
        <v>0</v>
      </c>
      <c r="H26" s="764">
        <f>+'Income-2025-leva'!H26/1000+IF(+Rounding!$G$131=$B26,+Rounding!I$131,0)+IF(+Rounding!$G$132=$B26,+Rounding!I$132,0)+IF(+Rounding!$G$133=$B26,+Rounding!I$133,0)</f>
        <v>0</v>
      </c>
      <c r="I26" s="647"/>
      <c r="J26" s="763">
        <f>+'Income-2025-leva'!J26/1000+IF(+Rounding!$K$131=$B26,+Rounding!L$131,0)+IF(+Rounding!$K$132=$B26,+Rounding!L$132,0)+IF(+Rounding!$K$133=$B26,+Rounding!L$133,0)</f>
        <v>0</v>
      </c>
      <c r="K26" s="764">
        <f>+'Income-2025-leva'!K26/1000+IF(+Rounding!$K$131=$B26,+Rounding!M$131,0)+IF(+Rounding!$K$132=$B26,+Rounding!M$132,0)+IF(+Rounding!$K$133=$B26,+Rounding!M$133,0)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57.573700000000002</v>
      </c>
      <c r="E27" s="766">
        <f>+SUM(E24:E26)</f>
        <v>84.351689999999991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57.573700000000002</v>
      </c>
      <c r="N27" s="766">
        <f>+SUM(N24:N26)</f>
        <v>84.351689999999991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+'Income-2025-leva'!D29/1000+IF(+Rounding!$C$131=$B29,+Rounding!D$131,0)+IF(+Rounding!$C$132=$B29,+Rounding!D$132,0)+IF(+Rounding!$C$133=$B29,+Rounding!D$133,0)</f>
        <v>0</v>
      </c>
      <c r="E29" s="766">
        <f>+'Income-2025-leva'!E29/1000+IF(+Rounding!$C$131=$B29,+Rounding!E$131,0)+IF(+Rounding!$C$132=$B29,+Rounding!E$132,0)+IF(+Rounding!$C$133=$B29,+Rounding!E$133,0)</f>
        <v>-19.08663</v>
      </c>
      <c r="F29" s="647"/>
      <c r="G29" s="765">
        <f>+'Income-2025-leva'!G29/1000+IF(+Rounding!$G$131=$B29,+Rounding!H$131,0)+IF(+Rounding!$G$132=$B29,+Rounding!H$132,0)+IF(+Rounding!$G$133=$B29,+Rounding!H$133,0)</f>
        <v>0</v>
      </c>
      <c r="H29" s="766">
        <f>+'Income-2025-leva'!H29/1000+IF(+Rounding!$G$131=$B29,+Rounding!I$131,0)+IF(+Rounding!$G$132=$B29,+Rounding!I$132,0)+IF(+Rounding!$G$133=$B29,+Rounding!I$133,0)</f>
        <v>0</v>
      </c>
      <c r="I29" s="647"/>
      <c r="J29" s="765">
        <f>+'Income-2025-leva'!J29/1000+IF(+Rounding!$K$131=$B29,+Rounding!L$131,0)+IF(+Rounding!$K$132=$B29,+Rounding!L$132,0)+IF(+Rounding!$K$133=$B29,+Rounding!L$133,0)</f>
        <v>0</v>
      </c>
      <c r="K29" s="766">
        <f>+'Income-2025-leva'!K29/1000+IF(+Rounding!$K$131=$B29,+Rounding!M$131,0)+IF(+Rounding!$K$132=$B29,+Rounding!M$132,0)+IF(+Rounding!$K$133=$B29,+Rounding!M$133,0)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0</v>
      </c>
      <c r="N29" s="766">
        <f>+E29+H29+K29+IF(+Rounding!$O$131=$B29,+Rounding!Q$131,0)+IF(+Rounding!$O$132=$B29,+Rounding!Q$132,0)+IF(+Rounding!$O$133=$B29,+Rounding!Q$133,0)+Q29</f>
        <v>-19.08663</v>
      </c>
      <c r="O29" s="152"/>
      <c r="P29" s="1208">
        <f>+'Income-2025-leva'!P29/1000</f>
        <v>0</v>
      </c>
      <c r="Q29" s="2055">
        <f>+'Income-2025-leva'!Q29/1000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+'Income-2025-leva'!D30/1000</f>
        <v>0</v>
      </c>
      <c r="E30" s="1866">
        <f>+'Income-2025-leva'!E30/1000</f>
        <v>-19.08663</v>
      </c>
      <c r="F30" s="647"/>
      <c r="G30" s="1865">
        <f>+'Income-2025-leva'!G30/1000</f>
        <v>0</v>
      </c>
      <c r="H30" s="1866">
        <f>+'Income-2025-leva'!H30/1000</f>
        <v>0</v>
      </c>
      <c r="I30" s="647"/>
      <c r="J30" s="1865">
        <f>+'Income-2025-leva'!J30/1000</f>
        <v>0</v>
      </c>
      <c r="K30" s="1866">
        <f>+'Income-2025-leva'!K30/1000</f>
        <v>0</v>
      </c>
      <c r="L30" s="647"/>
      <c r="M30" s="1865">
        <f>++D30+G30+J30</f>
        <v>0</v>
      </c>
      <c r="N30" s="1866">
        <f>+E30+H30+K30</f>
        <v>-19.08663</v>
      </c>
      <c r="O30" s="152"/>
      <c r="P30" s="2570" t="str">
        <f>+'Income-2025-leva'!P30:Q30</f>
        <v>O K</v>
      </c>
      <c r="Q30" s="2570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611">
        <f>+IF(P30="O K",0,"N o ")</f>
        <v>0</v>
      </c>
      <c r="Q31" s="261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+'Income-2025-leva'!D32/1000+IF(+Rounding!$C$131=$B32,+Rounding!D$131,0)+IF(+Rounding!$C$132=$B32,+Rounding!D$132,0)+IF(+Rounding!$C$133=$B32,+Rounding!D$133,0)</f>
        <v>3.0587300000000002</v>
      </c>
      <c r="E32" s="766">
        <f>+'Income-2025-leva'!E32/1000+IF(+Rounding!$C$131=$B32,+Rounding!E$131,0)+IF(+Rounding!$C$132=$B32,+Rounding!E$132,0)+IF(+Rounding!$C$133=$B32,+Rounding!E$133,0)</f>
        <v>2.1071999999999997</v>
      </c>
      <c r="F32" s="647"/>
      <c r="G32" s="765">
        <f>+'Income-2025-leva'!G32/1000+IF(+Rounding!$G$131=$B32,+Rounding!H$131,0)+IF(+Rounding!$G$132=$B32,+Rounding!H$132,0)+IF(+Rounding!$G$133=$B32,+Rounding!H$133,0)</f>
        <v>0</v>
      </c>
      <c r="H32" s="766">
        <f>+'Income-2025-leva'!H32/1000+IF(+Rounding!$G$131=$B32,+Rounding!I$131,0)+IF(+Rounding!$G$132=$B32,+Rounding!I$132,0)+IF(+Rounding!$G$133=$B32,+Rounding!I$133,0)</f>
        <v>0</v>
      </c>
      <c r="I32" s="647"/>
      <c r="J32" s="765">
        <f>+'Income-2025-leva'!J32/1000+IF(+Rounding!$K$131=$B32,+Rounding!L$131,0)+IF(+Rounding!$K$132=$B32,+Rounding!L$132,0)+IF(+Rounding!$K$133=$B32,+Rounding!L$133,0)</f>
        <v>0</v>
      </c>
      <c r="K32" s="766">
        <f>+'Income-2025-leva'!K32/1000+IF(+Rounding!$K$131=$B32,+Rounding!M$131,0)+IF(+Rounding!$K$132=$B32,+Rounding!M$132,0)+IF(+Rounding!$K$133=$B32,+Rounding!M$133,0)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3.0587300000000002</v>
      </c>
      <c r="N32" s="766">
        <f>++E32+H32+K32+IF(+Rounding!$O$131=$B32,+Rounding!Q$131,0)+IF(+Rounding!$O$132=$B32,+Rounding!Q$132,0)+IF(+Rounding!$O$133=$B32,+Rounding!Q$133,0)</f>
        <v>2.1071999999999997</v>
      </c>
      <c r="O32" s="152"/>
      <c r="P32" s="2606" t="str">
        <f>+'Income-2025-leva'!P32:Q32</f>
        <v>O K</v>
      </c>
      <c r="Q32" s="260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+'Income-2025-leva'!D34/1000+IF(+Rounding!$C$131=$B34,+Rounding!D$131,0)+IF(+Rounding!$C$132=$B34,+Rounding!D$132,0)+IF(+Rounding!$C$133=$B34,+Rounding!D$133,0)</f>
        <v>0</v>
      </c>
      <c r="E34" s="762">
        <f>+'Income-2025-leva'!E34/1000+IF(+Rounding!$C$131=$B34,+Rounding!E$131,0)+IF(+Rounding!$C$132=$B34,+Rounding!E$132,0)+IF(+Rounding!$C$133=$B34,+Rounding!E$133,0)</f>
        <v>0</v>
      </c>
      <c r="F34" s="647"/>
      <c r="G34" s="761">
        <f>+'Income-2025-leva'!G34/1000+IF(+Rounding!$G$131=$B34,+Rounding!H$131,0)+IF(+Rounding!$G$132=$B34,+Rounding!H$132,0)+IF(+Rounding!$G$133=$B34,+Rounding!H$133,0)</f>
        <v>0</v>
      </c>
      <c r="H34" s="762">
        <f>+'Income-2025-leva'!H34/1000+IF(+Rounding!$G$131=$B34,+Rounding!I$131,0)+IF(+Rounding!$G$132=$B34,+Rounding!I$132,0)+IF(+Rounding!$G$133=$B34,+Rounding!I$133,0)</f>
        <v>0</v>
      </c>
      <c r="I34" s="647"/>
      <c r="J34" s="761">
        <f>+'Income-2025-leva'!J34/1000+IF(+Rounding!$K$131=$B34,+Rounding!L$131,0)+IF(+Rounding!$K$132=$B34,+Rounding!L$132,0)+IF(+Rounding!$K$133=$B34,+Rounding!L$133,0)</f>
        <v>0</v>
      </c>
      <c r="K34" s="762">
        <f>+'Income-2025-leva'!K34/1000+IF(+Rounding!$K$131=$B34,+Rounding!M$131,0)+IF(+Rounding!$K$132=$B34,+Rounding!M$132,0)+IF(+Rounding!$K$133=$B34,+Rounding!M$133,0)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+'Income-2025-leva'!D35/1000+IF(+Rounding!$C$131=$B35,+Rounding!D$131,0)+IF(+Rounding!$C$132=$B35,+Rounding!D$132,0)+IF(+Rounding!$C$133=$B35,+Rounding!D$133,0)</f>
        <v>0</v>
      </c>
      <c r="E35" s="762">
        <f>+'Income-2025-leva'!E35/1000+IF(+Rounding!$C$131=$B35,+Rounding!E$131,0)+IF(+Rounding!$C$132=$B35,+Rounding!E$132,0)+IF(+Rounding!$C$133=$B35,+Rounding!E$133,0)</f>
        <v>0</v>
      </c>
      <c r="F35" s="647"/>
      <c r="G35" s="761">
        <f>+'Income-2025-leva'!G35/1000+IF(+Rounding!$G$131=$B35,+Rounding!H$131,0)+IF(+Rounding!$G$132=$B35,+Rounding!H$132,0)+IF(+Rounding!$G$133=$B35,+Rounding!H$133,0)</f>
        <v>0</v>
      </c>
      <c r="H35" s="762">
        <f>+'Income-2025-leva'!H35/1000+IF(+Rounding!$G$131=$B35,+Rounding!I$131,0)+IF(+Rounding!$G$132=$B35,+Rounding!I$132,0)+IF(+Rounding!$G$133=$B35,+Rounding!I$133,0)</f>
        <v>0</v>
      </c>
      <c r="I35" s="647"/>
      <c r="J35" s="761">
        <f>+'Income-2025-leva'!J35/1000+IF(+Rounding!$K$131=$B35,+Rounding!L$131,0)+IF(+Rounding!$K$132=$B35,+Rounding!L$132,0)+IF(+Rounding!$K$133=$B35,+Rounding!L$133,0)</f>
        <v>0</v>
      </c>
      <c r="K35" s="762">
        <f>+'Income-2025-leva'!K35/1000+IF(+Rounding!$K$131=$B35,+Rounding!M$131,0)+IF(+Rounding!$K$132=$B35,+Rounding!M$132,0)+IF(+Rounding!$K$133=$B35,+Rounding!M$133,0)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647"/>
      <c r="D36" s="761">
        <f>+'Income-2025-leva'!D36/1000+IF(+Rounding!$C$131=$B36,+Rounding!D$131,0)+IF(+Rounding!$C$132=$B36,+Rounding!D$132,0)+IF(+Rounding!$C$133=$B36,+Rounding!D$133,0)</f>
        <v>0</v>
      </c>
      <c r="E36" s="762">
        <f>+'Income-2025-leva'!E36/1000+IF(+Rounding!$C$131=$B36,+Rounding!E$131,0)+IF(+Rounding!$C$132=$B36,+Rounding!E$132,0)+IF(+Rounding!$C$133=$B36,+Rounding!E$133,0)</f>
        <v>0</v>
      </c>
      <c r="F36" s="647"/>
      <c r="G36" s="761">
        <f>+'Income-2025-leva'!G36/1000+IF(+Rounding!$G$131=$B36,+Rounding!H$131,0)+IF(+Rounding!$G$132=$B36,+Rounding!H$132,0)+IF(+Rounding!$G$133=$B36,+Rounding!H$133,0)</f>
        <v>0</v>
      </c>
      <c r="H36" s="762">
        <f>+'Income-2025-leva'!H36/1000+IF(+Rounding!$G$131=$B36,+Rounding!I$131,0)+IF(+Rounding!$G$132=$B36,+Rounding!I$132,0)+IF(+Rounding!$G$133=$B36,+Rounding!I$133,0)</f>
        <v>0</v>
      </c>
      <c r="I36" s="647"/>
      <c r="J36" s="761">
        <f>+'Income-2025-leva'!J36/1000+IF(+Rounding!$K$131=$B36,+Rounding!L$131,0)+IF(+Rounding!$K$132=$B36,+Rounding!L$132,0)+IF(+Rounding!$K$133=$B36,+Rounding!L$133,0)</f>
        <v>0</v>
      </c>
      <c r="K36" s="762">
        <f>+'Income-2025-leva'!K36/1000+IF(+Rounding!$K$131=$B36,+Rounding!M$131,0)+IF(+Rounding!$K$132=$B36,+Rounding!M$132,0)+IF(+Rounding!$K$133=$B36,+Rounding!M$133,0)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+'Income-2025-leva'!D37/1000+IF(+Rounding!$C$131=$B37,+Rounding!D$131,0)+IF(+Rounding!$C$132=$B37,+Rounding!D$132,0)+IF(+Rounding!$C$133=$B37,+Rounding!D$133,0)</f>
        <v>26.253799999999998</v>
      </c>
      <c r="E37" s="764">
        <f>+'Income-2025-leva'!E37/1000+IF(+Rounding!$C$131=$B37,+Rounding!E$131,0)+IF(+Rounding!$C$132=$B37,+Rounding!E$132,0)+IF(+Rounding!$C$133=$B37,+Rounding!E$133,0)</f>
        <v>33.182130000000001</v>
      </c>
      <c r="F37" s="647"/>
      <c r="G37" s="763">
        <f>+'Income-2025-leva'!G37/1000+IF(+Rounding!$G$131=$B37,+Rounding!H$131,0)+IF(+Rounding!$G$132=$B37,+Rounding!H$132,0)+IF(+Rounding!$G$133=$B37,+Rounding!H$133,0)</f>
        <v>0</v>
      </c>
      <c r="H37" s="764">
        <f>+'Income-2025-leva'!H37/1000+IF(+Rounding!$G$131=$B37,+Rounding!I$131,0)+IF(+Rounding!$G$132=$B37,+Rounding!I$132,0)+IF(+Rounding!$G$133=$B37,+Rounding!I$133,0)</f>
        <v>0</v>
      </c>
      <c r="I37" s="647"/>
      <c r="J37" s="763">
        <f>+'Income-2025-leva'!J37/1000+IF(+Rounding!$K$131=$B37,+Rounding!L$131,0)+IF(+Rounding!$K$132=$B37,+Rounding!L$132,0)+IF(+Rounding!$K$133=$B37,+Rounding!L$133,0)</f>
        <v>0</v>
      </c>
      <c r="K37" s="764">
        <f>+'Income-2025-leva'!K37/1000+IF(+Rounding!$K$131=$B37,+Rounding!M$131,0)+IF(+Rounding!$K$132=$B37,+Rounding!M$132,0)+IF(+Rounding!$K$133=$B37,+Rounding!M$133,0)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26.253799999999998</v>
      </c>
      <c r="N37" s="764">
        <f>++E37+H37+K37+IF(+Rounding!$O$131=$B37,+Rounding!Q$131,0)+IF(+Rounding!$O$132=$B37,+Rounding!Q$132,0)+IF(+Rounding!$O$133=$B37,+Rounding!Q$133,0)</f>
        <v>33.182130000000001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26.253799999999998</v>
      </c>
      <c r="E38" s="766">
        <f>+SUM(E34:E37)</f>
        <v>33.182130000000001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26.253799999999998</v>
      </c>
      <c r="N38" s="766">
        <f>+SUM(N34:N37)</f>
        <v>33.182130000000001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2241.5075100000004</v>
      </c>
      <c r="E40" s="770">
        <f>+E22+E27+E29+E32+E38</f>
        <v>3307.1800000000007</v>
      </c>
      <c r="F40" s="647"/>
      <c r="G40" s="769">
        <f>+G22+G27+G29+G32+G38</f>
        <v>0</v>
      </c>
      <c r="H40" s="770">
        <f>+H22+H27+H29+H32+H38</f>
        <v>5.5119999999999995E-2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2241.5075100000004</v>
      </c>
      <c r="N40" s="770">
        <f>+N22+N27+N29+N32+N38</f>
        <v>3307.2351200000007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+'Income-2025-leva'!D43/1000+IF(+Rounding!$C$131=$B43,+Rounding!D$131,0)+IF(+Rounding!$C$132=$B43,+Rounding!D$132,0)+IF(+Rounding!$C$133=$B43,+Rounding!D$133,0)</f>
        <v>1478.7072700000001</v>
      </c>
      <c r="E43" s="762">
        <f>+'Income-2025-leva'!E43/1000+IF(+Rounding!$C$131=$B43,+Rounding!E$131,0)+IF(+Rounding!$C$132=$B43,+Rounding!E$132,0)+IF(+Rounding!$C$133=$B43,+Rounding!E$133,0)</f>
        <v>2224.4920899999997</v>
      </c>
      <c r="F43" s="647"/>
      <c r="G43" s="761">
        <f>+'Income-2025-leva'!G43/1000+IF(+Rounding!$G$131=$B43,+Rounding!H$131,0)+IF(+Rounding!$G$132=$B43,+Rounding!H$132,0)+IF(+Rounding!$G$133=$B43,+Rounding!H$133,0)</f>
        <v>188.56845000000001</v>
      </c>
      <c r="H43" s="762">
        <f>+'Income-2025-leva'!H43/1000+IF(+Rounding!$G$131=$B43,+Rounding!I$131,0)+IF(+Rounding!$G$132=$B43,+Rounding!I$132,0)+IF(+Rounding!$G$133=$B43,+Rounding!I$133,0)</f>
        <v>201.25982000000002</v>
      </c>
      <c r="I43" s="647"/>
      <c r="J43" s="761">
        <f>+'Income-2025-leva'!J43/1000+IF(+Rounding!$K$131=$B43,+Rounding!L$131,0)+IF(+Rounding!$K$132=$B43,+Rounding!L$132,0)+IF(+Rounding!$K$133=$B43,+Rounding!L$133,0)</f>
        <v>0</v>
      </c>
      <c r="K43" s="762">
        <f>+'Income-2025-leva'!K43/1000+IF(+Rounding!$K$131=$B43,+Rounding!M$131,0)+IF(+Rounding!$K$132=$B43,+Rounding!M$132,0)+IF(+Rounding!$K$133=$B43,+Rounding!M$133,0)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1667.2757200000001</v>
      </c>
      <c r="N43" s="762">
        <f>++E43+H43+K43+IF(+Rounding!$O$131=$B43,+Rounding!Q$131,0)+IF(+Rounding!$O$132=$B43,+Rounding!Q$132,0)+IF(+Rounding!$O$133=$B43,+Rounding!Q$133,0)</f>
        <v>2425.75191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+'Income-2025-leva'!D44/1000+IF(+Rounding!$C$131=$B44,+Rounding!D$131,0)+IF(+Rounding!$C$132=$B44,+Rounding!D$132,0)+IF(+Rounding!$C$133=$B44,+Rounding!D$133,0)</f>
        <v>826.77158999999995</v>
      </c>
      <c r="E44" s="762">
        <f>+'Income-2025-leva'!E44/1000+IF(+Rounding!$C$131=$B44,+Rounding!E$131,0)+IF(+Rounding!$C$132=$B44,+Rounding!E$132,0)+IF(+Rounding!$C$133=$B44,+Rounding!E$133,0)</f>
        <v>3023.57287</v>
      </c>
      <c r="F44" s="647"/>
      <c r="G44" s="761">
        <f>+'Income-2025-leva'!G44/1000+IF(+Rounding!$G$131=$B44,+Rounding!H$131,0)+IF(+Rounding!$G$132=$B44,+Rounding!H$132,0)+IF(+Rounding!$G$133=$B44,+Rounding!H$133,0)</f>
        <v>167.10261</v>
      </c>
      <c r="H44" s="762">
        <f>+'Income-2025-leva'!H44/1000+IF(+Rounding!$G$131=$B44,+Rounding!I$131,0)+IF(+Rounding!$G$132=$B44,+Rounding!I$132,0)+IF(+Rounding!$G$133=$B44,+Rounding!I$133,0)</f>
        <v>141.10328000000001</v>
      </c>
      <c r="I44" s="647"/>
      <c r="J44" s="761">
        <f>+'Income-2025-leva'!J44/1000+IF(+Rounding!$K$131=$B44,+Rounding!L$131,0)+IF(+Rounding!$K$132=$B44,+Rounding!L$132,0)+IF(+Rounding!$K$133=$B44,+Rounding!L$133,0)</f>
        <v>0</v>
      </c>
      <c r="K44" s="762">
        <f>+'Income-2025-leva'!K44/1000+IF(+Rounding!$K$131=$B44,+Rounding!M$131,0)+IF(+Rounding!$K$132=$B44,+Rounding!M$132,0)+IF(+Rounding!$K$133=$B44,+Rounding!M$133,0)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993.87419999999997</v>
      </c>
      <c r="N44" s="762">
        <f>++E44+H44+K44+IF(+Rounding!$O$131=$B44,+Rounding!Q$131,0)+IF(+Rounding!$O$132=$B44,+Rounding!Q$132,0)+IF(+Rounding!$O$133=$B44,+Rounding!Q$133,0)</f>
        <v>3164.6761499999998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+'Income-2025-leva'!D45/1000+IF(+Rounding!$C$131=$B45,+Rounding!D$131,0)+IF(+Rounding!$C$132=$B45,+Rounding!D$132,0)+IF(+Rounding!$C$133=$B45,+Rounding!D$133,0)</f>
        <v>684.19700999999998</v>
      </c>
      <c r="E45" s="762">
        <f>+'Income-2025-leva'!E45/1000+IF(+Rounding!$C$131=$B45,+Rounding!E$131,0)+IF(+Rounding!$C$132=$B45,+Rounding!E$132,0)+IF(+Rounding!$C$133=$B45,+Rounding!E$133,0)</f>
        <v>897.14624000000003</v>
      </c>
      <c r="F45" s="647"/>
      <c r="G45" s="761">
        <f>+'Income-2025-leva'!G45/1000+IF(+Rounding!$G$131=$B45,+Rounding!H$131,0)+IF(+Rounding!$G$132=$B45,+Rounding!H$132,0)+IF(+Rounding!$G$133=$B45,+Rounding!H$133,0)</f>
        <v>0</v>
      </c>
      <c r="H45" s="762">
        <f>+'Income-2025-leva'!H45/1000+IF(+Rounding!$G$131=$B45,+Rounding!I$131,0)+IF(+Rounding!$G$132=$B45,+Rounding!I$132,0)+IF(+Rounding!$G$133=$B45,+Rounding!I$133,0)</f>
        <v>0</v>
      </c>
      <c r="I45" s="647"/>
      <c r="J45" s="761">
        <f>+'Income-2025-leva'!J45/1000+IF(+Rounding!$K$131=$B45,+Rounding!L$131,0)+IF(+Rounding!$K$132=$B45,+Rounding!L$132,0)+IF(+Rounding!$K$133=$B45,+Rounding!L$133,0)</f>
        <v>1998.24596</v>
      </c>
      <c r="K45" s="762">
        <f>+'Income-2025-leva'!K45/1000+IF(+Rounding!$K$131=$B45,+Rounding!M$131,0)+IF(+Rounding!$K$132=$B45,+Rounding!M$132,0)+IF(+Rounding!$K$133=$B45,+Rounding!M$133,0)</f>
        <v>2562.9604100000001</v>
      </c>
      <c r="L45" s="647"/>
      <c r="M45" s="761">
        <f>++D45+G45+J45+IF(+Rounding!$O$131=$B45,+Rounding!P$131,0)+IF(+Rounding!$O$132=$B45,+Rounding!P$132,0)+IF(+Rounding!$O$133=$B45,+Rounding!P$133,0)</f>
        <v>2682.4429700000001</v>
      </c>
      <c r="N45" s="762">
        <f>++E45+H45+K45+IF(+Rounding!$O$131=$B45,+Rounding!Q$131,0)+IF(+Rounding!$O$132=$B45,+Rounding!Q$132,0)+IF(+Rounding!$O$133=$B45,+Rounding!Q$133,0)</f>
        <v>3460.1066500000002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+'Income-2025-leva'!D46/1000+IF(+Rounding!$C$131=$B46,+Rounding!D$131,0)+IF(+Rounding!$C$132=$B46,+Rounding!D$132,0)+IF(+Rounding!$C$133=$B46,+Rounding!D$133,0)</f>
        <v>11816.92218</v>
      </c>
      <c r="E46" s="762">
        <f>+'Income-2025-leva'!E46/1000+IF(+Rounding!$C$131=$B46,+Rounding!E$131,0)+IF(+Rounding!$C$132=$B46,+Rounding!E$132,0)+IF(+Rounding!$C$133=$B46,+Rounding!E$133,0)</f>
        <v>14210.922500000001</v>
      </c>
      <c r="F46" s="647"/>
      <c r="G46" s="761">
        <f>+'Income-2025-leva'!G46/1000+IF(+Rounding!$G$131=$B46,+Rounding!H$131,0)+IF(+Rounding!$G$132=$B46,+Rounding!H$132,0)+IF(+Rounding!$G$133=$B46,+Rounding!H$133,0)</f>
        <v>369.77971000000002</v>
      </c>
      <c r="H46" s="762">
        <f>+'Income-2025-leva'!H46/1000+IF(+Rounding!$G$131=$B46,+Rounding!I$131,0)+IF(+Rounding!$G$132=$B46,+Rounding!I$132,0)+IF(+Rounding!$G$133=$B46,+Rounding!I$133,0)</f>
        <v>757.45481000000007</v>
      </c>
      <c r="I46" s="647"/>
      <c r="J46" s="761">
        <f>+'Income-2025-leva'!J46/1000+IF(+Rounding!$K$131=$B46,+Rounding!L$131,0)+IF(+Rounding!$K$132=$B46,+Rounding!L$132,0)+IF(+Rounding!$K$133=$B46,+Rounding!L$133,0)</f>
        <v>0</v>
      </c>
      <c r="K46" s="762">
        <f>+'Income-2025-leva'!K46/1000+IF(+Rounding!$K$131=$B46,+Rounding!M$131,0)+IF(+Rounding!$K$132=$B46,+Rounding!M$132,0)+IF(+Rounding!$K$133=$B46,+Rounding!M$133,0)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12186.70189</v>
      </c>
      <c r="N46" s="762">
        <f>++E46+H46+K46+IF(+Rounding!$O$131=$B46,+Rounding!Q$131,0)+IF(+Rounding!$O$132=$B46,+Rounding!Q$132,0)+IF(+Rounding!$O$133=$B46,+Rounding!Q$133,0)</f>
        <v>14968.37731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+'Income-2025-leva'!D47/1000+IF(+Rounding!$C$131=$B47,+Rounding!D$131,0)+IF(+Rounding!$C$132=$B47,+Rounding!D$132,0)+IF(+Rounding!$C$133=$B47,+Rounding!D$133,0)</f>
        <v>2436.9790099999996</v>
      </c>
      <c r="E47" s="762">
        <f>+'Income-2025-leva'!E47/1000+IF(+Rounding!$C$131=$B47,+Rounding!E$131,0)+IF(+Rounding!$C$132=$B47,+Rounding!E$132,0)+IF(+Rounding!$C$133=$B47,+Rounding!E$133,0)</f>
        <v>2826.0026400000002</v>
      </c>
      <c r="F47" s="647"/>
      <c r="G47" s="761">
        <f>+'Income-2025-leva'!G47/1000+IF(+Rounding!$G$131=$B47,+Rounding!H$131,0)+IF(+Rounding!$G$132=$B47,+Rounding!H$132,0)+IF(+Rounding!$G$133=$B47,+Rounding!H$133,0)</f>
        <v>57.371139999999997</v>
      </c>
      <c r="H47" s="762">
        <f>+'Income-2025-leva'!H47/1000+IF(+Rounding!$G$131=$B47,+Rounding!I$131,0)+IF(+Rounding!$G$132=$B47,+Rounding!I$132,0)+IF(+Rounding!$G$133=$B47,+Rounding!I$133,0)</f>
        <v>147.52069</v>
      </c>
      <c r="I47" s="647"/>
      <c r="J47" s="761">
        <f>+'Income-2025-leva'!J47/1000+IF(+Rounding!$K$131=$B47,+Rounding!L$131,0)+IF(+Rounding!$K$132=$B47,+Rounding!L$132,0)+IF(+Rounding!$K$133=$B47,+Rounding!L$133,0)</f>
        <v>0</v>
      </c>
      <c r="K47" s="762">
        <f>+'Income-2025-leva'!K47/1000+IF(+Rounding!$K$131=$B47,+Rounding!M$131,0)+IF(+Rounding!$K$132=$B47,+Rounding!M$132,0)+IF(+Rounding!$K$133=$B47,+Rounding!M$133,0)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2494.3501499999998</v>
      </c>
      <c r="N47" s="762">
        <f>++E47+H47+K47+IF(+Rounding!$O$131=$B47,+Rounding!Q$131,0)+IF(+Rounding!$O$132=$B47,+Rounding!Q$132,0)+IF(+Rounding!$O$133=$B47,+Rounding!Q$133,0)</f>
        <v>2973.52333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+'Income-2025-leva'!D48/1000+IF(+Rounding!$C$131=$B48,+Rounding!D$131,0)+IF(+Rounding!$C$132=$B48,+Rounding!D$132,0)+IF(+Rounding!$C$133=$B48,+Rounding!D$133,0)</f>
        <v>21.623540000000002</v>
      </c>
      <c r="E48" s="762">
        <f>+'Income-2025-leva'!E48/1000+IF(+Rounding!$C$131=$B48,+Rounding!E$131,0)+IF(+Rounding!$C$132=$B48,+Rounding!E$132,0)+IF(+Rounding!$C$133=$B48,+Rounding!E$133,0)</f>
        <v>64.109740000000002</v>
      </c>
      <c r="F48" s="647"/>
      <c r="G48" s="761">
        <f>+'Income-2025-leva'!G48/1000+IF(+Rounding!$G$131=$B48,+Rounding!H$131,0)+IF(+Rounding!$G$132=$B48,+Rounding!H$132,0)+IF(+Rounding!$G$133=$B48,+Rounding!H$133,0)</f>
        <v>0</v>
      </c>
      <c r="H48" s="762">
        <f>+'Income-2025-leva'!H48/1000+IF(+Rounding!$G$131=$B48,+Rounding!I$131,0)+IF(+Rounding!$G$132=$B48,+Rounding!I$132,0)+IF(+Rounding!$G$133=$B48,+Rounding!I$133,0)</f>
        <v>0</v>
      </c>
      <c r="I48" s="647"/>
      <c r="J48" s="761">
        <f>+'Income-2025-leva'!J48/1000+IF(+Rounding!$K$131=$B48,+Rounding!L$131,0)+IF(+Rounding!$K$132=$B48,+Rounding!L$132,0)+IF(+Rounding!$K$133=$B48,+Rounding!L$133,0)</f>
        <v>0</v>
      </c>
      <c r="K48" s="762">
        <f>+'Income-2025-leva'!K48/1000+IF(+Rounding!$K$131=$B48,+Rounding!M$131,0)+IF(+Rounding!$K$132=$B48,+Rounding!M$132,0)+IF(+Rounding!$K$133=$B48,+Rounding!M$133,0)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21.623540000000002</v>
      </c>
      <c r="N48" s="762">
        <f>+E48+H48+K48+IF(+Rounding!$O$131=$B48,+Rounding!Q$131,0)+IF(+Rounding!$O$132=$B48,+Rounding!Q$132,0)+IF(+Rounding!$O$133=$B48,+Rounding!Q$133,0)+Q48</f>
        <v>64.109740000000002</v>
      </c>
      <c r="O48" s="152"/>
      <c r="P48" s="1207">
        <f>+'Income-2025-leva'!P48/1000</f>
        <v>0</v>
      </c>
      <c r="Q48" s="1655">
        <f>+'Income-2025-leva'!Q48/1000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+'Income-2025-leva'!D49/1000+IF(+Rounding!$C$131=$B49,+Rounding!D$131,0)+IF(+Rounding!$C$132=$B49,+Rounding!D$132,0)+IF(+Rounding!$C$133=$B49,+Rounding!D$133,0)</f>
        <v>32.21622</v>
      </c>
      <c r="E49" s="762">
        <f>+'Income-2025-leva'!E49/1000+IF(+Rounding!$C$131=$B49,+Rounding!E$131,0)+IF(+Rounding!$C$132=$B49,+Rounding!E$132,0)+IF(+Rounding!$C$133=$B49,+Rounding!E$133,0)</f>
        <v>30.2668</v>
      </c>
      <c r="F49" s="647"/>
      <c r="G49" s="761">
        <f>+'Income-2025-leva'!G49/1000+IF(+Rounding!$G$131=$B49,+Rounding!H$131,0)+IF(+Rounding!$G$132=$B49,+Rounding!H$132,0)+IF(+Rounding!$G$133=$B49,+Rounding!H$133,0)</f>
        <v>11.11373</v>
      </c>
      <c r="H49" s="762">
        <f>+'Income-2025-leva'!H49/1000+IF(+Rounding!$G$131=$B49,+Rounding!I$131,0)+IF(+Rounding!$G$132=$B49,+Rounding!I$132,0)+IF(+Rounding!$G$133=$B49,+Rounding!I$133,0)</f>
        <v>34.730179999999997</v>
      </c>
      <c r="I49" s="647"/>
      <c r="J49" s="761">
        <f>+'Income-2025-leva'!J49/1000+IF(+Rounding!$K$131=$B49,+Rounding!L$131,0)+IF(+Rounding!$K$132=$B49,+Rounding!L$132,0)+IF(+Rounding!$K$133=$B49,+Rounding!L$133,0)</f>
        <v>0</v>
      </c>
      <c r="K49" s="762">
        <f>+'Income-2025-leva'!K49/1000+IF(+Rounding!$K$131=$B49,+Rounding!M$131,0)+IF(+Rounding!$K$132=$B49,+Rounding!M$132,0)+IF(+Rounding!$K$133=$B49,+Rounding!M$133,0)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43.329949999999997</v>
      </c>
      <c r="N49" s="762">
        <f>++E49+H49+K49+IF(+Rounding!$O$131=$B49,+Rounding!Q$131,0)+IF(+Rounding!$O$132=$B49,+Rounding!Q$132,0)+IF(+Rounding!$O$133=$B49,+Rounding!Q$133,0)</f>
        <v>64.996979999999994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+'Income-2025-leva'!D50/1000+IF(+Rounding!$C$131=$B50,+Rounding!D$131,0)+IF(+Rounding!$C$132=$B50,+Rounding!D$132,0)+IF(+Rounding!$C$133=$B50,+Rounding!D$133,0)</f>
        <v>42.800660000000001</v>
      </c>
      <c r="E50" s="762">
        <f>+'Income-2025-leva'!E50/1000+IF(+Rounding!$C$131=$B50,+Rounding!E$131,0)+IF(+Rounding!$C$132=$B50,+Rounding!E$132,0)+IF(+Rounding!$C$133=$B50,+Rounding!E$133,0)</f>
        <v>105.93027000000001</v>
      </c>
      <c r="F50" s="647"/>
      <c r="G50" s="761">
        <f>+'Income-2025-leva'!G50/1000+IF(+Rounding!$G$131=$B50,+Rounding!H$131,0)+IF(+Rounding!$G$132=$B50,+Rounding!H$132,0)+IF(+Rounding!$G$133=$B50,+Rounding!H$133,0)</f>
        <v>0.11147</v>
      </c>
      <c r="H50" s="762">
        <f>+'Income-2025-leva'!H50/1000+IF(+Rounding!$G$131=$B50,+Rounding!I$131,0)+IF(+Rounding!$G$132=$B50,+Rounding!I$132,0)+IF(+Rounding!$G$133=$B50,+Rounding!I$133,0)</f>
        <v>0.29725000000000001</v>
      </c>
      <c r="I50" s="647"/>
      <c r="J50" s="761">
        <f>+'Income-2025-leva'!J50/1000+IF(+Rounding!$K$131=$B50,+Rounding!L$131,0)+IF(+Rounding!$K$132=$B50,+Rounding!L$132,0)+IF(+Rounding!$K$133=$B50,+Rounding!L$133,0)</f>
        <v>0</v>
      </c>
      <c r="K50" s="762">
        <f>+'Income-2025-leva'!K50/1000+IF(+Rounding!$K$131=$B50,+Rounding!M$131,0)+IF(+Rounding!$K$132=$B50,+Rounding!M$132,0)+IF(+Rounding!$K$133=$B50,+Rounding!M$133,0)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42.912129999999998</v>
      </c>
      <c r="N50" s="762">
        <f>++E50+H50+K50+IF(+Rounding!$O$131=$B50,+Rounding!Q$131,0)+IF(+Rounding!$O$132=$B50,+Rounding!Q$132,0)+IF(+Rounding!$O$133=$B50,+Rounding!Q$133,0)</f>
        <v>106.22752000000001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+'Income-2025-leva'!D51/1000+IF(+Rounding!$C$131=$B51,+Rounding!D$131,0)+IF(+Rounding!$C$132=$B51,+Rounding!D$132,0)+IF(+Rounding!$C$133=$B51,+Rounding!D$133,0)</f>
        <v>159.7116</v>
      </c>
      <c r="E51" s="762">
        <f>+'Income-2025-leva'!E51/1000+IF(+Rounding!$C$131=$B51,+Rounding!E$131,0)+IF(+Rounding!$C$132=$B51,+Rounding!E$132,0)+IF(+Rounding!$C$133=$B51,+Rounding!E$133,0)</f>
        <v>208.99665999999999</v>
      </c>
      <c r="F51" s="647"/>
      <c r="G51" s="761">
        <f>+'Income-2025-leva'!G51/1000+IF(+Rounding!$G$131=$B51,+Rounding!H$131,0)+IF(+Rounding!$G$132=$B51,+Rounding!H$132,0)+IF(+Rounding!$G$133=$B51,+Rounding!H$133,0)</f>
        <v>0</v>
      </c>
      <c r="H51" s="762">
        <f>+'Income-2025-leva'!H51/1000+IF(+Rounding!$G$131=$B51,+Rounding!I$131,0)+IF(+Rounding!$G$132=$B51,+Rounding!I$132,0)+IF(+Rounding!$G$133=$B51,+Rounding!I$133,0)</f>
        <v>0</v>
      </c>
      <c r="I51" s="647"/>
      <c r="J51" s="761">
        <f>+'Income-2025-leva'!J51/1000+IF(+Rounding!$K$131=$B51,+Rounding!L$131,0)+IF(+Rounding!$K$132=$B51,+Rounding!L$132,0)+IF(+Rounding!$K$133=$B51,+Rounding!L$133,0)</f>
        <v>0</v>
      </c>
      <c r="K51" s="762">
        <f>+'Income-2025-leva'!K51/1000+IF(+Rounding!$K$131=$B51,+Rounding!M$131,0)+IF(+Rounding!$K$132=$B51,+Rounding!M$132,0)+IF(+Rounding!$K$133=$B51,+Rounding!M$133,0)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159.7116</v>
      </c>
      <c r="N51" s="762">
        <f>++E51+H51+K51+IF(+Rounding!$O$131=$B51,+Rounding!Q$131,0)+IF(+Rounding!$O$132=$B51,+Rounding!Q$132,0)+IF(+Rounding!$O$133=$B51,+Rounding!Q$133,0)</f>
        <v>208.99665999999999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+'Income-2025-leva'!D52/1000+IF(+Rounding!$C$131=$B52,+Rounding!D$131,0)+IF(+Rounding!$C$132=$B52,+Rounding!D$132,0)+IF(+Rounding!$C$133=$B52,+Rounding!D$133,0)</f>
        <v>0</v>
      </c>
      <c r="E52" s="764">
        <f>+'Income-2025-leva'!E52/1000+IF(+Rounding!$C$131=$B52,+Rounding!E$131,0)+IF(+Rounding!$C$132=$B52,+Rounding!E$132,0)+IF(+Rounding!$C$133=$B52,+Rounding!E$133,0)</f>
        <v>0</v>
      </c>
      <c r="F52" s="647"/>
      <c r="G52" s="763">
        <f>+'Income-2025-leva'!G52/1000+IF(+Rounding!$G$131=$B52,+Rounding!H$131,0)+IF(+Rounding!$G$132=$B52,+Rounding!H$132,0)+IF(+Rounding!$G$133=$B52,+Rounding!H$133,0)</f>
        <v>0</v>
      </c>
      <c r="H52" s="764">
        <f>+'Income-2025-leva'!H52/1000+IF(+Rounding!$G$131=$B52,+Rounding!I$131,0)+IF(+Rounding!$G$132=$B52,+Rounding!I$132,0)+IF(+Rounding!$G$133=$B52,+Rounding!I$133,0)</f>
        <v>0</v>
      </c>
      <c r="I52" s="647"/>
      <c r="J52" s="763">
        <f>+'Income-2025-leva'!J52/1000+IF(+Rounding!$K$131=$B52,+Rounding!L$131,0)+IF(+Rounding!$K$132=$B52,+Rounding!L$132,0)+IF(+Rounding!$K$133=$B52,+Rounding!L$133,0)</f>
        <v>0</v>
      </c>
      <c r="K52" s="764">
        <f>+'Income-2025-leva'!K52/1000+IF(+Rounding!$K$131=$B52,+Rounding!M$131,0)+IF(+Rounding!$K$132=$B52,+Rounding!M$132,0)+IF(+Rounding!$K$133=$B52,+Rounding!M$133,0)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17499.929079999998</v>
      </c>
      <c r="E53" s="774">
        <f>+SUM(E43:E52)</f>
        <v>23591.43981</v>
      </c>
      <c r="F53" s="647"/>
      <c r="G53" s="773">
        <f>+SUM(G43:G52)</f>
        <v>794.04711000000009</v>
      </c>
      <c r="H53" s="774">
        <f>+SUM(H43:H52)</f>
        <v>1282.3660300000004</v>
      </c>
      <c r="I53" s="647"/>
      <c r="J53" s="773">
        <f>+SUM(J43:J52)</f>
        <v>1998.24596</v>
      </c>
      <c r="K53" s="774">
        <f>+SUM(K43:K52)</f>
        <v>2562.9604100000001</v>
      </c>
      <c r="L53" s="647"/>
      <c r="M53" s="773">
        <f>+SUM(M43:M52)</f>
        <v>20292.222149999998</v>
      </c>
      <c r="N53" s="774">
        <f>+SUM(N43:N52)</f>
        <v>27436.766250000001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70" t="str">
        <f>+'Income-2025-leva'!P54:Q54</f>
        <v>O K</v>
      </c>
      <c r="Q54" s="2570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+'Income-2025-leva'!D55/1000+IF(+Rounding!$C$131=$B55,+Rounding!D$131,0)+IF(+Rounding!$C$132=$B55,+Rounding!D$132,0)+IF(+Rounding!$C$133=$B55,+Rounding!D$133,0)</f>
        <v>21.925540000000002</v>
      </c>
      <c r="E55" s="762">
        <f>+'Income-2025-leva'!E55/1000+IF(+Rounding!$C$131=$B55,+Rounding!E$131,0)+IF(+Rounding!$C$132=$B55,+Rounding!E$132,0)+IF(+Rounding!$C$133=$B55,+Rounding!E$133,0)</f>
        <v>30.73949</v>
      </c>
      <c r="F55" s="647"/>
      <c r="G55" s="761">
        <f>+'Income-2025-leva'!G55/1000+IF(+Rounding!$G$131=$B55,+Rounding!H$131,0)+IF(+Rounding!$G$132=$B55,+Rounding!H$132,0)+IF(+Rounding!$G$133=$B55,+Rounding!H$133,0)</f>
        <v>0</v>
      </c>
      <c r="H55" s="762">
        <f>+'Income-2025-leva'!H55/1000+IF(+Rounding!$G$131=$B55,+Rounding!I$131,0)+IF(+Rounding!$G$132=$B55,+Rounding!I$132,0)+IF(+Rounding!$G$133=$B55,+Rounding!I$133,0)</f>
        <v>0</v>
      </c>
      <c r="I55" s="647"/>
      <c r="J55" s="761">
        <f>+'Income-2025-leva'!J55/1000+IF(+Rounding!$K$131=$B55,+Rounding!L$131,0)+IF(+Rounding!$K$132=$B55,+Rounding!L$132,0)+IF(+Rounding!$K$133=$B55,+Rounding!L$133,0)</f>
        <v>0</v>
      </c>
      <c r="K55" s="762">
        <f>+'Income-2025-leva'!K55/1000+IF(+Rounding!$K$131=$B55,+Rounding!M$131,0)+IF(+Rounding!$K$132=$B55,+Rounding!M$132,0)+IF(+Rounding!$K$133=$B55,+Rounding!M$133,0)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21.925540000000002</v>
      </c>
      <c r="N55" s="762">
        <f>++E55+H55+K55+IF(+Rounding!$O$131=$B55,+Rounding!Q$131,0)+IF(+Rounding!$O$132=$B55,+Rounding!Q$132,0)+IF(+Rounding!$O$133=$B55,+Rounding!Q$133,0)</f>
        <v>30.73949</v>
      </c>
      <c r="O55" s="152"/>
      <c r="P55" s="2606" t="str">
        <f>+'Income-2025-leva'!P55:Q55</f>
        <v>O K</v>
      </c>
      <c r="Q55" s="260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+'Income-2025-leva'!D56/1000+IF(+Rounding!$C$131=$B56,+Rounding!D$131,0)+IF(+Rounding!$C$132=$B56,+Rounding!D$132,0)+IF(+Rounding!$C$133=$B56,+Rounding!D$133,0)</f>
        <v>4.4832000000000001</v>
      </c>
      <c r="E56" s="762">
        <f>+'Income-2025-leva'!E56/1000+IF(+Rounding!$C$131=$B56,+Rounding!E$131,0)+IF(+Rounding!$C$132=$B56,+Rounding!E$132,0)+IF(+Rounding!$C$133=$B56,+Rounding!E$133,0)</f>
        <v>3.5523699999999998</v>
      </c>
      <c r="F56" s="647"/>
      <c r="G56" s="761">
        <f>+'Income-2025-leva'!G56/1000+IF(+Rounding!$G$131=$B56,+Rounding!H$131,0)+IF(+Rounding!$G$132=$B56,+Rounding!H$132,0)+IF(+Rounding!$G$133=$B56,+Rounding!H$133,0)</f>
        <v>0</v>
      </c>
      <c r="H56" s="762">
        <f>+'Income-2025-leva'!H56/1000+IF(+Rounding!$G$131=$B56,+Rounding!I$131,0)+IF(+Rounding!$G$132=$B56,+Rounding!I$132,0)+IF(+Rounding!$G$133=$B56,+Rounding!I$133,0)</f>
        <v>0</v>
      </c>
      <c r="I56" s="647"/>
      <c r="J56" s="761">
        <f>+'Income-2025-leva'!J56/1000+IF(+Rounding!$K$131=$B56,+Rounding!L$131,0)+IF(+Rounding!$K$132=$B56,+Rounding!L$132,0)+IF(+Rounding!$K$133=$B56,+Rounding!L$133,0)</f>
        <v>0</v>
      </c>
      <c r="K56" s="762">
        <f>+'Income-2025-leva'!K56/1000+IF(+Rounding!$K$131=$B56,+Rounding!M$131,0)+IF(+Rounding!$K$132=$B56,+Rounding!M$132,0)+IF(+Rounding!$K$133=$B56,+Rounding!M$133,0)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4.4832000000000001</v>
      </c>
      <c r="N56" s="762">
        <f>++E56+H56+K56+IF(+Rounding!$O$131=$B56,+Rounding!Q$131,0)+IF(+Rounding!$O$132=$B56,+Rounding!Q$132,0)+IF(+Rounding!$O$133=$B56,+Rounding!Q$133,0)</f>
        <v>3.5523699999999998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+'Income-2025-leva'!D57/1000+IF(+Rounding!$C$131=$B57,+Rounding!D$131,0)+IF(+Rounding!$C$132=$B57,+Rounding!D$132,0)+IF(+Rounding!$C$133=$B57,+Rounding!D$133,0)</f>
        <v>0</v>
      </c>
      <c r="E57" s="764">
        <f>+'Income-2025-leva'!E57/1000+IF(+Rounding!$C$131=$B57,+Rounding!E$131,0)+IF(+Rounding!$C$132=$B57,+Rounding!E$132,0)+IF(+Rounding!$C$133=$B57,+Rounding!E$133,0)</f>
        <v>0</v>
      </c>
      <c r="F57" s="647"/>
      <c r="G57" s="763">
        <f>+'Income-2025-leva'!G57/1000+IF(+Rounding!$G$131=$B57,+Rounding!H$131,0)+IF(+Rounding!$G$132=$B57,+Rounding!H$132,0)+IF(+Rounding!$G$133=$B57,+Rounding!H$133,0)</f>
        <v>0</v>
      </c>
      <c r="H57" s="764">
        <f>+'Income-2025-leva'!H57/1000+IF(+Rounding!$G$131=$B57,+Rounding!I$131,0)+IF(+Rounding!$G$132=$B57,+Rounding!I$132,0)+IF(+Rounding!$G$133=$B57,+Rounding!I$133,0)</f>
        <v>0</v>
      </c>
      <c r="I57" s="647"/>
      <c r="J57" s="763">
        <f>+'Income-2025-leva'!J57/1000+IF(+Rounding!$K$131=$B57,+Rounding!L$131,0)+IF(+Rounding!$K$132=$B57,+Rounding!L$132,0)+IF(+Rounding!$K$133=$B57,+Rounding!L$133,0)</f>
        <v>0</v>
      </c>
      <c r="K57" s="764">
        <f>+'Income-2025-leva'!K57/1000+IF(+Rounding!$K$131=$B57,+Rounding!M$131,0)+IF(+Rounding!$K$132=$B57,+Rounding!M$132,0)+IF(+Rounding!$K$133=$B57,+Rounding!M$133,0)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26.408740000000002</v>
      </c>
      <c r="E58" s="774">
        <f>+SUM(E55:E57)</f>
        <v>34.29186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26.408740000000002</v>
      </c>
      <c r="N58" s="774">
        <f>+SUM(N55:N57)</f>
        <v>34.29186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+'Income-2025-leva'!D60/1000+IF(+Rounding!$C$131=$B60,+Rounding!D$131,0)+IF(+Rounding!$C$132=$B60,+Rounding!D$132,0)+IF(+Rounding!$C$133=$B60,+Rounding!D$133,0)</f>
        <v>0</v>
      </c>
      <c r="E60" s="762">
        <f>+'Income-2025-leva'!E60/1000+IF(+Rounding!$C$131=$B60,+Rounding!E$131,0)+IF(+Rounding!$C$132=$B60,+Rounding!E$132,0)+IF(+Rounding!$C$133=$B60,+Rounding!E$133,0)</f>
        <v>0</v>
      </c>
      <c r="F60" s="647"/>
      <c r="G60" s="761">
        <f>+'Income-2025-leva'!G60/1000+IF(+Rounding!$G$131=$B60,+Rounding!H$131,0)+IF(+Rounding!$G$132=$B60,+Rounding!H$132,0)+IF(+Rounding!$G$133=$B60,+Rounding!H$133,0)</f>
        <v>0</v>
      </c>
      <c r="H60" s="762">
        <f>+'Income-2025-leva'!H60/1000+IF(+Rounding!$G$131=$B60,+Rounding!I$131,0)+IF(+Rounding!$G$132=$B60,+Rounding!I$132,0)+IF(+Rounding!$G$133=$B60,+Rounding!I$133,0)</f>
        <v>0</v>
      </c>
      <c r="I60" s="647"/>
      <c r="J60" s="761">
        <f>+'Income-2025-leva'!J60/1000+IF(+Rounding!$K$131=$B60,+Rounding!L$131,0)+IF(+Rounding!$K$132=$B60,+Rounding!L$132,0)+IF(+Rounding!$K$133=$B60,+Rounding!L$133,0)</f>
        <v>0</v>
      </c>
      <c r="K60" s="762">
        <f>+'Income-2025-leva'!K60/1000+IF(+Rounding!$K$131=$B60,+Rounding!M$131,0)+IF(+Rounding!$K$132=$B60,+Rounding!M$132,0)+IF(+Rounding!$K$133=$B60,+Rounding!M$133,0)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+'Income-2025-leva'!D61/1000+IF(+Rounding!$C$131=$B61,+Rounding!D$131,0)+IF(+Rounding!$C$132=$B61,+Rounding!D$132,0)+IF(+Rounding!$C$133=$B61,+Rounding!D$133,0)</f>
        <v>0</v>
      </c>
      <c r="E61" s="764">
        <f>+'Income-2025-leva'!E61/1000+IF(+Rounding!$C$131=$B61,+Rounding!E$131,0)+IF(+Rounding!$C$132=$B61,+Rounding!E$132,0)+IF(+Rounding!$C$133=$B61,+Rounding!E$133,0)</f>
        <v>0</v>
      </c>
      <c r="F61" s="647"/>
      <c r="G61" s="763">
        <f>+'Income-2025-leva'!G61/1000+IF(+Rounding!$G$131=$B61,+Rounding!H$131,0)+IF(+Rounding!$G$132=$B61,+Rounding!H$132,0)+IF(+Rounding!$G$133=$B61,+Rounding!H$133,0)</f>
        <v>0</v>
      </c>
      <c r="H61" s="764">
        <f>+'Income-2025-leva'!H61/1000+IF(+Rounding!$G$131=$B61,+Rounding!I$131,0)+IF(+Rounding!$G$132=$B61,+Rounding!I$132,0)+IF(+Rounding!$G$133=$B61,+Rounding!I$133,0)</f>
        <v>0</v>
      </c>
      <c r="I61" s="647"/>
      <c r="J61" s="763">
        <f>+'Income-2025-leva'!J61/1000+IF(+Rounding!$K$131=$B61,+Rounding!L$131,0)+IF(+Rounding!$K$132=$B61,+Rounding!L$132,0)+IF(+Rounding!$K$133=$B61,+Rounding!L$133,0)</f>
        <v>0</v>
      </c>
      <c r="K61" s="764">
        <f>+'Income-2025-leva'!K61/1000+IF(+Rounding!$K$131=$B61,+Rounding!M$131,0)+IF(+Rounding!$K$132=$B61,+Rounding!M$132,0)+IF(+Rounding!$K$133=$B61,+Rounding!M$133,0)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+'Income-2025-leva'!D64/1000+IF(+Rounding!$C$131=$B64,+Rounding!D$131,0)+IF(+Rounding!$C$132=$B64,+Rounding!D$132,0)+IF(+Rounding!$C$133=$B64,+Rounding!D$133,0)</f>
        <v>59.5869</v>
      </c>
      <c r="E64" s="762">
        <f>+'Income-2025-leva'!E64/1000+IF(+Rounding!$C$131=$B64,+Rounding!E$131,0)+IF(+Rounding!$C$132=$B64,+Rounding!E$132,0)+IF(+Rounding!$C$133=$B64,+Rounding!E$133,0)</f>
        <v>56.621980000000001</v>
      </c>
      <c r="F64" s="647"/>
      <c r="G64" s="761">
        <f>+'Income-2025-leva'!G64/1000+IF(+Rounding!$G$131=$B64,+Rounding!H$131,0)+IF(+Rounding!$G$132=$B64,+Rounding!H$132,0)+IF(+Rounding!$G$133=$B64,+Rounding!H$133,0)</f>
        <v>0</v>
      </c>
      <c r="H64" s="762">
        <f>+'Income-2025-leva'!H64/1000+IF(+Rounding!$G$131=$B64,+Rounding!I$131,0)+IF(+Rounding!$G$132=$B64,+Rounding!I$132,0)+IF(+Rounding!$G$133=$B64,+Rounding!I$133,0)</f>
        <v>0</v>
      </c>
      <c r="I64" s="647"/>
      <c r="J64" s="761">
        <f>+'Income-2025-leva'!J64/1000+IF(+Rounding!$K$131=$B64,+Rounding!L$131,0)+IF(+Rounding!$K$132=$B64,+Rounding!L$132,0)+IF(+Rounding!$K$133=$B64,+Rounding!L$133,0)</f>
        <v>0</v>
      </c>
      <c r="K64" s="762">
        <f>+'Income-2025-leva'!K64/1000+IF(+Rounding!$K$131=$B64,+Rounding!M$131,0)+IF(+Rounding!$K$132=$B64,+Rounding!M$132,0)+IF(+Rounding!$K$133=$B64,+Rounding!M$133,0)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59.5869</v>
      </c>
      <c r="N64" s="762">
        <f>++E64+H64+K64+IF(+Rounding!$O$131=$B64,+Rounding!Q$131,0)+IF(+Rounding!$O$132=$B64,+Rounding!Q$132,0)+IF(+Rounding!$O$133=$B64,+Rounding!Q$133,0)</f>
        <v>56.621980000000001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+'Income-2025-leva'!D65/1000+IF(+Rounding!$C$131=$B65,+Rounding!D$131,0)+IF(+Rounding!$C$132=$B65,+Rounding!D$132,0)+IF(+Rounding!$C$133=$B65,+Rounding!D$133,0)</f>
        <v>0</v>
      </c>
      <c r="E65" s="762">
        <f>+'Income-2025-leva'!E65/1000+IF(+Rounding!$C$131=$B65,+Rounding!E$131,0)+IF(+Rounding!$C$132=$B65,+Rounding!E$132,0)+IF(+Rounding!$C$133=$B65,+Rounding!E$133,0)</f>
        <v>0</v>
      </c>
      <c r="F65" s="647"/>
      <c r="G65" s="761">
        <f>+'Income-2025-leva'!G65/1000+IF(+Rounding!$G$131=$B65,+Rounding!H$131,0)+IF(+Rounding!$G$132=$B65,+Rounding!H$132,0)+IF(+Rounding!$G$133=$B65,+Rounding!H$133,0)</f>
        <v>0</v>
      </c>
      <c r="H65" s="762">
        <f>+'Income-2025-leva'!H65/1000+IF(+Rounding!$G$131=$B65,+Rounding!I$131,0)+IF(+Rounding!$G$132=$B65,+Rounding!I$132,0)+IF(+Rounding!$G$133=$B65,+Rounding!I$133,0)</f>
        <v>0</v>
      </c>
      <c r="I65" s="647"/>
      <c r="J65" s="761">
        <f>+'Income-2025-leva'!J65/1000+IF(+Rounding!$K$131=$B65,+Rounding!L$131,0)+IF(+Rounding!$K$132=$B65,+Rounding!L$132,0)+IF(+Rounding!$K$133=$B65,+Rounding!L$133,0)</f>
        <v>0</v>
      </c>
      <c r="K65" s="762">
        <f>+'Income-2025-leva'!K65/1000+IF(+Rounding!$K$131=$B65,+Rounding!M$131,0)+IF(+Rounding!$K$132=$B65,+Rounding!M$132,0)+IF(+Rounding!$K$133=$B65,+Rounding!M$133,0)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59.5869</v>
      </c>
      <c r="E66" s="774">
        <f>++SUM(E64:E65)</f>
        <v>56.621980000000001</v>
      </c>
      <c r="F66" s="647"/>
      <c r="G66" s="773">
        <f>++SUM(G64:G65)</f>
        <v>0</v>
      </c>
      <c r="H66" s="774">
        <f>++SUM(H64:H65)</f>
        <v>0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59.5869</v>
      </c>
      <c r="N66" s="774">
        <f>++SUM(N64:N65)</f>
        <v>56.621980000000001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+'Income-2025-leva'!D68/1000+IF(+Rounding!$C$131=$B68,+Rounding!D$131,0)+IF(+Rounding!$C$132=$B68,+Rounding!D$132,0)+IF(+Rounding!$C$133=$B68,+Rounding!D$133,0)</f>
        <v>534.48093999999992</v>
      </c>
      <c r="E68" s="762">
        <f>+'Income-2025-leva'!E68/1000+IF(+Rounding!$C$131=$B68,+Rounding!E$131,0)+IF(+Rounding!$C$132=$B68,+Rounding!E$132,0)+IF(+Rounding!$C$133=$B68,+Rounding!E$133,0)</f>
        <v>607.27294999999992</v>
      </c>
      <c r="F68" s="647"/>
      <c r="G68" s="761">
        <f>+'Income-2025-leva'!G68/1000+IF(+Rounding!$G$131=$B68,+Rounding!H$131,0)+IF(+Rounding!$G$132=$B68,+Rounding!H$132,0)+IF(+Rounding!$G$133=$B68,+Rounding!H$133,0)</f>
        <v>18.943200000000001</v>
      </c>
      <c r="H68" s="762">
        <f>+'Income-2025-leva'!H68/1000+IF(+Rounding!$G$131=$B68,+Rounding!I$131,0)+IF(+Rounding!$G$132=$B68,+Rounding!I$132,0)+IF(+Rounding!$G$133=$B68,+Rounding!I$133,0)</f>
        <v>0</v>
      </c>
      <c r="I68" s="647"/>
      <c r="J68" s="761">
        <f>+'Income-2025-leva'!J68/1000+IF(+Rounding!$K$131=$B68,+Rounding!L$131,0)+IF(+Rounding!$K$132=$B68,+Rounding!L$132,0)+IF(+Rounding!$K$133=$B68,+Rounding!L$133,0)</f>
        <v>0</v>
      </c>
      <c r="K68" s="762">
        <f>+'Income-2025-leva'!K68/1000+IF(+Rounding!$K$131=$B68,+Rounding!M$131,0)+IF(+Rounding!$K$132=$B68,+Rounding!M$132,0)+IF(+Rounding!$K$133=$B68,+Rounding!M$133,0)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553.42413999999997</v>
      </c>
      <c r="N68" s="762">
        <f>++E68+H68+K68+IF(+Rounding!$O$131=$B68,+Rounding!Q$131,0)+IF(+Rounding!$O$132=$B68,+Rounding!Q$132,0)+IF(+Rounding!$O$133=$B68,+Rounding!Q$133,0)</f>
        <v>607.27294999999992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+'Income-2025-leva'!D69/1000+IF(+Rounding!$C$131=$B69,+Rounding!D$131,0)+IF(+Rounding!$C$132=$B69,+Rounding!D$132,0)+IF(+Rounding!$C$133=$B69,+Rounding!D$133,0)</f>
        <v>0</v>
      </c>
      <c r="E69" s="762">
        <f>+'Income-2025-leva'!E69/1000+IF(+Rounding!$C$131=$B69,+Rounding!E$131,0)+IF(+Rounding!$C$132=$B69,+Rounding!E$132,0)+IF(+Rounding!$C$133=$B69,+Rounding!E$133,0)</f>
        <v>12</v>
      </c>
      <c r="F69" s="647"/>
      <c r="G69" s="761">
        <f>+'Income-2025-leva'!G69/1000+IF(+Rounding!$G$131=$B69,+Rounding!H$131,0)+IF(+Rounding!$G$132=$B69,+Rounding!H$132,0)+IF(+Rounding!$G$133=$B69,+Rounding!H$133,0)</f>
        <v>0</v>
      </c>
      <c r="H69" s="762">
        <f>+'Income-2025-leva'!H69/1000+IF(+Rounding!$G$131=$B69,+Rounding!I$131,0)+IF(+Rounding!$G$132=$B69,+Rounding!I$132,0)+IF(+Rounding!$G$133=$B69,+Rounding!I$133,0)</f>
        <v>0</v>
      </c>
      <c r="I69" s="647"/>
      <c r="J69" s="761">
        <f>+'Income-2025-leva'!J69/1000+IF(+Rounding!$K$131=$B69,+Rounding!L$131,0)+IF(+Rounding!$K$132=$B69,+Rounding!L$132,0)+IF(+Rounding!$K$133=$B69,+Rounding!L$133,0)</f>
        <v>0</v>
      </c>
      <c r="K69" s="762">
        <f>+'Income-2025-leva'!K69/1000+IF(+Rounding!$K$131=$B69,+Rounding!M$131,0)+IF(+Rounding!$K$132=$B69,+Rounding!M$132,0)+IF(+Rounding!$K$133=$B69,+Rounding!M$133,0)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12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534.48093999999992</v>
      </c>
      <c r="E70" s="774">
        <f>++SUM(E68:E69)</f>
        <v>619.27294999999992</v>
      </c>
      <c r="F70" s="647"/>
      <c r="G70" s="773">
        <f>++SUM(G68:G69)</f>
        <v>18.943200000000001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553.42413999999997</v>
      </c>
      <c r="N70" s="774">
        <f>++SUM(N68:N69)</f>
        <v>619.27294999999992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+'Income-2025-leva'!D72/1000+IF(+Rounding!$C$131=$B72,+Rounding!D$131,0)+IF(+Rounding!$C$132=$B72,+Rounding!D$132,0)+IF(+Rounding!$C$133=$B72,+Rounding!D$133,0)</f>
        <v>5755.2296699999997</v>
      </c>
      <c r="E72" s="774">
        <f>+'Income-2025-leva'!E72/1000+IF(+Rounding!$C$131=$B72,+Rounding!E$131,0)+IF(+Rounding!$C$132=$B72,+Rounding!E$132,0)+IF(+Rounding!$C$133=$B72,+Rounding!E$133,0)</f>
        <v>5993.4103800000003</v>
      </c>
      <c r="F72" s="647"/>
      <c r="G72" s="773">
        <f>+'Income-2025-leva'!G72/1000+IF(+Rounding!$G$131=$B72,+Rounding!H$131,0)+IF(+Rounding!$G$132=$B72,+Rounding!H$132,0)+IF(+Rounding!$G$133=$B72,+Rounding!H$133,0)</f>
        <v>2177.7906400000002</v>
      </c>
      <c r="H72" s="774">
        <f>+'Income-2025-leva'!H72/1000+IF(+Rounding!$G$131=$B72,+Rounding!I$131,0)+IF(+Rounding!$G$132=$B72,+Rounding!I$132,0)+IF(+Rounding!$G$133=$B72,+Rounding!I$133,0)</f>
        <v>37.945459999999997</v>
      </c>
      <c r="I72" s="647"/>
      <c r="J72" s="773">
        <f>+'Income-2025-leva'!J72/1000+IF(+Rounding!$K$131=$B72,+Rounding!L$131,0)+IF(+Rounding!$K$132=$B72,+Rounding!L$132,0)+IF(+Rounding!$K$133=$B72,+Rounding!L$133,0)</f>
        <v>-10.596</v>
      </c>
      <c r="K72" s="774">
        <f>+'Income-2025-leva'!K72/1000+IF(+Rounding!$K$131=$B72,+Rounding!M$131,0)+IF(+Rounding!$K$132=$B72,+Rounding!M$132,0)+IF(+Rounding!$K$133=$B72,+Rounding!M$133,0)</f>
        <v>-6031.3558400000002</v>
      </c>
      <c r="L72" s="647"/>
      <c r="M72" s="773">
        <f>++D72+G72+J72+IF(+Rounding!$O$131=$B72,+Rounding!P$131,0)+IF(+Rounding!$O$132=$B72,+Rounding!P$132,0)+IF(+Rounding!$O$133=$B72,+Rounding!P$133,0)</f>
        <v>7922.4243100000003</v>
      </c>
      <c r="N72" s="774">
        <f>++E72+H72+K72+IF(+Rounding!$O$131=$B72,+Rounding!Q$131,0)+IF(+Rounding!$O$132=$B72,+Rounding!Q$132,0)+IF(+Rounding!$O$133=$B72,+Rounding!Q$133,0)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+'Income-2025-leva'!D74/1000+IF(+Rounding!$C$131=$B74,+Rounding!D$131,0)+IF(+Rounding!$C$132=$B74,+Rounding!D$132,0)+IF(+Rounding!$C$133=$B74,+Rounding!D$133,0)</f>
        <v>0</v>
      </c>
      <c r="E74" s="774">
        <f>+'Income-2025-leva'!E74/1000+IF(+Rounding!$C$131=$B74,+Rounding!E$131,0)+IF(+Rounding!$C$132=$B74,+Rounding!E$132,0)+IF(+Rounding!$C$133=$B74,+Rounding!E$133,0)</f>
        <v>0</v>
      </c>
      <c r="F74" s="647"/>
      <c r="G74" s="773">
        <f>+'Income-2025-leva'!G74/1000+IF(+Rounding!$G$131=$B74,+Rounding!H$131,0)+IF(+Rounding!$G$132=$B74,+Rounding!H$132,0)+IF(+Rounding!$G$133=$B74,+Rounding!H$133,0)</f>
        <v>0</v>
      </c>
      <c r="H74" s="774">
        <f>+'Income-2025-leva'!H74/1000+IF(+Rounding!$G$131=$B74,+Rounding!I$131,0)+IF(+Rounding!$G$132=$B74,+Rounding!I$132,0)+IF(+Rounding!$G$133=$B74,+Rounding!I$133,0)</f>
        <v>0</v>
      </c>
      <c r="I74" s="647"/>
      <c r="J74" s="773">
        <f>+'Income-2025-leva'!J74/1000+IF(+Rounding!$K$131=$B74,+Rounding!L$131,0)+IF(+Rounding!$K$132=$B74,+Rounding!L$132,0)+IF(+Rounding!$K$133=$B74,+Rounding!L$133,0)</f>
        <v>0</v>
      </c>
      <c r="K74" s="774">
        <f>+'Income-2025-leva'!K74/1000+IF(+Rounding!$K$131=$B74,+Rounding!M$131,0)+IF(+Rounding!$K$132=$B74,+Rounding!M$132,0)+IF(+Rounding!$K$133=$B74,+Rounding!M$133,0)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+'Income-2025-leva'!P74/1000</f>
        <v>0</v>
      </c>
      <c r="Q74" s="1918">
        <f>+'Income-2025-leva'!Q74/1000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+'Income-2025-leva'!D75/1000</f>
        <v>0</v>
      </c>
      <c r="E75" s="1866">
        <f>+'Income-2025-leva'!E75/1000</f>
        <v>0</v>
      </c>
      <c r="F75" s="647"/>
      <c r="G75" s="1865">
        <f>+'Income-2025-leva'!G75/1000</f>
        <v>0</v>
      </c>
      <c r="H75" s="1866">
        <f>+'Income-2025-leva'!H75/1000</f>
        <v>0</v>
      </c>
      <c r="I75" s="647"/>
      <c r="J75" s="1865">
        <f>+'Income-2025-leva'!J75/1000</f>
        <v>0</v>
      </c>
      <c r="K75" s="1866">
        <f>+'Income-2025-leva'!K75/1000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70" t="str">
        <f>+'Income-2025-leva'!P75:Q75</f>
        <v>O K</v>
      </c>
      <c r="Q75" s="2570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611">
        <f>+IF(P75="O K",0,"N o ")</f>
        <v>0</v>
      </c>
      <c r="Q76" s="261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23875.635329999997</v>
      </c>
      <c r="E77" s="776">
        <f>+E53+E58+E62+E66+E70+E72+E74</f>
        <v>30295.036980000001</v>
      </c>
      <c r="F77" s="647"/>
      <c r="G77" s="775">
        <f>+G53+G58+G62+G66+G70+G72+G74</f>
        <v>2990.7809500000003</v>
      </c>
      <c r="H77" s="776">
        <f>+H53+H58+H62+H66+H70+H72+H74</f>
        <v>1320.3114900000003</v>
      </c>
      <c r="I77" s="647"/>
      <c r="J77" s="775">
        <f>+J53+J58+J62+J66+J70+J72+J74</f>
        <v>1987.64996</v>
      </c>
      <c r="K77" s="776">
        <f>+K53+K58+K62+K66+K70+K72+K74</f>
        <v>-3468.39543</v>
      </c>
      <c r="L77" s="647"/>
      <c r="M77" s="775">
        <f>+M53+M58+M62+M66+M70+M72+M74</f>
        <v>28854.066239999993</v>
      </c>
      <c r="N77" s="776">
        <f>+N53+N58+N62+N66+N70+N72+N74</f>
        <v>28146.95304</v>
      </c>
      <c r="O77" s="152"/>
      <c r="P77" s="2606" t="str">
        <f>+'Income-2025-leva'!P77:Q77</f>
        <v>O K</v>
      </c>
      <c r="Q77" s="260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+'Income-2025-leva'!D79/1000+IF(+Rounding!$C$131=$B79,+Rounding!D$131,0)+IF(+Rounding!$C$132=$B79,+Rounding!D$132,0)+IF(+Rounding!$C$133=$B79,+Rounding!D$133,0)</f>
        <v>21606.639340000002</v>
      </c>
      <c r="E79" s="762">
        <f>+'Income-2025-leva'!E79/1000+IF(+Rounding!$C$131=$B79,+Rounding!E$131,0)+IF(+Rounding!$C$132=$B79,+Rounding!E$132,0)+IF(+Rounding!$C$133=$B79,+Rounding!E$133,0)</f>
        <v>28853.382699999998</v>
      </c>
      <c r="F79" s="647"/>
      <c r="G79" s="761">
        <f>+'Income-2025-leva'!G79/1000+IF(+Rounding!$G$131=$B79,+Rounding!H$131,0)+IF(+Rounding!$G$132=$B79,+Rounding!H$132,0)+IF(+Rounding!$G$133=$B79,+Rounding!H$133,0)</f>
        <v>1098.0130900000001</v>
      </c>
      <c r="H79" s="762">
        <f>+'Income-2025-leva'!H79/1000+IF(+Rounding!$G$131=$B79,+Rounding!I$131,0)+IF(+Rounding!$G$132=$B79,+Rounding!I$132,0)+IF(+Rounding!$G$133=$B79,+Rounding!I$133,0)</f>
        <v>2859.3918599999997</v>
      </c>
      <c r="I79" s="647"/>
      <c r="J79" s="761">
        <f>+'Income-2025-leva'!J79/1000+IF(+Rounding!$K$131=$B79,+Rounding!L$131,0)+IF(+Rounding!$K$132=$B79,+Rounding!L$132,0)+IF(+Rounding!$K$133=$B79,+Rounding!L$133,0)</f>
        <v>0</v>
      </c>
      <c r="K79" s="762">
        <f>+'Income-2025-leva'!K79/1000+IF(+Rounding!$K$131=$B79,+Rounding!M$131,0)+IF(+Rounding!$K$132=$B79,+Rounding!M$132,0)+IF(+Rounding!$K$133=$B79,+Rounding!M$133,0)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22704.652430000002</v>
      </c>
      <c r="N79" s="762">
        <f>++E79+H79+K79+IF(+Rounding!$O$131=$B79,+Rounding!Q$131,0)+IF(+Rounding!$O$132=$B79,+Rounding!Q$132,0)+IF(+Rounding!$O$133=$B79,+Rounding!Q$133,0)</f>
        <v>31712.774559999998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+'Income-2025-leva'!D80/1000+IF(+Rounding!$C$131=$B80,+Rounding!D$131,0)+IF(+Rounding!$C$132=$B80,+Rounding!D$132,0)+IF(+Rounding!$C$133=$B80,+Rounding!D$133,0)</f>
        <v>0</v>
      </c>
      <c r="E80" s="762">
        <f>+'Income-2025-leva'!E80/1000+IF(+Rounding!$C$131=$B80,+Rounding!E$131,0)+IF(+Rounding!$C$132=$B80,+Rounding!E$132,0)+IF(+Rounding!$C$133=$B80,+Rounding!E$133,0)</f>
        <v>-9.9987600000000008</v>
      </c>
      <c r="F80" s="647"/>
      <c r="G80" s="761">
        <f>+'Income-2025-leva'!G80/1000+IF(+Rounding!$G$131=$B80,+Rounding!H$131,0)+IF(+Rounding!$G$132=$B80,+Rounding!H$132,0)+IF(+Rounding!$G$133=$B80,+Rounding!H$133,0)</f>
        <v>0</v>
      </c>
      <c r="H80" s="762">
        <f>+'Income-2025-leva'!H80/1000+IF(+Rounding!$G$131=$B80,+Rounding!I$131,0)+IF(+Rounding!$G$132=$B80,+Rounding!I$132,0)+IF(+Rounding!$G$133=$B80,+Rounding!I$133,0)</f>
        <v>0</v>
      </c>
      <c r="I80" s="647"/>
      <c r="J80" s="761">
        <f>+'Income-2025-leva'!J80/1000+IF(+Rounding!$K$131=$B80,+Rounding!L$131,0)+IF(+Rounding!$K$132=$B80,+Rounding!L$132,0)+IF(+Rounding!$K$133=$B80,+Rounding!L$133,0)</f>
        <v>0</v>
      </c>
      <c r="K80" s="762">
        <f>+'Income-2025-leva'!K80/1000+IF(+Rounding!$K$131=$B80,+Rounding!M$131,0)+IF(+Rounding!$K$132=$B80,+Rounding!M$132,0)+IF(+Rounding!$K$133=$B80,+Rounding!M$133,0)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-9.9987600000000008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21606.639340000002</v>
      </c>
      <c r="E81" s="778">
        <f>+SUM(E79:E80)</f>
        <v>28843.38394</v>
      </c>
      <c r="F81" s="647"/>
      <c r="G81" s="777">
        <f>+SUM(G79:G80)</f>
        <v>1098.0130900000001</v>
      </c>
      <c r="H81" s="778">
        <f>+SUM(H79:H80)</f>
        <v>2859.3918599999997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22704.652430000002</v>
      </c>
      <c r="N81" s="778">
        <f>+SUM(N79:N80)</f>
        <v>31702.775799999999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+'Income-2025-leva'!D83/1000+IF(+Rounding!$C$131=$B83,+Rounding!D$131,0)+IF(+Rounding!$C$132=$B83,+Rounding!D$132,0)+IF(+Rounding!$C$133=$B83,+Rounding!D$133,0)</f>
        <v>0</v>
      </c>
      <c r="E83" s="762">
        <f>+'Income-2025-leva'!E83/1000+IF(+Rounding!$C$131=$B83,+Rounding!E$131,0)+IF(+Rounding!$C$132=$B83,+Rounding!E$132,0)+IF(+Rounding!$C$133=$B83,+Rounding!E$133,0)</f>
        <v>0</v>
      </c>
      <c r="F83" s="647"/>
      <c r="G83" s="761">
        <f>+'Income-2025-leva'!G83/1000+IF(+Rounding!$G$131=$B83,+Rounding!H$131,0)+IF(+Rounding!$G$132=$B83,+Rounding!H$132,0)+IF(+Rounding!$G$133=$B83,+Rounding!H$133,0)</f>
        <v>0</v>
      </c>
      <c r="H83" s="762">
        <f>+'Income-2025-leva'!H83/1000+IF(+Rounding!$G$131=$B83,+Rounding!I$131,0)+IF(+Rounding!$G$132=$B83,+Rounding!I$132,0)+IF(+Rounding!$G$133=$B83,+Rounding!I$133,0)</f>
        <v>0</v>
      </c>
      <c r="I83" s="647"/>
      <c r="J83" s="761">
        <f>+'Income-2025-leva'!J83/1000+IF(+Rounding!$K$131=$B83,+Rounding!L$131,0)+IF(+Rounding!$K$132=$B83,+Rounding!L$132,0)+IF(+Rounding!$K$133=$B83,+Rounding!L$133,0)</f>
        <v>0</v>
      </c>
      <c r="K83" s="762">
        <f>+'Income-2025-leva'!K83/1000+IF(+Rounding!$K$131=$B83,+Rounding!M$131,0)+IF(+Rounding!$K$132=$B83,+Rounding!M$132,0)+IF(+Rounding!$K$133=$B83,+Rounding!M$133,0)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+'Income-2025-leva'!D84/1000+IF(+Rounding!$C$131=$B84,+Rounding!D$131,0)+IF(+Rounding!$C$132=$B84,+Rounding!D$132,0)+IF(+Rounding!$C$133=$B84,+Rounding!D$133,0)</f>
        <v>-9.5069999999999988E-2</v>
      </c>
      <c r="E84" s="762">
        <f>+'Income-2025-leva'!E84/1000+IF(+Rounding!$C$131=$B84,+Rounding!E$131,0)+IF(+Rounding!$C$132=$B84,+Rounding!E$132,0)+IF(+Rounding!$C$133=$B84,+Rounding!E$133,0)</f>
        <v>-7.1760000000000004E-2</v>
      </c>
      <c r="F84" s="647"/>
      <c r="G84" s="761">
        <f>+'Income-2025-leva'!G84/1000+IF(+Rounding!$G$131=$B84,+Rounding!H$131,0)+IF(+Rounding!$G$132=$B84,+Rounding!H$132,0)+IF(+Rounding!$G$133=$B84,+Rounding!H$133,0)</f>
        <v>0</v>
      </c>
      <c r="H84" s="762">
        <f>+'Income-2025-leva'!H84/1000+IF(+Rounding!$G$131=$B84,+Rounding!I$131,0)+IF(+Rounding!$G$132=$B84,+Rounding!I$132,0)+IF(+Rounding!$G$133=$B84,+Rounding!I$133,0)</f>
        <v>0</v>
      </c>
      <c r="I84" s="647"/>
      <c r="J84" s="761">
        <f>+'Income-2025-leva'!J84/1000+IF(+Rounding!$K$131=$B84,+Rounding!L$131,0)+IF(+Rounding!$K$132=$B84,+Rounding!L$132,0)+IF(+Rounding!$K$133=$B84,+Rounding!L$133,0)</f>
        <v>0</v>
      </c>
      <c r="K84" s="762">
        <f>+'Income-2025-leva'!K84/1000+IF(+Rounding!$K$131=$B84,+Rounding!M$131,0)+IF(+Rounding!$K$132=$B84,+Rounding!M$132,0)+IF(+Rounding!$K$133=$B84,+Rounding!M$133,0)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-9.5069999999999988E-2</v>
      </c>
      <c r="N84" s="762">
        <f>++E84+H84+K84+IF(+Rounding!$O$131=$B84,+Rounding!Q$131,0)+IF(+Rounding!$O$132=$B84,+Rounding!Q$132,0)+IF(+Rounding!$O$133=$B84,+Rounding!Q$133,0)</f>
        <v>-7.1760000000000004E-2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-9.5069999999999988E-2</v>
      </c>
      <c r="E85" s="780">
        <f>+SUM(E83:E84)</f>
        <v>-7.1760000000000004E-2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-9.5069999999999988E-2</v>
      </c>
      <c r="N85" s="780">
        <f>+SUM(N83:N84)</f>
        <v>-7.1760000000000004E-2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+'Income-2025-leva'!D88/1000+IF(+Rounding!$C$131=$B88,+Rounding!D$131,0)+IF(+Rounding!$C$132=$B88,+Rounding!D$132,0)+IF(+Rounding!$C$133=$B88,+Rounding!D$133,0)</f>
        <v>68.663200000000003</v>
      </c>
      <c r="E88" s="762">
        <f>+'Income-2025-leva'!E88/1000+IF(+Rounding!$C$131=$B88,+Rounding!E$131,0)+IF(+Rounding!$C$132=$B88,+Rounding!E$132,0)+IF(+Rounding!$C$133=$B88,+Rounding!E$133,0)</f>
        <v>351.41259000000002</v>
      </c>
      <c r="F88" s="647"/>
      <c r="G88" s="761">
        <f>+'Income-2025-leva'!G88/1000+IF(+Rounding!$G$131=$B88,+Rounding!H$131,0)+IF(+Rounding!$G$132=$B88,+Rounding!H$132,0)+IF(+Rounding!$G$133=$B88,+Rounding!H$133,0)</f>
        <v>-64.180000000000007</v>
      </c>
      <c r="H88" s="762">
        <f>+'Income-2025-leva'!H88/1000+IF(+Rounding!$G$131=$B88,+Rounding!I$131,0)+IF(+Rounding!$G$132=$B88,+Rounding!I$132,0)+IF(+Rounding!$G$133=$B88,+Rounding!I$133,0)</f>
        <v>-1.46102</v>
      </c>
      <c r="I88" s="647"/>
      <c r="J88" s="761">
        <f>+'Income-2025-leva'!J88/1000+IF(+Rounding!$K$131=$B88,+Rounding!L$131,0)+IF(+Rounding!$K$132=$B88,+Rounding!L$132,0)+IF(+Rounding!$K$133=$B88,+Rounding!L$133,0)</f>
        <v>-4.4832000000000001</v>
      </c>
      <c r="K88" s="762">
        <f>+'Income-2025-leva'!K88/1000+IF(+Rounding!$K$131=$B88,+Rounding!M$131,0)+IF(+Rounding!$K$132=$B88,+Rounding!M$132,0)+IF(+Rounding!$K$133=$B88,+Rounding!M$133,0)</f>
        <v>10.817629999999999</v>
      </c>
      <c r="L88" s="647"/>
      <c r="M88" s="761">
        <f>++D88+G88+J88+IF(+Rounding!$O$131=$B88,+Rounding!P$131,0)+IF(+Rounding!$O$132=$B88,+Rounding!P$132,0)+IF(+Rounding!$O$133=$B88,+Rounding!P$133,0)</f>
        <v>-3.5527136788005009E-15</v>
      </c>
      <c r="N88" s="762">
        <f>++E88+H88+K88+IF(+Rounding!$O$131=$B88,+Rounding!Q$131,0)+IF(+Rounding!$O$132=$B88,+Rounding!Q$132,0)+IF(+Rounding!$O$133=$B88,+Rounding!Q$133,0)</f>
        <v>360.76920000000001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+'Income-2025-leva'!D89/1000+IF(+Rounding!$C$131=$B89,+Rounding!D$131,0)+IF(+Rounding!$C$132=$B89,+Rounding!D$132,0)+IF(+Rounding!$C$133=$B89,+Rounding!D$133,0)</f>
        <v>0</v>
      </c>
      <c r="E89" s="762">
        <f>+'Income-2025-leva'!E89/1000+IF(+Rounding!$C$131=$B89,+Rounding!E$131,0)+IF(+Rounding!$C$132=$B89,+Rounding!E$132,0)+IF(+Rounding!$C$133=$B89,+Rounding!E$133,0)</f>
        <v>0</v>
      </c>
      <c r="F89" s="647"/>
      <c r="G89" s="761">
        <f>+'Income-2025-leva'!G89/1000+IF(+Rounding!$G$131=$B89,+Rounding!H$131,0)+IF(+Rounding!$G$132=$B89,+Rounding!H$132,0)+IF(+Rounding!$G$133=$B89,+Rounding!H$133,0)</f>
        <v>0</v>
      </c>
      <c r="H89" s="762">
        <f>+'Income-2025-leva'!H89/1000+IF(+Rounding!$G$131=$B89,+Rounding!I$131,0)+IF(+Rounding!$G$132=$B89,+Rounding!I$132,0)+IF(+Rounding!$G$133=$B89,+Rounding!I$133,0)</f>
        <v>0</v>
      </c>
      <c r="I89" s="647"/>
      <c r="J89" s="761">
        <f>+'Income-2025-leva'!J89/1000+IF(+Rounding!$K$131=$B89,+Rounding!L$131,0)+IF(+Rounding!$K$132=$B89,+Rounding!L$132,0)+IF(+Rounding!$K$133=$B89,+Rounding!L$133,0)</f>
        <v>0</v>
      </c>
      <c r="K89" s="762">
        <f>+'Income-2025-leva'!K89/1000+IF(+Rounding!$K$131=$B89,+Rounding!M$131,0)+IF(+Rounding!$K$132=$B89,+Rounding!M$132,0)+IF(+Rounding!$K$133=$B89,+Rounding!M$133,0)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68.663200000000003</v>
      </c>
      <c r="E90" s="782">
        <f>+SUM(E88:E89)</f>
        <v>351.41259000000002</v>
      </c>
      <c r="F90" s="647"/>
      <c r="G90" s="781">
        <f>+SUM(G88:G89)</f>
        <v>-64.180000000000007</v>
      </c>
      <c r="H90" s="782">
        <f>+SUM(H88:H89)</f>
        <v>-1.46102</v>
      </c>
      <c r="I90" s="647"/>
      <c r="J90" s="781">
        <f>+SUM(J88:J89)</f>
        <v>-4.4832000000000001</v>
      </c>
      <c r="K90" s="782">
        <f>+SUM(K88:K89)</f>
        <v>10.817629999999999</v>
      </c>
      <c r="L90" s="647"/>
      <c r="M90" s="781">
        <f>+SUM(M88:M89)</f>
        <v>-3.5527136788005009E-15</v>
      </c>
      <c r="N90" s="782">
        <f>+SUM(N88:N89)</f>
        <v>360.76920000000001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+'Income-2025-leva'!D92/1000+IF(+Rounding!$C$131=$B92,+Rounding!D$131,0)+IF(+Rounding!$C$132=$B92,+Rounding!D$132,0)+IF(+Rounding!$C$133=$B92,+Rounding!D$133,0)</f>
        <v>0</v>
      </c>
      <c r="E92" s="762">
        <f>+'Income-2025-leva'!E92/1000+IF(+Rounding!$C$131=$B92,+Rounding!E$131,0)+IF(+Rounding!$C$132=$B92,+Rounding!E$132,0)+IF(+Rounding!$C$133=$B92,+Rounding!E$133,0)</f>
        <v>0</v>
      </c>
      <c r="F92" s="647"/>
      <c r="G92" s="761">
        <f>+'Income-2025-leva'!G92/1000+IF(+Rounding!$G$131=$B92,+Rounding!H$131,0)+IF(+Rounding!$G$132=$B92,+Rounding!H$132,0)+IF(+Rounding!$G$133=$B92,+Rounding!H$133,0)</f>
        <v>0</v>
      </c>
      <c r="H92" s="762">
        <f>+'Income-2025-leva'!H92/1000+IF(+Rounding!$G$131=$B92,+Rounding!I$131,0)+IF(+Rounding!$G$132=$B92,+Rounding!I$132,0)+IF(+Rounding!$G$133=$B92,+Rounding!I$133,0)</f>
        <v>0</v>
      </c>
      <c r="I92" s="647"/>
      <c r="J92" s="761">
        <f>+'Income-2025-leva'!J92/1000+IF(+Rounding!$K$131=$B92,+Rounding!L$131,0)+IF(+Rounding!$K$132=$B92,+Rounding!L$132,0)+IF(+Rounding!$K$133=$B92,+Rounding!L$133,0)</f>
        <v>23.46557</v>
      </c>
      <c r="K92" s="762">
        <f>+'Income-2025-leva'!K92/1000+IF(+Rounding!$K$131=$B92,+Rounding!M$131,0)+IF(+Rounding!$K$132=$B92,+Rounding!M$132,0)+IF(+Rounding!$K$133=$B92,+Rounding!M$133,0)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23.46557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+'Income-2025-leva'!D93/1000+IF(+Rounding!$C$131=$B93,+Rounding!D$131,0)+IF(+Rounding!$C$132=$B93,+Rounding!D$132,0)+IF(+Rounding!$C$133=$B93,+Rounding!D$133,0)</f>
        <v>0</v>
      </c>
      <c r="E93" s="762">
        <f>+'Income-2025-leva'!E93/1000+IF(+Rounding!$C$131=$B93,+Rounding!E$131,0)+IF(+Rounding!$C$132=$B93,+Rounding!E$132,0)+IF(+Rounding!$C$133=$B93,+Rounding!E$133,0)</f>
        <v>0</v>
      </c>
      <c r="F93" s="647"/>
      <c r="G93" s="761">
        <f>+'Income-2025-leva'!G93/1000+IF(+Rounding!$G$131=$B93,+Rounding!H$131,0)+IF(+Rounding!$G$132=$B93,+Rounding!H$132,0)+IF(+Rounding!$G$133=$B93,+Rounding!H$133,0)</f>
        <v>0</v>
      </c>
      <c r="H93" s="762">
        <f>+'Income-2025-leva'!H93/1000+IF(+Rounding!$G$131=$B93,+Rounding!I$131,0)+IF(+Rounding!$G$132=$B93,+Rounding!I$132,0)+IF(+Rounding!$G$133=$B93,+Rounding!I$133,0)</f>
        <v>0</v>
      </c>
      <c r="I93" s="647"/>
      <c r="J93" s="761">
        <f>+'Income-2025-leva'!J93/1000+IF(+Rounding!$K$131=$B93,+Rounding!L$131,0)+IF(+Rounding!$K$132=$B93,+Rounding!L$132,0)+IF(+Rounding!$K$133=$B93,+Rounding!L$133,0)</f>
        <v>0</v>
      </c>
      <c r="K93" s="762">
        <f>+'Income-2025-leva'!K93/1000+IF(+Rounding!$K$131=$B93,+Rounding!M$131,0)+IF(+Rounding!$K$132=$B93,+Rounding!M$132,0)+IF(+Rounding!$K$133=$B93,+Rounding!M$133,0)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+'Income-2025-leva'!D94/1000+IF(+Rounding!$C$131=$B94,+Rounding!D$131,0)+IF(+Rounding!$C$132=$B94,+Rounding!D$132,0)+IF(+Rounding!$C$133=$B94,+Rounding!D$133,0)</f>
        <v>0</v>
      </c>
      <c r="E94" s="762">
        <f>+'Income-2025-leva'!E94/1000+IF(+Rounding!$C$131=$B94,+Rounding!E$131,0)+IF(+Rounding!$C$132=$B94,+Rounding!E$132,0)+IF(+Rounding!$C$133=$B94,+Rounding!E$133,0)</f>
        <v>0</v>
      </c>
      <c r="F94" s="647"/>
      <c r="G94" s="761">
        <f>+'Income-2025-leva'!G94/1000+IF(+Rounding!$G$131=$B94,+Rounding!H$131,0)+IF(+Rounding!$G$132=$B94,+Rounding!H$132,0)+IF(+Rounding!$G$133=$B94,+Rounding!H$133,0)</f>
        <v>0</v>
      </c>
      <c r="H94" s="762">
        <f>+'Income-2025-leva'!H94/1000+IF(+Rounding!$G$131=$B94,+Rounding!I$131,0)+IF(+Rounding!$G$132=$B94,+Rounding!I$132,0)+IF(+Rounding!$G$133=$B94,+Rounding!I$133,0)</f>
        <v>0</v>
      </c>
      <c r="I94" s="647"/>
      <c r="J94" s="761">
        <f>+'Income-2025-leva'!J94/1000+IF(+Rounding!$K$131=$B94,+Rounding!L$131,0)+IF(+Rounding!$K$132=$B94,+Rounding!L$132,0)+IF(+Rounding!$K$133=$B94,+Rounding!L$133,0)</f>
        <v>0</v>
      </c>
      <c r="K94" s="762">
        <f>+'Income-2025-leva'!K94/1000+IF(+Rounding!$K$131=$B94,+Rounding!M$131,0)+IF(+Rounding!$K$132=$B94,+Rounding!M$132,0)+IF(+Rounding!$K$133=$B94,+Rounding!M$133,0)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23.46557</v>
      </c>
      <c r="K95" s="782">
        <f>+SUM(K92:K94)</f>
        <v>0</v>
      </c>
      <c r="L95" s="647"/>
      <c r="M95" s="781">
        <f>+SUM(M92:M94)</f>
        <v>23.46557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+'Income-2025-leva'!D97/1000+IF(+Rounding!$C$131=$B97,+Rounding!D$131,0)+IF(+Rounding!$C$132=$B97,+Rounding!D$132,0)+IF(+Rounding!$C$133=$B97,+Rounding!D$133,0)</f>
        <v>0</v>
      </c>
      <c r="E97" s="762">
        <f>+'Income-2025-leva'!E97/1000+IF(+Rounding!$C$131=$B97,+Rounding!E$131,0)+IF(+Rounding!$C$132=$B97,+Rounding!E$132,0)+IF(+Rounding!$C$133=$B97,+Rounding!E$133,0)</f>
        <v>0</v>
      </c>
      <c r="F97" s="647"/>
      <c r="G97" s="761">
        <f>+'Income-2025-leva'!G97/1000+IF(+Rounding!$G$131=$B97,+Rounding!H$131,0)+IF(+Rounding!$G$132=$B97,+Rounding!H$132,0)+IF(+Rounding!$G$133=$B97,+Rounding!H$133,0)</f>
        <v>0</v>
      </c>
      <c r="H97" s="762">
        <f>+'Income-2025-leva'!H97/1000+IF(+Rounding!$G$131=$B97,+Rounding!I$131,0)+IF(+Rounding!$G$132=$B97,+Rounding!I$132,0)+IF(+Rounding!$G$133=$B97,+Rounding!I$133,0)</f>
        <v>0</v>
      </c>
      <c r="I97" s="647"/>
      <c r="J97" s="761">
        <f>+'Income-2025-leva'!J97/1000+IF(+Rounding!$K$131=$B97,+Rounding!L$131,0)+IF(+Rounding!$K$132=$B97,+Rounding!L$132,0)+IF(+Rounding!$K$133=$B97,+Rounding!L$133,0)</f>
        <v>0</v>
      </c>
      <c r="K97" s="762">
        <f>+'Income-2025-leva'!K97/1000+IF(+Rounding!$K$131=$B97,+Rounding!M$131,0)+IF(+Rounding!$K$132=$B97,+Rounding!M$132,0)+IF(+Rounding!$K$133=$B97,+Rounding!M$133,0)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+'Income-2025-leva'!D98/1000+IF(+Rounding!$C$131=$B98,+Rounding!D$131,0)+IF(+Rounding!$C$132=$B98,+Rounding!D$132,0)+IF(+Rounding!$C$133=$B98,+Rounding!D$133,0)</f>
        <v>0</v>
      </c>
      <c r="E98" s="762">
        <f>+'Income-2025-leva'!E98/1000+IF(+Rounding!$C$131=$B98,+Rounding!E$131,0)+IF(+Rounding!$C$132=$B98,+Rounding!E$132,0)+IF(+Rounding!$C$133=$B98,+Rounding!E$133,0)</f>
        <v>0</v>
      </c>
      <c r="F98" s="647"/>
      <c r="G98" s="761">
        <f>+'Income-2025-leva'!G98/1000+IF(+Rounding!$G$131=$B98,+Rounding!H$131,0)+IF(+Rounding!$G$132=$B98,+Rounding!H$132,0)+IF(+Rounding!$G$133=$B98,+Rounding!H$133,0)</f>
        <v>0</v>
      </c>
      <c r="H98" s="762">
        <f>+'Income-2025-leva'!H98/1000+IF(+Rounding!$G$131=$B98,+Rounding!I$131,0)+IF(+Rounding!$G$132=$B98,+Rounding!I$132,0)+IF(+Rounding!$G$133=$B98,+Rounding!I$133,0)</f>
        <v>0</v>
      </c>
      <c r="I98" s="647"/>
      <c r="J98" s="761">
        <f>+'Income-2025-leva'!J98/1000+IF(+Rounding!$K$131=$B98,+Rounding!L$131,0)+IF(+Rounding!$K$132=$B98,+Rounding!L$132,0)+IF(+Rounding!$K$133=$B98,+Rounding!L$133,0)</f>
        <v>0</v>
      </c>
      <c r="K98" s="762">
        <f>+'Income-2025-leva'!K98/1000+IF(+Rounding!$K$131=$B98,+Rounding!M$131,0)+IF(+Rounding!$K$132=$B98,+Rounding!M$132,0)+IF(+Rounding!$K$133=$B98,+Rounding!M$133,0)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+'Income-2025-leva'!D99/1000+IF(+Rounding!$C$131=$B99,+Rounding!D$131,0)+IF(+Rounding!$C$132=$B99,+Rounding!D$132,0)+IF(+Rounding!$C$133=$B99,+Rounding!D$133,0)</f>
        <v>0.224</v>
      </c>
      <c r="E99" s="762">
        <f>+'Income-2025-leva'!E99/1000+IF(+Rounding!$C$131=$B99,+Rounding!E$131,0)+IF(+Rounding!$C$132=$B99,+Rounding!E$132,0)+IF(+Rounding!$C$133=$B99,+Rounding!E$133,0)</f>
        <v>257.24883999999997</v>
      </c>
      <c r="F99" s="647"/>
      <c r="G99" s="761">
        <f>+'Income-2025-leva'!G99/1000+IF(+Rounding!$G$131=$B99,+Rounding!H$131,0)+IF(+Rounding!$G$132=$B99,+Rounding!H$132,0)+IF(+Rounding!$G$133=$B99,+Rounding!H$133,0)</f>
        <v>0</v>
      </c>
      <c r="H99" s="762">
        <f>+'Income-2025-leva'!H99/1000+IF(+Rounding!$G$131=$B99,+Rounding!I$131,0)+IF(+Rounding!$G$132=$B99,+Rounding!I$132,0)+IF(+Rounding!$G$133=$B99,+Rounding!I$133,0)</f>
        <v>0</v>
      </c>
      <c r="I99" s="647"/>
      <c r="J99" s="761">
        <f>+'Income-2025-leva'!J99/1000+IF(+Rounding!$K$131=$B99,+Rounding!L$131,0)+IF(+Rounding!$K$132=$B99,+Rounding!L$132,0)+IF(+Rounding!$K$133=$B99,+Rounding!L$133,0)</f>
        <v>3.5028000000000001</v>
      </c>
      <c r="K99" s="762">
        <f>+'Income-2025-leva'!K99/1000+IF(+Rounding!$K$131=$B99,+Rounding!M$131,0)+IF(+Rounding!$K$132=$B99,+Rounding!M$132,0)+IF(+Rounding!$K$133=$B99,+Rounding!M$133,0)</f>
        <v>156.82064000000003</v>
      </c>
      <c r="L99" s="647"/>
      <c r="M99" s="761">
        <f>++D99+G99+J99+IF(+Rounding!$O$131=$B99,+Rounding!P$131,0)+IF(+Rounding!$O$132=$B99,+Rounding!P$132,0)+IF(+Rounding!$O$133=$B99,+Rounding!P$133,0)</f>
        <v>3.7268000000000003</v>
      </c>
      <c r="N99" s="762">
        <f>++E99+H99+K99+IF(+Rounding!$O$131=$B99,+Rounding!Q$131,0)+IF(+Rounding!$O$132=$B99,+Rounding!Q$132,0)+IF(+Rounding!$O$133=$B99,+Rounding!Q$133,0)</f>
        <v>414.06948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+'Income-2025-leva'!D100/1000+IF(+Rounding!$C$131=$B100,+Rounding!D$131,0)+IF(+Rounding!$C$132=$B100,+Rounding!D$132,0)+IF(+Rounding!$C$133=$B100,+Rounding!D$133,0)</f>
        <v>0</v>
      </c>
      <c r="E100" s="762">
        <f>+'Income-2025-leva'!E100/1000+IF(+Rounding!$C$131=$B100,+Rounding!E$131,0)+IF(+Rounding!$C$132=$B100,+Rounding!E$132,0)+IF(+Rounding!$C$133=$B100,+Rounding!E$133,0)</f>
        <v>0</v>
      </c>
      <c r="F100" s="647"/>
      <c r="G100" s="761">
        <f>+'Income-2025-leva'!G100/1000+IF(+Rounding!$G$131=$B100,+Rounding!H$131,0)+IF(+Rounding!$G$132=$B100,+Rounding!H$132,0)+IF(+Rounding!$G$133=$B100,+Rounding!H$133,0)</f>
        <v>0</v>
      </c>
      <c r="H100" s="762">
        <f>+'Income-2025-leva'!H100/1000+IF(+Rounding!$G$131=$B100,+Rounding!I$131,0)+IF(+Rounding!$G$132=$B100,+Rounding!I$132,0)+IF(+Rounding!$G$133=$B100,+Rounding!I$133,0)</f>
        <v>0</v>
      </c>
      <c r="I100" s="647"/>
      <c r="J100" s="761">
        <f>+'Income-2025-leva'!J100/1000+IF(+Rounding!$K$131=$B100,+Rounding!L$131,0)+IF(+Rounding!$K$132=$B100,+Rounding!L$132,0)+IF(+Rounding!$K$133=$B100,+Rounding!L$133,0)</f>
        <v>0</v>
      </c>
      <c r="K100" s="762">
        <f>+'Income-2025-leva'!K100/1000+IF(+Rounding!$K$131=$B100,+Rounding!M$131,0)+IF(+Rounding!$K$132=$B100,+Rounding!M$132,0)+IF(+Rounding!$K$133=$B100,+Rounding!M$133,0)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+'Income-2025-leva'!D101/1000+IF(+Rounding!$C$131=$B101,+Rounding!D$131,0)+IF(+Rounding!$C$132=$B101,+Rounding!D$132,0)+IF(+Rounding!$C$133=$B101,+Rounding!D$133,0)</f>
        <v>0</v>
      </c>
      <c r="E101" s="764">
        <f>+'Income-2025-leva'!E101/1000+IF(+Rounding!$C$131=$B101,+Rounding!E$131,0)+IF(+Rounding!$C$132=$B101,+Rounding!E$132,0)+IF(+Rounding!$C$133=$B101,+Rounding!E$133,0)</f>
        <v>0</v>
      </c>
      <c r="F101" s="647"/>
      <c r="G101" s="763">
        <f>+'Income-2025-leva'!G101/1000+IF(+Rounding!$G$131=$B101,+Rounding!H$131,0)+IF(+Rounding!$G$132=$B101,+Rounding!H$132,0)+IF(+Rounding!$G$133=$B101,+Rounding!H$133,0)</f>
        <v>0</v>
      </c>
      <c r="H101" s="764">
        <f>+'Income-2025-leva'!H101/1000+IF(+Rounding!$G$131=$B101,+Rounding!I$131,0)+IF(+Rounding!$G$132=$B101,+Rounding!I$132,0)+IF(+Rounding!$G$133=$B101,+Rounding!I$133,0)</f>
        <v>0</v>
      </c>
      <c r="I101" s="647"/>
      <c r="J101" s="763">
        <f>+'Income-2025-leva'!J101/1000+IF(+Rounding!$K$131=$B101,+Rounding!L$131,0)+IF(+Rounding!$K$132=$B101,+Rounding!L$132,0)+IF(+Rounding!$K$133=$B101,+Rounding!L$133,0)</f>
        <v>0</v>
      </c>
      <c r="K101" s="764">
        <f>+'Income-2025-leva'!K101/1000+IF(+Rounding!$K$131=$B101,+Rounding!M$131,0)+IF(+Rounding!$K$132=$B101,+Rounding!M$132,0)+IF(+Rounding!$K$133=$B101,+Rounding!M$133,0)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0.224</v>
      </c>
      <c r="E102" s="782">
        <f>++SUM(E97:E101)</f>
        <v>257.24883999999997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3.5028000000000001</v>
      </c>
      <c r="K102" s="782">
        <f>++SUM(K97:K101)</f>
        <v>156.82064000000003</v>
      </c>
      <c r="L102" s="647"/>
      <c r="M102" s="781">
        <f>++SUM(M97:M101)</f>
        <v>3.7268000000000003</v>
      </c>
      <c r="N102" s="782">
        <f>++SUM(N97:N101)</f>
        <v>414.06948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+'Income-2025-leva'!D104/1000+IF(+Rounding!$C$131=$B104,+Rounding!D$131,0)+IF(+Rounding!$C$132=$B104,+Rounding!D$132,0)+IF(+Rounding!$C$133=$B104,+Rounding!D$133,0)</f>
        <v>0</v>
      </c>
      <c r="E104" s="762">
        <f>+'Income-2025-leva'!E104/1000+IF(+Rounding!$C$131=$B104,+Rounding!E$131,0)+IF(+Rounding!$C$132=$B104,+Rounding!E$132,0)+IF(+Rounding!$C$133=$B104,+Rounding!E$133,0)</f>
        <v>0</v>
      </c>
      <c r="F104" s="647"/>
      <c r="G104" s="761">
        <f>+'Income-2025-leva'!G104/1000+IF(+Rounding!$G$131=$B104,+Rounding!H$131,0)+IF(+Rounding!$G$132=$B104,+Rounding!H$132,0)+IF(+Rounding!$G$133=$B104,+Rounding!H$133,0)</f>
        <v>0</v>
      </c>
      <c r="H104" s="762">
        <f>+'Income-2025-leva'!H104/1000+IF(+Rounding!$G$131=$B104,+Rounding!I$131,0)+IF(+Rounding!$G$132=$B104,+Rounding!I$132,0)+IF(+Rounding!$G$133=$B104,+Rounding!I$133,0)</f>
        <v>0</v>
      </c>
      <c r="I104" s="647"/>
      <c r="J104" s="761">
        <f>+'Income-2025-leva'!J104/1000+IF(+Rounding!$K$131=$B104,+Rounding!L$131,0)+IF(+Rounding!$K$132=$B104,+Rounding!L$132,0)+IF(+Rounding!$K$133=$B104,+Rounding!L$133,0)</f>
        <v>0</v>
      </c>
      <c r="K104" s="762">
        <f>+'Income-2025-leva'!K104/1000+IF(+Rounding!$K$131=$B104,+Rounding!M$131,0)+IF(+Rounding!$K$132=$B104,+Rounding!M$132,0)+IF(+Rounding!$K$133=$B104,+Rounding!M$133,0)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+'Income-2025-leva'!D105/1000+IF(+Rounding!$C$131=$B105,+Rounding!D$131,0)+IF(+Rounding!$C$132=$B105,+Rounding!D$132,0)+IF(+Rounding!$C$133=$B105,+Rounding!D$133,0)</f>
        <v>0</v>
      </c>
      <c r="E105" s="762">
        <f>+'Income-2025-leva'!E105/1000+IF(+Rounding!$C$131=$B105,+Rounding!E$131,0)+IF(+Rounding!$C$132=$B105,+Rounding!E$132,0)+IF(+Rounding!$C$133=$B105,+Rounding!E$133,0)</f>
        <v>0</v>
      </c>
      <c r="F105" s="647"/>
      <c r="G105" s="761">
        <f>+'Income-2025-leva'!G105/1000+IF(+Rounding!$G$131=$B105,+Rounding!H$131,0)+IF(+Rounding!$G$132=$B105,+Rounding!H$132,0)+IF(+Rounding!$G$133=$B105,+Rounding!H$133,0)</f>
        <v>0</v>
      </c>
      <c r="H105" s="762">
        <f>+'Income-2025-leva'!H105/1000+IF(+Rounding!$G$131=$B105,+Rounding!I$131,0)+IF(+Rounding!$G$132=$B105,+Rounding!I$132,0)+IF(+Rounding!$G$133=$B105,+Rounding!I$133,0)</f>
        <v>0</v>
      </c>
      <c r="I105" s="647"/>
      <c r="J105" s="761">
        <f>+'Income-2025-leva'!J105/1000+IF(+Rounding!$K$131=$B105,+Rounding!L$131,0)+IF(+Rounding!$K$132=$B105,+Rounding!L$132,0)+IF(+Rounding!$K$133=$B105,+Rounding!L$133,0)</f>
        <v>0</v>
      </c>
      <c r="K105" s="762">
        <f>+'Income-2025-leva'!K105/1000+IF(+Rounding!$K$131=$B105,+Rounding!M$131,0)+IF(+Rounding!$K$132=$B105,+Rounding!M$132,0)+IF(+Rounding!$K$133=$B105,+Rounding!M$133,0)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+'Income-2025-leva'!D106/1000+IF(+Rounding!$C$131=$B106,+Rounding!D$131,0)+IF(+Rounding!$C$132=$B106,+Rounding!D$132,0)+IF(+Rounding!$C$133=$B106,+Rounding!D$133,0)</f>
        <v>0.80300000000000005</v>
      </c>
      <c r="E106" s="762">
        <f>+'Income-2025-leva'!E106/1000+IF(+Rounding!$C$131=$B106,+Rounding!E$131,0)+IF(+Rounding!$C$132=$B106,+Rounding!E$132,0)+IF(+Rounding!$C$133=$B106,+Rounding!E$133,0)</f>
        <v>34.866030000000002</v>
      </c>
      <c r="F106" s="647"/>
      <c r="G106" s="761">
        <f>+'Income-2025-leva'!G106/1000+IF(+Rounding!$G$131=$B106,+Rounding!H$131,0)+IF(+Rounding!$G$132=$B106,+Rounding!H$132,0)+IF(+Rounding!$G$133=$B106,+Rounding!H$133,0)</f>
        <v>0</v>
      </c>
      <c r="H106" s="762">
        <f>+'Income-2025-leva'!H106/1000+IF(+Rounding!$G$131=$B106,+Rounding!I$131,0)+IF(+Rounding!$G$132=$B106,+Rounding!I$132,0)+IF(+Rounding!$G$133=$B106,+Rounding!I$133,0)</f>
        <v>0</v>
      </c>
      <c r="I106" s="647"/>
      <c r="J106" s="761">
        <f>+'Income-2025-leva'!J106/1000+IF(+Rounding!$K$131=$B106,+Rounding!L$131,0)+IF(+Rounding!$K$132=$B106,+Rounding!L$132,0)+IF(+Rounding!$K$133=$B106,+Rounding!L$133,0)</f>
        <v>0</v>
      </c>
      <c r="K106" s="762">
        <f>+'Income-2025-leva'!K106/1000+IF(+Rounding!$K$131=$B106,+Rounding!M$131,0)+IF(+Rounding!$K$132=$B106,+Rounding!M$132,0)+IF(+Rounding!$K$133=$B106,+Rounding!M$133,0)</f>
        <v>7.9879999999999993E-2</v>
      </c>
      <c r="L106" s="647"/>
      <c r="M106" s="761">
        <f>++D106+G106+J106+IF(+Rounding!$O$131=$B106,+Rounding!P$131,0)+IF(+Rounding!$O$132=$B106,+Rounding!P$132,0)+IF(+Rounding!$O$133=$B106,+Rounding!P$133,0)</f>
        <v>0.80300000000000005</v>
      </c>
      <c r="N106" s="762">
        <f>++E106+H106+K106+IF(+Rounding!$O$131=$B106,+Rounding!Q$131,0)+IF(+Rounding!$O$132=$B106,+Rounding!Q$132,0)+IF(+Rounding!$O$133=$B106,+Rounding!Q$133,0)</f>
        <v>34.945910000000005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+'Income-2025-leva'!D107/1000+IF(+Rounding!$C$131=$B107,+Rounding!D$131,0)+IF(+Rounding!$C$132=$B107,+Rounding!D$132,0)+IF(+Rounding!$C$133=$B107,+Rounding!D$133,0)</f>
        <v>0</v>
      </c>
      <c r="E107" s="762">
        <f>+'Income-2025-leva'!E107/1000+IF(+Rounding!$C$131=$B107,+Rounding!E$131,0)+IF(+Rounding!$C$132=$B107,+Rounding!E$132,0)+IF(+Rounding!$C$133=$B107,+Rounding!E$133,0)</f>
        <v>0</v>
      </c>
      <c r="F107" s="647"/>
      <c r="G107" s="761">
        <f>+'Income-2025-leva'!G107/1000+IF(+Rounding!$G$131=$B107,+Rounding!H$131,0)+IF(+Rounding!$G$132=$B107,+Rounding!H$132,0)+IF(+Rounding!$G$133=$B107,+Rounding!H$133,0)</f>
        <v>0</v>
      </c>
      <c r="H107" s="762">
        <f>+'Income-2025-leva'!H107/1000+IF(+Rounding!$G$131=$B107,+Rounding!I$131,0)+IF(+Rounding!$G$132=$B107,+Rounding!I$132,0)+IF(+Rounding!$G$133=$B107,+Rounding!I$133,0)</f>
        <v>0</v>
      </c>
      <c r="I107" s="647"/>
      <c r="J107" s="761">
        <f>+'Income-2025-leva'!J107/1000+IF(+Rounding!$K$131=$B107,+Rounding!L$131,0)+IF(+Rounding!$K$132=$B107,+Rounding!L$132,0)+IF(+Rounding!$K$133=$B107,+Rounding!L$133,0)</f>
        <v>0</v>
      </c>
      <c r="K107" s="762">
        <f>+'Income-2025-leva'!K107/1000+IF(+Rounding!$K$131=$B107,+Rounding!M$131,0)+IF(+Rounding!$K$132=$B107,+Rounding!M$132,0)+IF(+Rounding!$K$133=$B107,+Rounding!M$133,0)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+'Income-2025-leva'!D108/1000+IF(+Rounding!$C$131=$B108,+Rounding!D$131,0)+IF(+Rounding!$C$132=$B108,+Rounding!D$132,0)+IF(+Rounding!$C$133=$B108,+Rounding!D$133,0)</f>
        <v>0</v>
      </c>
      <c r="E108" s="764">
        <f>+'Income-2025-leva'!E108/1000+IF(+Rounding!$C$131=$B108,+Rounding!E$131,0)+IF(+Rounding!$C$132=$B108,+Rounding!E$132,0)+IF(+Rounding!$C$133=$B108,+Rounding!E$133,0)</f>
        <v>0</v>
      </c>
      <c r="F108" s="647"/>
      <c r="G108" s="763">
        <f>+'Income-2025-leva'!G108/1000+IF(+Rounding!$G$131=$B108,+Rounding!H$131,0)+IF(+Rounding!$G$132=$B108,+Rounding!H$132,0)+IF(+Rounding!$G$133=$B108,+Rounding!H$133,0)</f>
        <v>0</v>
      </c>
      <c r="H108" s="764">
        <f>+'Income-2025-leva'!H108/1000+IF(+Rounding!$G$131=$B108,+Rounding!I$131,0)+IF(+Rounding!$G$132=$B108,+Rounding!I$132,0)+IF(+Rounding!$G$133=$B108,+Rounding!I$133,0)</f>
        <v>0</v>
      </c>
      <c r="I108" s="647"/>
      <c r="J108" s="763">
        <f>+'Income-2025-leva'!J108/1000+IF(+Rounding!$K$131=$B108,+Rounding!L$131,0)+IF(+Rounding!$K$132=$B108,+Rounding!L$132,0)+IF(+Rounding!$K$133=$B108,+Rounding!L$133,0)</f>
        <v>0</v>
      </c>
      <c r="K108" s="764">
        <f>+'Income-2025-leva'!K108/1000+IF(+Rounding!$K$131=$B108,+Rounding!M$131,0)+IF(+Rounding!$K$132=$B108,+Rounding!M$132,0)+IF(+Rounding!$K$133=$B108,+Rounding!M$133,0)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0.80300000000000005</v>
      </c>
      <c r="E109" s="782">
        <f>++SUM(E104:E108)</f>
        <v>34.866030000000002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7.9879999999999993E-2</v>
      </c>
      <c r="L109" s="647"/>
      <c r="M109" s="781">
        <f>++SUM(M104:M108)</f>
        <v>0.80300000000000005</v>
      </c>
      <c r="N109" s="782">
        <f>++SUM(N104:N108)</f>
        <v>34.945910000000005</v>
      </c>
      <c r="O109" s="152"/>
      <c r="P109" s="2607" t="s">
        <v>1294</v>
      </c>
      <c r="Q109" s="2608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609"/>
      <c r="Q110" s="2610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68.08420000000001</v>
      </c>
      <c r="E111" s="784">
        <f>+E90+E95+E102-E109</f>
        <v>573.79539999999997</v>
      </c>
      <c r="F111" s="647"/>
      <c r="G111" s="783">
        <f>+G90+G95+G102-G109</f>
        <v>-64.180000000000007</v>
      </c>
      <c r="H111" s="784">
        <f>+H90+H95+H102-H109</f>
        <v>-1.46102</v>
      </c>
      <c r="I111" s="647"/>
      <c r="J111" s="783">
        <f>+J90+J95+J102-J109</f>
        <v>22.48517</v>
      </c>
      <c r="K111" s="784">
        <f>+K90+K95+K102-K109</f>
        <v>167.55839000000003</v>
      </c>
      <c r="L111" s="647"/>
      <c r="M111" s="783">
        <f>+M90+M95+M102-M109</f>
        <v>26.389369999999996</v>
      </c>
      <c r="N111" s="784">
        <f>+N90+N95+N102-N109</f>
        <v>739.89277000000004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40.500650000005407</v>
      </c>
      <c r="E113" s="786">
        <f>+E40+E81+E85+E111-E77</f>
        <v>2429.2505999999994</v>
      </c>
      <c r="F113" s="647"/>
      <c r="G113" s="785">
        <f>+G40+G81+G85+G111-G77</f>
        <v>-1956.9478600000002</v>
      </c>
      <c r="H113" s="786">
        <f>+H40+H81+H85+H111-H77</f>
        <v>1537.6744699999992</v>
      </c>
      <c r="I113" s="647"/>
      <c r="J113" s="785">
        <f>+J40+J81+J85+J111-J77</f>
        <v>-1965.16479</v>
      </c>
      <c r="K113" s="786">
        <f>+K40+K81+K85+K111-K77</f>
        <v>3635.9538200000002</v>
      </c>
      <c r="L113" s="647"/>
      <c r="M113" s="785">
        <f>+M40+M81+M85+M111-M77</f>
        <v>-3881.6119999999901</v>
      </c>
      <c r="N113" s="786">
        <f>+N40+N81+N85+N111-N77</f>
        <v>7602.87889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70" t="str">
        <f>+'Income-2025-leva'!P114:Q114</f>
        <v>O K</v>
      </c>
      <c r="Q114" s="2570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1970</v>
      </c>
      <c r="B115" s="808"/>
      <c r="C115" s="647"/>
      <c r="D115" s="1995">
        <f>+'Income-2025-leva'!D115</f>
        <v>45957</v>
      </c>
      <c r="E115" s="1979" t="s">
        <v>1968</v>
      </c>
      <c r="F115" s="647"/>
      <c r="G115" s="810"/>
      <c r="H115" s="809"/>
      <c r="I115" s="809"/>
      <c r="J115" s="809"/>
      <c r="K115" s="1979" t="s">
        <v>1966</v>
      </c>
      <c r="L115" s="647"/>
      <c r="M115" s="813"/>
      <c r="N115" s="814"/>
      <c r="O115" s="152"/>
      <c r="P115" s="2606" t="str">
        <f>+'Income-2025-leva'!P115:Q115</f>
        <v>O K</v>
      </c>
      <c r="Q115" s="260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72" t="str">
        <f>+'BALANCE-SHEET-2025-leva'!H97:J97</f>
        <v>Стела Иванова</v>
      </c>
      <c r="I116" s="2572"/>
      <c r="J116" s="2572"/>
      <c r="K116" s="810"/>
      <c r="L116" s="647"/>
      <c r="M116" s="2613" t="str">
        <f>+'BALANCE-SHEET-2025-leva'!M97</f>
        <v>Лъчезар Яков</v>
      </c>
      <c r="N116" s="2613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+P113-('BALANCE-SHEET-2025'!P65)</f>
        <v>0</v>
      </c>
      <c r="Q122" s="1660">
        <f>+Q113-('BALANCE-SHEET-2025'!Q65)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+ROUND(D113-'BALANCE-SHEET-2025'!D65,0)</f>
        <v>0</v>
      </c>
      <c r="E124" s="1937">
        <f>+ROUND(E113-'BALANCE-SHEET-2025'!E65,0)</f>
        <v>0</v>
      </c>
      <c r="F124" s="311"/>
      <c r="G124" s="929">
        <f>+ROUND(G113-'BALANCE-SHEET-2025'!G65,0)</f>
        <v>0</v>
      </c>
      <c r="H124" s="1939">
        <f>+ROUND(H113-'BALANCE-SHEET-2025'!H65,0)</f>
        <v>0</v>
      </c>
      <c r="I124" s="930"/>
      <c r="J124" s="931">
        <f>+ROUND(J113-'BALANCE-SHEET-2025'!J65,0)</f>
        <v>0</v>
      </c>
      <c r="K124" s="1941">
        <f>+ROUND(K113-'BALANCE-SHEET-2025'!K65,0)</f>
        <v>0</v>
      </c>
      <c r="L124" s="311"/>
      <c r="M124" s="935">
        <f>+ROUND(M113-'BALANCE-SHEET-2025'!M65,0)</f>
        <v>0</v>
      </c>
      <c r="N124" s="1943">
        <f>+ROUND(N113-'BALANCE-SHEET-2025'!N65,0)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data-2024'!P464/1000,0)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data-2024'!S464/1000,0)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data-2024'!V464/1000,0)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data-2024'!Y464/1000,0)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P31:Q31"/>
    <mergeCell ref="P32:Q32"/>
    <mergeCell ref="P75:Q75"/>
    <mergeCell ref="P76:Q76"/>
    <mergeCell ref="K3:N3"/>
    <mergeCell ref="P30:Q30"/>
    <mergeCell ref="P115:Q115"/>
    <mergeCell ref="P54:Q54"/>
    <mergeCell ref="P55:Q55"/>
    <mergeCell ref="P109:Q110"/>
    <mergeCell ref="P114:Q114"/>
    <mergeCell ref="P77:Q77"/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+IF(AND(ROUND('BALANCE-SHEET-2025'!D54,0)&lt;&gt;+ROUND('BALANCE-SHEET-2025'!D91,0),+ROUND('BALANCE-SHEET-2025-leva'!D54,2)=+ROUND('BALANCE-SHEET-2025-leva'!D91,2)),+ROUND('BALANCE-SHEET-2025'!D54,0)-+ROUND('BALANCE-SHEET-2025'!D91,0),0)</f>
        <v>0</v>
      </c>
      <c r="E3" s="2031">
        <f>+IF(AND(ROUND('BALANCE-SHEET-2025'!E54,0)&lt;&gt;+ROUND('BALANCE-SHEET-2025'!E91,0),+ROUND('BALANCE-SHEET-2025-leva'!E54,2)=+ROUND('BALANCE-SHEET-2025-leva'!E91,2)),+ROUND('BALANCE-SHEET-2025'!E54,0)-+ROUND('BALANCE-SHEET-2025'!E91,0),0)</f>
        <v>0</v>
      </c>
      <c r="F3" s="194"/>
      <c r="G3" s="1986">
        <f>+IF(AND(H$2=0,I$2=0),0,"СЕС")</f>
        <v>0</v>
      </c>
      <c r="H3" s="1971">
        <f>+IF(AND(ROUND('BALANCE-SHEET-2025'!G54,0)&lt;&gt;+ROUND('BALANCE-SHEET-2025'!G91,0),+ROUND('BALANCE-SHEET-2025-leva'!G54,2)=+ROUND('BALANCE-SHEET-2025-leva'!G91,2)),+ROUND('BALANCE-SHEET-2025'!G54,0)-+ROUND('BALANCE-SHEET-2025'!G91,0),0)</f>
        <v>0</v>
      </c>
      <c r="I3" s="1972">
        <f>+IF(AND(ROUND('BALANCE-SHEET-2025'!H54,0)&lt;&gt;+ROUND('BALANCE-SHEET-2025'!H91,0),+ROUND('BALANCE-SHEET-2025-leva'!H54,2)=+ROUND('BALANCE-SHEET-2025-leva'!H91,2)),+ROUND('BALANCE-SHEET-2025'!H54,0)-+ROUND('BALANCE-SHEET-2025'!H91,0),0)</f>
        <v>0</v>
      </c>
      <c r="J3" s="194"/>
      <c r="K3" s="1986">
        <f>+IF(AND(L$2=0,M$2=0),0,"ДСД")</f>
        <v>0</v>
      </c>
      <c r="L3" s="1969">
        <f>+IF(AND(ROUND('BALANCE-SHEET-2025'!J54,0)&lt;&gt;+ROUND('BALANCE-SHEET-2025'!J91,0),+ROUND('BALANCE-SHEET-2025-leva'!J54,2)=+ROUND('BALANCE-SHEET-2025-leva'!J91,2)),+ROUND('BALANCE-SHEET-2025'!J54,0)-+ROUND('BALANCE-SHEET-2025'!J91,0),0)</f>
        <v>0</v>
      </c>
      <c r="M3" s="1970">
        <f>+IF(AND(ROUND('BALANCE-SHEET-2025'!K54,0)&lt;&gt;+ROUND('BALANCE-SHEET-2025'!K91,0),+ROUND('BALANCE-SHEET-2025-leva'!K54,2)=+ROUND('BALANCE-SHEET-2025-leva'!K91,2)),+ROUND('BALANCE-SHEET-2025'!K54,0)-+ROUND('BALANCE-SHEET-2025'!K91,0),0)</f>
        <v>0</v>
      </c>
      <c r="N3" s="194"/>
      <c r="O3" s="1986">
        <f>+IF(AND(P$2=0,Q$2=0),0,"ОБЩО")</f>
        <v>0</v>
      </c>
      <c r="P3" s="1967">
        <f>+IF(AND(ROUND('BALANCE-SHEET-2025'!M54,0)&lt;&gt;+ROUND('BALANCE-SHEET-2025'!M91,0),+ROUND('BALANCE-SHEET-2025-leva'!M54,2)=+ROUND('BALANCE-SHEET-2025-leva'!M91,2)),+ROUND('BALANCE-SHEET-2025'!M54,0)-+ROUND('BALANCE-SHEET-2025'!M91,0),0)</f>
        <v>0</v>
      </c>
      <c r="Q3" s="1968">
        <f>+IF(AND(ROUND('BALANCE-SHEET-2025'!N54,0)&lt;&gt;+ROUND('BALANCE-SHEET-2025'!N91,0),+ROUND('BALANCE-SHEET-2025-leva'!N54,2)=+ROUND('BALANCE-SHEET-2025-leva'!N91,2)),+ROUND('BALANCE-SHEET-2025'!N54,0)-+ROUND('BALANCE-SHEET-2025'!N91,0),0)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1963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1962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+IF(AND('BALANCE-SHEET-2025'!D104&lt;&gt;0,+ROUND('BALANCE-SHEET-2025-leva'!D104,2)=0),+'BALANCE-SHEET-2025'!D104,0)</f>
        <v>0</v>
      </c>
      <c r="E59" s="2031">
        <f>+IF(AND('BALANCE-SHEET-2025'!E104&lt;&gt;0,+ROUND('BALANCE-SHEET-2025-leva'!E104,2)=0),+'BALANCE-SHEET-2025'!E104,0)</f>
        <v>0</v>
      </c>
      <c r="F59" s="194"/>
      <c r="G59" s="1986">
        <f>+IF(AND(H$58=0,I$58=0),0,"СЕС")</f>
        <v>0</v>
      </c>
      <c r="H59" s="1971">
        <f>+IF(AND('BALANCE-SHEET-2025'!G104&lt;&gt;0,+ROUND('BALANCE-SHEET-2025-leva'!G104,2)=0),+'BALANCE-SHEET-2025'!G104,0)</f>
        <v>0</v>
      </c>
      <c r="I59" s="1972">
        <f>+IF(AND('BALANCE-SHEET-2025'!H104&lt;&gt;0,+ROUND('BALANCE-SHEET-2025-leva'!H104,2)=0),+'BALANCE-SHEET-2025'!H104,0)</f>
        <v>0</v>
      </c>
      <c r="J59" s="194"/>
      <c r="K59" s="1986">
        <f>+IF(AND(L$58=0,M$58=0),0,"ДСД")</f>
        <v>0</v>
      </c>
      <c r="L59" s="1969">
        <f>+IF(AND('BALANCE-SHEET-2025'!J104&lt;&gt;0,+ROUND('BALANCE-SHEET-2025-leva'!J104,2)=0),+'BALANCE-SHEET-2025'!J104,0)</f>
        <v>0</v>
      </c>
      <c r="M59" s="1970">
        <f>+IF(AND('BALANCE-SHEET-2025'!K104&lt;&gt;0,+ROUND('BALANCE-SHEET-2025-leva'!K104,2)=0),+'BALANCE-SHEET-2025'!K104,0)</f>
        <v>0</v>
      </c>
      <c r="N59" s="194"/>
      <c r="O59" s="1986">
        <f>+IF(AND(P$58=0,Q$58=0),0,"ОБЩО")</f>
        <v>0</v>
      </c>
      <c r="P59" s="1967">
        <f>+IF(AND('BALANCE-SHEET-2025'!M104&lt;&gt;0,+ROUND('BALANCE-SHEET-2025-leva'!M104,2)=0),+'BALANCE-SHEET-2025'!M104,0)</f>
        <v>0</v>
      </c>
      <c r="Q59" s="1968">
        <f>+IF(AND('BALANCE-SHEET-2025'!N104&lt;&gt;0,+ROUND('BALANCE-SHEET-2025-leva'!N104,2)=0),+'BALANCE-SHEET-2025'!N104,0)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1973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+IF(AND('Income-2025'!D124&lt;&gt;0,+'Income-2025-leva'!D123=0),+'BALANCE-SHEET-2025'!D65-'Income-2025'!D113,0)</f>
        <v>0</v>
      </c>
      <c r="E128" s="2031">
        <f>+IF(AND('Income-2025'!E124&lt;&gt;0,+'Income-2025-leva'!E123=0),+'BALANCE-SHEET-2025'!E65-'Income-2025'!E113,0)</f>
        <v>0</v>
      </c>
      <c r="F128" s="194"/>
      <c r="G128" s="1986">
        <f>+IF(AND(H$127=0,I$127=0),0,"СЕС")</f>
        <v>0</v>
      </c>
      <c r="H128" s="1971">
        <f>+IF(AND('Income-2025'!G124&lt;&gt;0,+'Income-2025-leva'!G123=0),+'BALANCE-SHEET-2025'!G65-'Income-2025'!G113,0)</f>
        <v>0</v>
      </c>
      <c r="I128" s="1972">
        <f>+IF(AND('Income-2025'!H124&lt;&gt;0,+'Income-2025-leva'!H123=0),+'BALANCE-SHEET-2025'!H65-'Income-2025'!H113,0)</f>
        <v>0</v>
      </c>
      <c r="J128" s="194"/>
      <c r="K128" s="1986">
        <f>+IF(AND(L$127=0,M$127=0),0,"ДСД")</f>
        <v>0</v>
      </c>
      <c r="L128" s="1969">
        <f>+IF(AND('Income-2025'!J124&lt;&gt;0,+'Income-2025-leva'!J123=0),+'BALANCE-SHEET-2025'!J65-'Income-2025'!J113,0)</f>
        <v>0</v>
      </c>
      <c r="M128" s="1970">
        <f>+IF(AND('Income-2025'!K124&lt;&gt;0,+'Income-2025-leva'!K123=0),+'BALANCE-SHEET-2025'!K65-'Income-2025'!K113,0)</f>
        <v>0</v>
      </c>
      <c r="N128" s="194"/>
      <c r="O128" s="1986">
        <f>+IF(AND(P$127=0,Q$127=0),0,"ОБЩО")</f>
        <v>0</v>
      </c>
      <c r="P128" s="1967">
        <f>+IF(AND('Income-2025'!M124&lt;&gt;0,+'Income-2025-leva'!M123=0),+'BALANCE-SHEET-2025'!M65-'Income-2025'!M113,0)</f>
        <v>0</v>
      </c>
      <c r="Q128" s="1968">
        <f>+IF(AND('Income-2025'!N124&lt;&gt;0,+'Income-2025-leva'!N123=0),+'BALANCE-SHEET-2025'!N65-'Income-2025'!N113,0)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2"/>
      <c r="B138" s="2622"/>
      <c r="C138" s="2622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34" t="s">
        <v>185</v>
      </c>
      <c r="P6" s="2435"/>
      <c r="Q6" s="2435"/>
      <c r="R6" s="2435"/>
      <c r="S6" s="2435"/>
      <c r="T6" s="243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4">
        <f>+'TRIAL-BALANCE'!K10:L10</f>
        <v>45957</v>
      </c>
      <c r="L10" s="2455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2" t="str">
        <f>+F10</f>
        <v>NF-CSF</v>
      </c>
      <c r="F12" s="2632"/>
      <c r="G12" s="1117" t="s">
        <v>999</v>
      </c>
      <c r="H12" s="2633" t="str">
        <f>+'TRIAL-BALANCE'!H12:K12</f>
        <v>30 септември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19" t="s">
        <v>202</v>
      </c>
      <c r="O13" s="1120">
        <f t="shared" ref="O13:T13" si="0">+O890</f>
        <v>780322.89</v>
      </c>
      <c r="P13" s="1121">
        <f t="shared" si="0"/>
        <v>780322.89</v>
      </c>
      <c r="Q13" s="1122">
        <f t="shared" si="0"/>
        <v>9295338.9000000004</v>
      </c>
      <c r="R13" s="1121">
        <f t="shared" si="0"/>
        <v>9295338.9000000004</v>
      </c>
      <c r="S13" s="1122">
        <f t="shared" si="0"/>
        <v>4495451.6100000003</v>
      </c>
      <c r="T13" s="1123">
        <f t="shared" si="0"/>
        <v>4495451.6100000003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55051.19</v>
      </c>
      <c r="P15" s="315">
        <v>0</v>
      </c>
      <c r="Q15" s="316"/>
      <c r="R15" s="315"/>
      <c r="S15" s="317">
        <f>+IF(ABS(+O15+Q15)&gt;=ABS(P15+R15),+O15-P15+Q15-R15,0)</f>
        <v>55051.19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51975.3</v>
      </c>
      <c r="P77" s="573">
        <v>0</v>
      </c>
      <c r="Q77" s="580">
        <v>60622.68</v>
      </c>
      <c r="R77" s="121">
        <v>51975.3</v>
      </c>
      <c r="S77" s="574">
        <f t="shared" si="10"/>
        <v>60622.680000000008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>
        <v>8374.7000000000007</v>
      </c>
      <c r="P78" s="573">
        <v>0</v>
      </c>
      <c r="Q78" s="580">
        <v>4221.6000000000004</v>
      </c>
      <c r="R78" s="121">
        <v>8374.7000000000007</v>
      </c>
      <c r="S78" s="574">
        <f t="shared" si="10"/>
        <v>4221.6000000000004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>
        <v>43348.480000000003</v>
      </c>
      <c r="R81" s="121"/>
      <c r="S81" s="574">
        <f t="shared" si="10"/>
        <v>43348.480000000003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>
        <v>38406</v>
      </c>
      <c r="R82" s="121"/>
      <c r="S82" s="574">
        <f t="shared" si="10"/>
        <v>38406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3830</v>
      </c>
      <c r="P104" s="9">
        <v>0</v>
      </c>
      <c r="Q104" s="122">
        <v>42821.17</v>
      </c>
      <c r="R104" s="121">
        <v>3830</v>
      </c>
      <c r="S104" s="27">
        <f t="shared" si="15"/>
        <v>42821.17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15461.45</v>
      </c>
      <c r="Q114" s="316">
        <v>477837.8</v>
      </c>
      <c r="R114" s="315">
        <v>471131.27</v>
      </c>
      <c r="S114" s="321">
        <v>0</v>
      </c>
      <c r="T114" s="318">
        <f>+IF(ABS(+O114+Q114)&lt;=ABS(P114+R114),-O114+P114-Q114+R114,0)</f>
        <v>8754.9200000000419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>
        <v>122173.2</v>
      </c>
      <c r="R115" s="315">
        <v>29997.599999999999</v>
      </c>
      <c r="S115" s="27">
        <f>+IF(ABS(+O115+Q115)&gt;=ABS(P115+R115),+O115-P115+Q115-R115,0)</f>
        <v>92175.6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56428.12</v>
      </c>
      <c r="Q128" s="122">
        <v>420356.18</v>
      </c>
      <c r="R128" s="315">
        <v>373504.4</v>
      </c>
      <c r="S128" s="570">
        <v>0</v>
      </c>
      <c r="T128" s="571">
        <f>+IF(ABS(+O128+Q128)&lt;=ABS(P128+R128),-O128+P128-Q128+R128,0)</f>
        <v>9576.3400000000256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>
        <v>18943.2</v>
      </c>
      <c r="R146" s="315">
        <v>18943.2</v>
      </c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5505.44</v>
      </c>
      <c r="Q180" s="580">
        <v>35427.86</v>
      </c>
      <c r="R180" s="567">
        <v>30988.81</v>
      </c>
      <c r="S180" s="574">
        <f>+IF(ABS(+O180+Q180)&gt;=ABS(P180+R180),+O180-P180+Q180-R180,0)</f>
        <v>0</v>
      </c>
      <c r="T180" s="571">
        <f t="shared" si="22"/>
        <v>1066.3899999999994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538549.25</v>
      </c>
      <c r="Q186" s="580">
        <v>1147072.48</v>
      </c>
      <c r="R186" s="315">
        <v>719907.16</v>
      </c>
      <c r="S186" s="570">
        <v>0</v>
      </c>
      <c r="T186" s="571">
        <f>+IF(ABS(+O186+Q186)&lt;=ABS(P186+R186),-O186+P186-Q186+R186,0)</f>
        <v>111383.93000000005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14298.25</v>
      </c>
      <c r="Q191" s="580">
        <v>69858.880000000005</v>
      </c>
      <c r="R191" s="567">
        <v>57977.71</v>
      </c>
      <c r="S191" s="574">
        <f>+IF(ABS(+O191+Q191)&gt;=ABS(P191+R191),+O191-P191+Q191-R191,0)</f>
        <v>0</v>
      </c>
      <c r="T191" s="571">
        <f t="shared" si="23"/>
        <v>2417.0799999999945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5650.15</v>
      </c>
      <c r="Q192" s="580">
        <v>27233.97</v>
      </c>
      <c r="R192" s="567">
        <v>22537.41</v>
      </c>
      <c r="S192" s="574">
        <f>+IF(ABS(+O192+Q192)&gt;=ABS(P192+R192),+O192-P192+Q192-R192,0)</f>
        <v>0</v>
      </c>
      <c r="T192" s="571">
        <f t="shared" si="23"/>
        <v>953.59000000000015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3276.26</v>
      </c>
      <c r="Q193" s="580">
        <v>16240.02</v>
      </c>
      <c r="R193" s="567">
        <v>13559.65</v>
      </c>
      <c r="S193" s="574">
        <f>+IF(ABS(+O193+Q193)&gt;=ABS(P193+R193),+O193-P193+Q193-R193,0)</f>
        <v>0</v>
      </c>
      <c r="T193" s="571">
        <f t="shared" si="23"/>
        <v>595.88999999999942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94211.77</v>
      </c>
      <c r="Q202" s="580">
        <v>392028.01</v>
      </c>
      <c r="R202" s="567">
        <v>441787.24</v>
      </c>
      <c r="S202" s="574">
        <f t="shared" si="25"/>
        <v>0</v>
      </c>
      <c r="T202" s="571">
        <f t="shared" si="24"/>
        <v>143971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29166.16</v>
      </c>
      <c r="P217" s="567">
        <v>0</v>
      </c>
      <c r="Q217" s="580">
        <v>371734.13</v>
      </c>
      <c r="R217" s="567">
        <v>340186.49</v>
      </c>
      <c r="S217" s="574">
        <f t="shared" si="25"/>
        <v>60713.799999999988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154.80000000000001</v>
      </c>
      <c r="R259" s="315">
        <v>175.5</v>
      </c>
      <c r="S259" s="570">
        <v>0</v>
      </c>
      <c r="T259" s="571">
        <f t="shared" si="29"/>
        <v>20.699999999999989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538549.25</v>
      </c>
      <c r="P274" s="567">
        <v>0</v>
      </c>
      <c r="Q274" s="580">
        <v>719907.16</v>
      </c>
      <c r="R274" s="567">
        <v>1147072.48</v>
      </c>
      <c r="S274" s="574">
        <f t="shared" si="31"/>
        <v>111383.93000000017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53276.77</v>
      </c>
      <c r="P296" s="573">
        <v>0</v>
      </c>
      <c r="Q296" s="122">
        <v>928135.55</v>
      </c>
      <c r="R296" s="567">
        <v>961152.48</v>
      </c>
      <c r="S296" s="574">
        <f t="shared" si="34"/>
        <v>20259.840000000084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9600.82</v>
      </c>
      <c r="R384" s="315"/>
      <c r="S384" s="317">
        <f t="shared" ref="S384:S415" si="47">+IF(ABS(+O384+Q384)&gt;=ABS(P384+R384),+O384-P384+Q384-R384,0)</f>
        <v>9600.82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14569.09</v>
      </c>
      <c r="R385" s="121"/>
      <c r="S385" s="27">
        <f t="shared" si="47"/>
        <v>14569.09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135409.25</v>
      </c>
      <c r="R386" s="121"/>
      <c r="S386" s="27">
        <f t="shared" si="47"/>
        <v>135409.25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1387</v>
      </c>
      <c r="R391" s="121"/>
      <c r="S391" s="27">
        <f t="shared" si="47"/>
        <v>1387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27602.29</v>
      </c>
      <c r="R393" s="121"/>
      <c r="S393" s="27">
        <f t="shared" si="47"/>
        <v>27602.29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>
        <v>102210.6</v>
      </c>
      <c r="R394" s="121"/>
      <c r="S394" s="27">
        <f t="shared" si="47"/>
        <v>102210.6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735</v>
      </c>
      <c r="R397" s="121"/>
      <c r="S397" s="27">
        <f t="shared" si="47"/>
        <v>735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20279.240000000002</v>
      </c>
      <c r="R401" s="121"/>
      <c r="S401" s="27">
        <f t="shared" si="47"/>
        <v>20279.240000000002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12295.97</v>
      </c>
      <c r="R410" s="121"/>
      <c r="S410" s="27">
        <f t="shared" si="47"/>
        <v>12295.97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124258.31</v>
      </c>
      <c r="R411" s="121"/>
      <c r="S411" s="27">
        <f t="shared" si="47"/>
        <v>124258.31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152615.21</v>
      </c>
      <c r="R412" s="121"/>
      <c r="S412" s="574">
        <f t="shared" si="47"/>
        <v>152615.21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80610.22</v>
      </c>
      <c r="R413" s="121"/>
      <c r="S413" s="574">
        <f t="shared" si="47"/>
        <v>80610.22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35525.620000000003</v>
      </c>
      <c r="R418" s="567"/>
      <c r="S418" s="574">
        <f t="shared" si="51"/>
        <v>35525.620000000003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13979.74</v>
      </c>
      <c r="R419" s="567"/>
      <c r="S419" s="574">
        <f t="shared" si="51"/>
        <v>13979.74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7865.78</v>
      </c>
      <c r="R421" s="567"/>
      <c r="S421" s="574">
        <f t="shared" si="51"/>
        <v>7865.78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>
        <v>18943.2</v>
      </c>
      <c r="R525" s="567"/>
      <c r="S525" s="574">
        <f t="shared" si="54"/>
        <v>18943.2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26844.75</v>
      </c>
      <c r="R745" s="567">
        <v>20122.02</v>
      </c>
      <c r="S745" s="574">
        <f t="shared" si="68"/>
        <v>6722.73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1072211.8400000001</v>
      </c>
      <c r="S747" s="574">
        <f t="shared" si="68"/>
        <v>0</v>
      </c>
      <c r="T747" s="571">
        <f t="shared" si="69"/>
        <v>1072211.8400000001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5" t="s">
        <v>2174</v>
      </c>
      <c r="C760" s="2426"/>
      <c r="D760" s="2426"/>
      <c r="E760" s="2426"/>
      <c r="F760" s="2426"/>
      <c r="G760" s="2426"/>
      <c r="H760" s="2426"/>
      <c r="I760" s="2426"/>
      <c r="J760" s="2426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64180</v>
      </c>
      <c r="R760" s="567"/>
      <c r="S760" s="574">
        <f t="shared" si="68"/>
        <v>64180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5" t="s">
        <v>2176</v>
      </c>
      <c r="C762" s="2427"/>
      <c r="D762" s="2427"/>
      <c r="E762" s="2427"/>
      <c r="F762" s="2427"/>
      <c r="G762" s="2427"/>
      <c r="H762" s="2427"/>
      <c r="I762" s="2427"/>
      <c r="J762" s="2427"/>
      <c r="K762" s="2427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4" t="str">
        <f>+E12</f>
        <v>NF-CSF</v>
      </c>
      <c r="J829" s="2624"/>
      <c r="K829" s="2624"/>
      <c r="L829" s="96"/>
      <c r="M829" s="51"/>
      <c r="N829" s="128" t="s">
        <v>662</v>
      </c>
      <c r="O829" s="833">
        <f t="shared" ref="O829:T829" si="73">+ROUND(+SUM(O14:O828),2)</f>
        <v>740223.37</v>
      </c>
      <c r="P829" s="834">
        <f t="shared" si="73"/>
        <v>740223.37</v>
      </c>
      <c r="Q829" s="856">
        <f t="shared" si="73"/>
        <v>5785435.2599999998</v>
      </c>
      <c r="R829" s="857">
        <f t="shared" si="73"/>
        <v>5785435.2599999998</v>
      </c>
      <c r="S829" s="858">
        <f t="shared" si="73"/>
        <v>1357794.36</v>
      </c>
      <c r="T829" s="859">
        <f t="shared" si="73"/>
        <v>1357794.36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3" t="str">
        <f>+I829</f>
        <v>NF-CSF</v>
      </c>
      <c r="J831" s="2623"/>
      <c r="K831" s="2623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2500</v>
      </c>
      <c r="Q835" s="580">
        <v>412345.91</v>
      </c>
      <c r="R835" s="121">
        <v>1610365.23</v>
      </c>
      <c r="S835" s="29">
        <v>0</v>
      </c>
      <c r="T835" s="28">
        <f>+IF(ABS(+O835+Q835)&lt;=ABS(P835+R835),-O835+P835-Q835+R835,0)</f>
        <v>1200519.32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>
        <v>159649.57999999999</v>
      </c>
      <c r="R839" s="567"/>
      <c r="S839" s="574">
        <f>+IF(ABS(+O839+Q839)&gt;=ABS(P839+R839),+O839-P839+Q839-R839,0)</f>
        <v>197249.09999999998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1429093.23</v>
      </c>
      <c r="R849" s="567"/>
      <c r="S849" s="574">
        <f t="shared" ref="S849:S867" si="76">+IF(ABS(+O849+Q849)&gt;=ABS(P849+R849),+O849-P849+Q849-R849,0)</f>
        <v>1429093.23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169590.84</v>
      </c>
      <c r="R850" s="567"/>
      <c r="S850" s="574">
        <f t="shared" si="76"/>
        <v>169590.84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581936.75</v>
      </c>
      <c r="S851" s="574">
        <f t="shared" si="76"/>
        <v>0</v>
      </c>
      <c r="T851" s="571">
        <f t="shared" si="75"/>
        <v>581936.75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181272</v>
      </c>
      <c r="R852" s="567"/>
      <c r="S852" s="574">
        <f t="shared" si="76"/>
        <v>181272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566779.6</v>
      </c>
      <c r="S857" s="574">
        <f t="shared" si="76"/>
        <v>0</v>
      </c>
      <c r="T857" s="571">
        <f t="shared" si="75"/>
        <v>566779.6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591172.48</v>
      </c>
      <c r="S878" s="574">
        <f t="shared" si="81"/>
        <v>0</v>
      </c>
      <c r="T878" s="571">
        <f t="shared" si="79"/>
        <v>591172.48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>
        <v>159649.57999999999</v>
      </c>
      <c r="S886" s="570">
        <v>0</v>
      </c>
      <c r="T886" s="571">
        <f>+IF(ABS(+O886+Q886)&lt;=ABS(P886+R886),-O886+P886-Q886+R886,0)</f>
        <v>197249.09999999998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2500</v>
      </c>
      <c r="P887" s="37">
        <v>0</v>
      </c>
      <c r="Q887" s="589">
        <v>1157952.08</v>
      </c>
      <c r="R887" s="588"/>
      <c r="S887" s="56">
        <f>+IF(ABS(+O887+Q887)&gt;=ABS(P887+R887),+O887-P887+Q887-R887,0)</f>
        <v>1160452.08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1" t="str">
        <f>+I831</f>
        <v>NF-CSF</v>
      </c>
      <c r="J888" s="2631"/>
      <c r="K888" s="2631"/>
      <c r="L888" s="105"/>
      <c r="M888" s="51"/>
      <c r="N888" s="117">
        <v>9</v>
      </c>
      <c r="O888" s="833">
        <f t="shared" ref="O888:T888" si="82">+ROUND(SUM(O831:O887),2)</f>
        <v>40099.519999999997</v>
      </c>
      <c r="P888" s="836">
        <f t="shared" si="82"/>
        <v>40099.519999999997</v>
      </c>
      <c r="Q888" s="835">
        <f t="shared" si="82"/>
        <v>3509903.64</v>
      </c>
      <c r="R888" s="836">
        <f t="shared" si="82"/>
        <v>3509903.64</v>
      </c>
      <c r="S888" s="837">
        <f t="shared" si="82"/>
        <v>3137657.25</v>
      </c>
      <c r="T888" s="838">
        <f t="shared" si="82"/>
        <v>3137657.25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7" t="str">
        <f>+I888</f>
        <v>NF-CSF</v>
      </c>
      <c r="J890" s="2627"/>
      <c r="K890" s="2627"/>
      <c r="L890" s="283"/>
      <c r="M890" s="51"/>
      <c r="N890" s="284" t="s">
        <v>661</v>
      </c>
      <c r="O890" s="839">
        <f t="shared" ref="O890:T890" si="83">+ROUND(+O829+O888,2)</f>
        <v>780322.89</v>
      </c>
      <c r="P890" s="840">
        <f t="shared" si="83"/>
        <v>780322.89</v>
      </c>
      <c r="Q890" s="841">
        <f t="shared" si="83"/>
        <v>9295338.9000000004</v>
      </c>
      <c r="R890" s="840">
        <f t="shared" si="83"/>
        <v>9295338.9000000004</v>
      </c>
      <c r="S890" s="841">
        <f t="shared" si="83"/>
        <v>4495451.6100000003</v>
      </c>
      <c r="T890" s="842">
        <f t="shared" si="83"/>
        <v>4495451.6100000003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-2025'!O149+'NF-KSF-TRIAL-BAL-2025'!O154+'NF-KSF-TRIAL-BAL-2025'!O155+'NF-KSF-TRIAL-BAL-2025'!O229+'NF-KSF-TRIAL-BAL-2025'!O230+'NF-KSF-TRIAL-BAL-2025'!O231+'NF-KSF-TRIAL-BAL-2025'!O249+'NF-KSF-TRIAL-BAL-2025'!O250++'NF-KSF-TRIAL-BAL-2025'!O306+'NF-KSF-TRIAL-BAL-2025'!O307+'NF-KSF-TRIAL-BAL-2025'!O308+SUM('NF-KSF-TRIAL-BAL-2025'!O331:O335)+'NF-KSF-TRIAL-BAL-2025'!O346+'NF-KSF-TRIAL-BAL-2025'!O347+SUM('NF-KSF-TRIAL-BAL-2025'!O360:'NF-KSF-TRIAL-BAL-2025'!O363)+SUM('NF-KSF-TRIAL-BAL-2025'!O377:'NF-KSF-TRIAL-BAL-2025'!O379)</f>
        <v>0</v>
      </c>
      <c r="Q910" s="259">
        <v>0</v>
      </c>
      <c r="R910" s="260">
        <v>0</v>
      </c>
      <c r="S910" s="554" t="s">
        <v>148</v>
      </c>
      <c r="T910" s="456">
        <f>+'NF-KSF-TRIAL-BAL-2025'!S149+'NF-KSF-TRIAL-BAL-2025'!S154+'NF-KSF-TRIAL-BAL-2025'!S155+'NF-KSF-TRIAL-BAL-2025'!S229+'NF-KSF-TRIAL-BAL-2025'!S230+'NF-KSF-TRIAL-BAL-2025'!S231+'NF-KSF-TRIAL-BAL-2025'!S249+'NF-KSF-TRIAL-BAL-2025'!S250++'NF-KSF-TRIAL-BAL-2025'!S306+'NF-KSF-TRIAL-BAL-2025'!S307+'NF-KSF-TRIAL-BAL-2025'!S308+SUM('NF-KSF-TRIAL-BAL-2025'!S331:S335)+'NF-KSF-TRIAL-BAL-2025'!S346+'NF-KSF-TRIAL-BAL-2025'!S347+SUM('NF-KSF-TRIAL-BAL-2025'!S360:'NF-KSF-TRIAL-BAL-2025'!S363)+SUM('NF-KSF-TRIAL-BAL-2025'!S377:'NF-KSF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  <mergeCell ref="E2:L2"/>
    <mergeCell ref="C6:E6"/>
    <mergeCell ref="G6:L6"/>
    <mergeCell ref="I831:K831"/>
    <mergeCell ref="I829:K829"/>
    <mergeCell ref="A3:C5"/>
    <mergeCell ref="D4:E4"/>
    <mergeCell ref="G4:L4"/>
    <mergeCell ref="H13:L13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34" t="s">
        <v>185</v>
      </c>
      <c r="P6" s="2435"/>
      <c r="Q6" s="2435"/>
      <c r="R6" s="2435"/>
      <c r="S6" s="2435"/>
      <c r="T6" s="243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4">
        <f>+'TRIAL-BALANCE'!K10:L10</f>
        <v>45957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7" t="str">
        <f>+F10</f>
        <v>R A</v>
      </c>
      <c r="F12" s="2637"/>
      <c r="G12" s="1117" t="s">
        <v>999</v>
      </c>
      <c r="H12" s="2633" t="str">
        <f>+'TRIAL-BALANCE'!H12:K12</f>
        <v>30 септември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33" t="s">
        <v>202</v>
      </c>
      <c r="O13" s="1134">
        <f t="shared" ref="O13:T13" si="0">+O890</f>
        <v>7294220.4400000004</v>
      </c>
      <c r="P13" s="1135">
        <f t="shared" si="0"/>
        <v>7294220.4400000004</v>
      </c>
      <c r="Q13" s="1136">
        <f t="shared" si="0"/>
        <v>10942681.32</v>
      </c>
      <c r="R13" s="1135">
        <f t="shared" si="0"/>
        <v>10942681.32</v>
      </c>
      <c r="S13" s="1136">
        <f t="shared" si="0"/>
        <v>10537740.710000001</v>
      </c>
      <c r="T13" s="1137">
        <f t="shared" si="0"/>
        <v>10537740.710000001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1640473.58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1640473.58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>
        <v>12540</v>
      </c>
      <c r="P82" s="573">
        <v>0</v>
      </c>
      <c r="Q82" s="580">
        <v>1089710.23</v>
      </c>
      <c r="R82" s="121"/>
      <c r="S82" s="574">
        <f t="shared" si="10"/>
        <v>1102250.23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28439.99</v>
      </c>
      <c r="Q114" s="316">
        <v>22809.86</v>
      </c>
      <c r="R114" s="315">
        <v>1672024.35</v>
      </c>
      <c r="S114" s="321">
        <v>0</v>
      </c>
      <c r="T114" s="318">
        <f>+IF(ABS(+O114+Q114)&lt;=ABS(P114+R114),-O114+P114-Q114+R114,0)</f>
        <v>1677654.48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1092815.3400000001</v>
      </c>
      <c r="P115" s="9">
        <v>0</v>
      </c>
      <c r="Q115" s="122">
        <v>539152.69999999995</v>
      </c>
      <c r="R115" s="315">
        <v>1631968.04</v>
      </c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562493.99</v>
      </c>
      <c r="Q186" s="580">
        <v>561334.25</v>
      </c>
      <c r="R186" s="315"/>
      <c r="S186" s="570">
        <v>0</v>
      </c>
      <c r="T186" s="571">
        <f>+IF(ABS(+O186+Q186)&lt;=ABS(P186+R186),-O186+P186-Q186+R186,0)</f>
        <v>1159.7399999999907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562493.99</v>
      </c>
      <c r="P274" s="567">
        <v>0</v>
      </c>
      <c r="Q274" s="580"/>
      <c r="R274" s="567">
        <v>561334.25</v>
      </c>
      <c r="S274" s="574">
        <f t="shared" si="31"/>
        <v>1159.7399999999907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563558.23</v>
      </c>
      <c r="P296" s="9">
        <v>0</v>
      </c>
      <c r="Q296" s="122"/>
      <c r="R296" s="567">
        <v>561334.25</v>
      </c>
      <c r="S296" s="574">
        <f t="shared" si="34"/>
        <v>2223.9799999999814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36491.519999999997</v>
      </c>
      <c r="R401" s="121"/>
      <c r="S401" s="27">
        <f t="shared" si="47"/>
        <v>36491.519999999997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>
        <v>2177790.64</v>
      </c>
      <c r="R438" s="567"/>
      <c r="S438" s="574">
        <f t="shared" si="51"/>
        <v>2177790.64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>
        <v>628.30999999999995</v>
      </c>
      <c r="S745" s="574">
        <f t="shared" si="68"/>
        <v>0</v>
      </c>
      <c r="T745" s="571">
        <f t="shared" si="69"/>
        <v>628.30999999999995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5" t="s">
        <v>2174</v>
      </c>
      <c r="C760" s="2426"/>
      <c r="D760" s="2426"/>
      <c r="E760" s="2426"/>
      <c r="F760" s="2426"/>
      <c r="G760" s="2426"/>
      <c r="H760" s="2426"/>
      <c r="I760" s="2426"/>
      <c r="J760" s="2426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5" t="s">
        <v>2176</v>
      </c>
      <c r="C762" s="2427"/>
      <c r="D762" s="2427"/>
      <c r="E762" s="2427"/>
      <c r="F762" s="2427"/>
      <c r="G762" s="2427"/>
      <c r="H762" s="2427"/>
      <c r="I762" s="2427"/>
      <c r="J762" s="2427"/>
      <c r="K762" s="2427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5" t="str">
        <f>+E12</f>
        <v>R A</v>
      </c>
      <c r="J829" s="2635"/>
      <c r="K829" s="2635"/>
      <c r="L829" s="96"/>
      <c r="M829" s="51"/>
      <c r="N829" s="128" t="s">
        <v>662</v>
      </c>
      <c r="O829" s="827">
        <f t="shared" ref="O829:T829" si="73">+ROUND(+SUM(O14:O828),2)</f>
        <v>2231407.56</v>
      </c>
      <c r="P829" s="828">
        <f t="shared" si="73"/>
        <v>2231407.56</v>
      </c>
      <c r="Q829" s="829">
        <f t="shared" si="73"/>
        <v>4427289.2</v>
      </c>
      <c r="R829" s="830">
        <f t="shared" si="73"/>
        <v>4427289.2</v>
      </c>
      <c r="S829" s="831">
        <f t="shared" si="73"/>
        <v>3319916.11</v>
      </c>
      <c r="T829" s="832">
        <f t="shared" si="73"/>
        <v>3319916.11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6" t="str">
        <f>+I829</f>
        <v>R A</v>
      </c>
      <c r="J831" s="2636"/>
      <c r="K831" s="263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2189781.0299999998</v>
      </c>
      <c r="Q835" s="580">
        <v>2210548.7400000002</v>
      </c>
      <c r="R835" s="121">
        <v>74040</v>
      </c>
      <c r="S835" s="29">
        <v>0</v>
      </c>
      <c r="T835" s="28">
        <f>+IF(ABS(+O835+Q835)&lt;=ABS(P835+R835),-O835+P835-Q835+R835,0)</f>
        <v>53272.289999999572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1154776.04</v>
      </c>
      <c r="P839" s="573">
        <v>0</v>
      </c>
      <c r="Q839" s="580">
        <v>384004.56</v>
      </c>
      <c r="R839" s="567">
        <v>1074915.83</v>
      </c>
      <c r="S839" s="574">
        <f>+IF(ABS(+O839+Q839)&gt;=ABS(P839+R839),+O839-P839+Q839-R839,0)</f>
        <v>463864.77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1718255.81</v>
      </c>
      <c r="Q848" s="580"/>
      <c r="R848" s="121"/>
      <c r="S848" s="570">
        <v>0</v>
      </c>
      <c r="T848" s="571">
        <f t="shared" ref="T848:T857" si="75">+IF(ABS(+O848+Q848)&lt;=ABS(P848+R848),-O848+P848-Q848+R848,0)</f>
        <v>1718255.81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74040</v>
      </c>
      <c r="R849" s="567"/>
      <c r="S849" s="574">
        <f t="shared" ref="S849:S867" si="76">+IF(ABS(+O849+Q849)&gt;=ABS(P849+R849),+O849-P849+Q849-R849,0)</f>
        <v>74040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2210548.7400000002</v>
      </c>
      <c r="S851" s="574">
        <f t="shared" si="76"/>
        <v>0</v>
      </c>
      <c r="T851" s="571">
        <f t="shared" si="75"/>
        <v>2210548.7400000002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2210548.7400000002</v>
      </c>
      <c r="S857" s="574">
        <f t="shared" si="76"/>
        <v>0</v>
      </c>
      <c r="T857" s="571">
        <f t="shared" si="75"/>
        <v>2210548.7400000002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561334.25</v>
      </c>
      <c r="S878" s="574">
        <f t="shared" si="81"/>
        <v>0</v>
      </c>
      <c r="T878" s="571">
        <f t="shared" si="79"/>
        <v>561334.25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1154776.04</v>
      </c>
      <c r="Q886" s="580">
        <v>1074915.83</v>
      </c>
      <c r="R886" s="121">
        <v>384004.56</v>
      </c>
      <c r="S886" s="570">
        <v>0</v>
      </c>
      <c r="T886" s="571">
        <f>+IF(ABS(+O886+Q886)&lt;=ABS(P886+R886),-O886+P886-Q886+R886,0)</f>
        <v>463864.76999999996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3908036.84</v>
      </c>
      <c r="P887" s="826">
        <v>0</v>
      </c>
      <c r="Q887" s="589">
        <v>2771882.99</v>
      </c>
      <c r="R887" s="588"/>
      <c r="S887" s="56">
        <f>+IF(ABS(+O887+Q887)&gt;=ABS(P887+R887),+O887-P887+Q887-R887,0)</f>
        <v>6679919.8300000001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R A</v>
      </c>
      <c r="J888" s="2638"/>
      <c r="K888" s="2638"/>
      <c r="L888" s="105"/>
      <c r="M888" s="51"/>
      <c r="N888" s="117">
        <v>9</v>
      </c>
      <c r="O888" s="827">
        <f t="shared" ref="O888:T888" si="82">+ROUND(SUM(O831:O887),2)</f>
        <v>5062812.88</v>
      </c>
      <c r="P888" s="830">
        <f t="shared" si="82"/>
        <v>5062812.88</v>
      </c>
      <c r="Q888" s="829">
        <f t="shared" si="82"/>
        <v>6515392.1200000001</v>
      </c>
      <c r="R888" s="830">
        <f t="shared" si="82"/>
        <v>6515392.1200000001</v>
      </c>
      <c r="S888" s="831">
        <f t="shared" si="82"/>
        <v>7217824.5999999996</v>
      </c>
      <c r="T888" s="832">
        <f t="shared" si="82"/>
        <v>7217824.5999999996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4" t="str">
        <f>+I888</f>
        <v>R A</v>
      </c>
      <c r="J890" s="2634"/>
      <c r="K890" s="2634"/>
      <c r="L890" s="283"/>
      <c r="M890" s="51"/>
      <c r="N890" s="284" t="s">
        <v>661</v>
      </c>
      <c r="O890" s="421">
        <f t="shared" ref="O890:T890" si="83">+ROUND(+O829+O888,2)</f>
        <v>7294220.4400000004</v>
      </c>
      <c r="P890" s="422">
        <f t="shared" si="83"/>
        <v>7294220.4400000004</v>
      </c>
      <c r="Q890" s="423">
        <f t="shared" si="83"/>
        <v>10942681.32</v>
      </c>
      <c r="R890" s="422">
        <f t="shared" si="83"/>
        <v>10942681.32</v>
      </c>
      <c r="S890" s="423">
        <f t="shared" si="83"/>
        <v>10537740.710000001</v>
      </c>
      <c r="T890" s="424">
        <f t="shared" si="83"/>
        <v>10537740.710000001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-2025'!O149+'RA-TRIAL-BAL-2025'!O154+'RA-TRIAL-BAL-2025'!O155+'RA-TRIAL-BAL-2025'!O229+'RA-TRIAL-BAL-2025'!O230+'RA-TRIAL-BAL-2025'!O231+'RA-TRIAL-BAL-2025'!O249+'RA-TRIAL-BAL-2025'!O250++'RA-TRIAL-BAL-2025'!O306+'RA-TRIAL-BAL-2025'!O307+'RA-TRIAL-BAL-2025'!O308+SUM('RA-TRIAL-BAL-2025'!O331:O335)+'RA-TRIAL-BAL-2025'!O346+'RA-TRIAL-BAL-2025'!O347+SUM('RA-TRIAL-BAL-2025'!O360:'RA-TRIAL-BAL-2025'!O363)+SUM('RA-TRIAL-BAL-2025'!O377:'RA-TRIAL-BAL-2025'!O379)</f>
        <v>0</v>
      </c>
      <c r="Q910" s="259">
        <v>0</v>
      </c>
      <c r="R910" s="260">
        <v>0</v>
      </c>
      <c r="S910" s="554" t="s">
        <v>148</v>
      </c>
      <c r="T910" s="456">
        <f>+'RA-TRIAL-BAL-2025'!S149+'RA-TRIAL-BAL-2025'!S154+'RA-TRIAL-BAL-2025'!S155+'RA-TRIAL-BAL-2025'!S229+'RA-TRIAL-BAL-2025'!S230+'RA-TRIAL-BAL-2025'!S231+'RA-TRIAL-BAL-2025'!S249+'RA-TRIAL-BAL-2025'!S250++'RA-TRIAL-BAL-2025'!S306+'RA-TRIAL-BAL-2025'!S307+'RA-TRIAL-BAL-2025'!S308+SUM('RA-TRIAL-BAL-2025'!S331:S335)+'RA-TRIAL-BAL-2025'!S346+'RA-TRIAL-BAL-2025'!S347+SUM('RA-TRIAL-BAL-2025'!S360:'RA-TRIAL-BAL-2025'!S363)+SUM('RA-TRIAL-BAL-2025'!S377:'RA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34" t="s">
        <v>185</v>
      </c>
      <c r="P6" s="2435"/>
      <c r="Q6" s="2435"/>
      <c r="R6" s="2435"/>
      <c r="S6" s="2435"/>
      <c r="T6" s="2436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4">
        <f>+'TRIAL-BALANCE'!K10:L10</f>
        <v>45957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9" t="str">
        <f>+F10</f>
        <v>D E S</v>
      </c>
      <c r="F12" s="2639"/>
      <c r="G12" s="1117" t="s">
        <v>999</v>
      </c>
      <c r="H12" s="2633" t="str">
        <f>+'TRIAL-BALANCE'!H12:K12</f>
        <v>30 септември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38" t="s">
        <v>202</v>
      </c>
      <c r="O13" s="1139">
        <f t="shared" ref="O13:T13" si="0">+O890</f>
        <v>4223.68</v>
      </c>
      <c r="P13" s="1140">
        <f t="shared" si="0"/>
        <v>4223.68</v>
      </c>
      <c r="Q13" s="1141">
        <f t="shared" si="0"/>
        <v>152502.82999999999</v>
      </c>
      <c r="R13" s="1140">
        <f t="shared" si="0"/>
        <v>152502.82999999999</v>
      </c>
      <c r="S13" s="1141">
        <f t="shared" si="0"/>
        <v>104839.62</v>
      </c>
      <c r="T13" s="1142">
        <f t="shared" si="0"/>
        <v>104839.62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2111.84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2111.84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2111.84</v>
      </c>
      <c r="Q186" s="580">
        <v>16897.91</v>
      </c>
      <c r="R186" s="315">
        <v>31895.67</v>
      </c>
      <c r="S186" s="570">
        <v>0</v>
      </c>
      <c r="T186" s="571">
        <f>+IF(ABS(+O186+Q186)&lt;=ABS(P186+R186),-O186+P186-Q186+R186,0)</f>
        <v>17109.599999999999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>
        <v>15382.65</v>
      </c>
      <c r="R202" s="567">
        <v>17096.189999999999</v>
      </c>
      <c r="S202" s="574">
        <f t="shared" si="25"/>
        <v>0</v>
      </c>
      <c r="T202" s="571">
        <f t="shared" si="24"/>
        <v>1713.5399999999991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2111.84</v>
      </c>
      <c r="P217" s="567">
        <v>0</v>
      </c>
      <c r="Q217" s="580">
        <v>17109.599999999999</v>
      </c>
      <c r="R217" s="567">
        <v>2111.84</v>
      </c>
      <c r="S217" s="574">
        <f t="shared" si="25"/>
        <v>17109.599999999999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2111.84</v>
      </c>
      <c r="P274" s="567">
        <v>0</v>
      </c>
      <c r="Q274" s="580">
        <v>31895.67</v>
      </c>
      <c r="R274" s="567">
        <v>16897.91</v>
      </c>
      <c r="S274" s="574">
        <f t="shared" si="31"/>
        <v>17109.599999999995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7831.96</v>
      </c>
      <c r="R401" s="121">
        <v>445.71</v>
      </c>
      <c r="S401" s="27">
        <f t="shared" si="47"/>
        <v>7386.25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11264.6</v>
      </c>
      <c r="R451" s="567">
        <v>150.87</v>
      </c>
      <c r="S451" s="574">
        <f t="shared" si="51"/>
        <v>11113.73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111.47</v>
      </c>
      <c r="R480" s="567"/>
      <c r="S480" s="574">
        <f t="shared" si="51"/>
        <v>111.47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31895.67</v>
      </c>
      <c r="S747" s="574">
        <f t="shared" si="68"/>
        <v>0</v>
      </c>
      <c r="T747" s="571">
        <f t="shared" si="69"/>
        <v>31895.67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5" t="s">
        <v>2174</v>
      </c>
      <c r="C760" s="2426"/>
      <c r="D760" s="2426"/>
      <c r="E760" s="2426"/>
      <c r="F760" s="2426"/>
      <c r="G760" s="2426"/>
      <c r="H760" s="2426"/>
      <c r="I760" s="2426"/>
      <c r="J760" s="2426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5" t="s">
        <v>2176</v>
      </c>
      <c r="C762" s="2427"/>
      <c r="D762" s="2427"/>
      <c r="E762" s="2427"/>
      <c r="F762" s="2427"/>
      <c r="G762" s="2427"/>
      <c r="H762" s="2427"/>
      <c r="I762" s="2427"/>
      <c r="J762" s="2427"/>
      <c r="K762" s="2427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1" t="str">
        <f>+E12</f>
        <v>D E S</v>
      </c>
      <c r="J829" s="2641"/>
      <c r="K829" s="2641"/>
      <c r="L829" s="96"/>
      <c r="M829" s="51"/>
      <c r="N829" s="128" t="s">
        <v>662</v>
      </c>
      <c r="O829" s="845">
        <f t="shared" ref="O829:T829" si="73">+ROUND(+SUM(O14:O828),2)</f>
        <v>4223.68</v>
      </c>
      <c r="P829" s="847">
        <f t="shared" si="73"/>
        <v>4223.68</v>
      </c>
      <c r="Q829" s="846">
        <f t="shared" si="73"/>
        <v>100493.86</v>
      </c>
      <c r="R829" s="847">
        <f t="shared" si="73"/>
        <v>100493.86</v>
      </c>
      <c r="S829" s="848">
        <f t="shared" si="73"/>
        <v>52830.65</v>
      </c>
      <c r="T829" s="849">
        <f t="shared" si="73"/>
        <v>52830.65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2" t="str">
        <f>+I829</f>
        <v>D E S</v>
      </c>
      <c r="J831" s="2642"/>
      <c r="K831" s="264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18611.45</v>
      </c>
      <c r="R850" s="567"/>
      <c r="S850" s="574">
        <f t="shared" si="76"/>
        <v>18611.45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18611.45</v>
      </c>
      <c r="S851" s="574">
        <f t="shared" si="76"/>
        <v>0</v>
      </c>
      <c r="T851" s="571">
        <f t="shared" si="75"/>
        <v>18611.45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18611.45</v>
      </c>
      <c r="S857" s="574">
        <f t="shared" si="76"/>
        <v>0</v>
      </c>
      <c r="T857" s="571">
        <f t="shared" si="75"/>
        <v>18611.45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14786.07</v>
      </c>
      <c r="S878" s="574">
        <f t="shared" si="81"/>
        <v>0</v>
      </c>
      <c r="T878" s="571">
        <f t="shared" si="79"/>
        <v>14786.07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33397.519999999997</v>
      </c>
      <c r="R887" s="588"/>
      <c r="S887" s="56">
        <f>+IF(ABS(+O887+Q887)&gt;=ABS(P887+R887),+O887-P887+Q887-R887,0)</f>
        <v>33397.519999999997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3" t="str">
        <f>+I831</f>
        <v>D E S</v>
      </c>
      <c r="J888" s="2643"/>
      <c r="K888" s="2643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52008.97</v>
      </c>
      <c r="R888" s="847">
        <f t="shared" si="82"/>
        <v>52008.97</v>
      </c>
      <c r="S888" s="848">
        <f t="shared" si="82"/>
        <v>52008.97</v>
      </c>
      <c r="T888" s="849">
        <f t="shared" si="82"/>
        <v>52008.97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0" t="str">
        <f>+I888</f>
        <v>D E S</v>
      </c>
      <c r="J890" s="2640"/>
      <c r="K890" s="2640"/>
      <c r="L890" s="283"/>
      <c r="M890" s="51"/>
      <c r="N890" s="284" t="s">
        <v>661</v>
      </c>
      <c r="O890" s="850">
        <f t="shared" ref="O890:T890" si="83">+ROUND(+O829+O888,2)</f>
        <v>4223.68</v>
      </c>
      <c r="P890" s="851">
        <f t="shared" si="83"/>
        <v>4223.68</v>
      </c>
      <c r="Q890" s="852">
        <f t="shared" si="83"/>
        <v>152502.82999999999</v>
      </c>
      <c r="R890" s="851">
        <f t="shared" si="83"/>
        <v>152502.82999999999</v>
      </c>
      <c r="S890" s="852">
        <f t="shared" si="83"/>
        <v>104839.62</v>
      </c>
      <c r="T890" s="853">
        <f t="shared" si="83"/>
        <v>104839.62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-2025'!O149+'DES-TRIAL-BAL-2025'!O154+'DES-TRIAL-BAL-2025'!O155+'DES-TRIAL-BAL-2025'!O229+'DES-TRIAL-BAL-2025'!O230+'DES-TRIAL-BAL-2025'!O231+'DES-TRIAL-BAL-2025'!O249+'DES-TRIAL-BAL-2025'!O250++'DES-TRIAL-BAL-2025'!O306+'DES-TRIAL-BAL-2025'!O307+'DES-TRIAL-BAL-2025'!O308+SUM('DES-TRIAL-BAL-2025'!O331:O335)+'DES-TRIAL-BAL-2025'!O346+'DES-TRIAL-BAL-2025'!O347+SUM('DES-TRIAL-BAL-2025'!O360:'DES-TRIAL-BAL-2025'!O363)+SUM('DES-TRIAL-BAL-2025'!O377:'DES-TRIAL-BAL-2025'!O379)</f>
        <v>0</v>
      </c>
      <c r="Q910" s="259">
        <v>0</v>
      </c>
      <c r="R910" s="260">
        <v>0</v>
      </c>
      <c r="S910" s="554" t="s">
        <v>148</v>
      </c>
      <c r="T910" s="456">
        <f>+'DES-TRIAL-BAL-2025'!S149+'DES-TRIAL-BAL-2025'!S154+'DES-TRIAL-BAL-2025'!S155+'DES-TRIAL-BAL-2025'!S229+'DES-TRIAL-BAL-2025'!S230+'DES-TRIAL-BAL-2025'!S231+'DES-TRIAL-BAL-2025'!S249+'DES-TRIAL-BAL-2025'!S250++'DES-TRIAL-BAL-2025'!S306+'DES-TRIAL-BAL-2025'!S307+'DES-TRIAL-BAL-2025'!S308+SUM('DES-TRIAL-BAL-2025'!S331:S335)+'DES-TRIAL-BAL-2025'!S346+'DES-TRIAL-BAL-2025'!S347+SUM('DES-TRIAL-BAL-2025'!S360:'DES-TRIAL-BAL-2025'!S363)+SUM('DES-TRIAL-BAL-2025'!S377:'DES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  <mergeCell ref="O6:T7"/>
    <mergeCell ref="E12:F12"/>
    <mergeCell ref="K10:L10"/>
    <mergeCell ref="H12:K12"/>
    <mergeCell ref="G8:H8"/>
    <mergeCell ref="J8:L8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>
        <f>+'TRIAL-BALANCE'!G4:L4</f>
        <v>0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>
        <f>+'TRIAL-BALANCE'!G6:L6</f>
        <v>0</v>
      </c>
      <c r="H6" s="2463"/>
      <c r="I6" s="2463"/>
      <c r="J6" s="2463"/>
      <c r="K6" s="2463"/>
      <c r="L6" s="2464"/>
      <c r="M6" s="48"/>
      <c r="N6" s="111"/>
      <c r="O6" s="2434" t="s">
        <v>185</v>
      </c>
      <c r="P6" s="2435"/>
      <c r="Q6" s="2435"/>
      <c r="R6" s="2435"/>
      <c r="S6" s="2435"/>
      <c r="T6" s="2436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4">
        <f>+'TRIAL-BALANCE'!K10:L10</f>
        <v>45957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7" t="str">
        <f>+F10</f>
        <v>D M P</v>
      </c>
      <c r="F12" s="2647"/>
      <c r="G12" s="1117" t="s">
        <v>999</v>
      </c>
      <c r="H12" s="2633" t="str">
        <f>+'TRIAL-BALANCE'!H12:K12</f>
        <v>30 септември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25" t="s">
        <v>2174</v>
      </c>
      <c r="C760" s="2426"/>
      <c r="D760" s="2426"/>
      <c r="E760" s="2426"/>
      <c r="F760" s="2426"/>
      <c r="G760" s="2426"/>
      <c r="H760" s="2426"/>
      <c r="I760" s="2426"/>
      <c r="J760" s="2426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25" t="s">
        <v>2176</v>
      </c>
      <c r="C762" s="2427"/>
      <c r="D762" s="2427"/>
      <c r="E762" s="2427"/>
      <c r="F762" s="2427"/>
      <c r="G762" s="2427"/>
      <c r="H762" s="2427"/>
      <c r="I762" s="2427"/>
      <c r="J762" s="2427"/>
      <c r="K762" s="2427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5" t="str">
        <f>+E12</f>
        <v>D M P</v>
      </c>
      <c r="J829" s="2645"/>
      <c r="K829" s="2645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6" t="str">
        <f>+I829</f>
        <v>D M P</v>
      </c>
      <c r="J831" s="2646"/>
      <c r="K831" s="264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8" t="str">
        <f>+I831</f>
        <v>D M P</v>
      </c>
      <c r="J888" s="2648"/>
      <c r="K888" s="2648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4" t="str">
        <f>+I888</f>
        <v>D M P</v>
      </c>
      <c r="J890" s="2644"/>
      <c r="K890" s="2644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-2025'!O149+'DMP-TRIAL-BAL-2025'!O154+'DMP-TRIAL-BAL-2025'!O155+'DMP-TRIAL-BAL-2025'!O229+'DMP-TRIAL-BAL-2025'!O230+'DMP-TRIAL-BAL-2025'!O231+'DMP-TRIAL-BAL-2025'!O249+'DMP-TRIAL-BAL-2025'!O250++'DMP-TRIAL-BAL-2025'!O306+'DMP-TRIAL-BAL-2025'!O307+'DMP-TRIAL-BAL-2025'!O308+SUM('DMP-TRIAL-BAL-2025'!O331:O335)+'DMP-TRIAL-BAL-2025'!O346+'DMP-TRIAL-BAL-2025'!O347+SUM('DMP-TRIAL-BAL-2025'!O360:'DMP-TRIAL-BAL-2025'!O363)+SUM('DMP-TRIAL-BAL-2025'!O377:'DMP-TRIAL-BAL-2025'!O379)</f>
        <v>0</v>
      </c>
      <c r="Q910" s="259">
        <v>0</v>
      </c>
      <c r="R910" s="260">
        <v>0</v>
      </c>
      <c r="S910" s="554" t="s">
        <v>148</v>
      </c>
      <c r="T910" s="456">
        <f>+'DMP-TRIAL-BAL-2025'!S149+'DMP-TRIAL-BAL-2025'!S154+'DMP-TRIAL-BAL-2025'!S155+'DMP-TRIAL-BAL-2025'!S229+'DMP-TRIAL-BAL-2025'!S230+'DMP-TRIAL-BAL-2025'!S231+'DMP-TRIAL-BAL-2025'!S249+'DMP-TRIAL-BAL-2025'!S250++'DMP-TRIAL-BAL-2025'!S306+'DMP-TRIAL-BAL-2025'!S307+'DMP-TRIAL-BAL-2025'!S308+SUM('DMP-TRIAL-BAL-2025'!S331:S335)+'DMP-TRIAL-BAL-2025'!S346+'DMP-TRIAL-BAL-2025'!S347+SUM('DMP-TRIAL-BAL-2025'!S360:'DMP-TRIAL-BAL-2025'!S363)+SUM('DMP-TRIAL-BAL-2025'!S377:'DMP-TRIAL-BAL-2025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+T22-S23+SUM('DMP-TRIAL-BAL-2025'!T41:T45)+SUM(T48:T49)+T65+T69+T151+T232+T233+T234+T251+T252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2125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2170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2015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2009</v>
      </c>
      <c r="C355" s="2060" t="s">
        <v>2010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2011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2012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2013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2014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Provisions-2025</vt:lpstr>
      <vt:lpstr>Intra-Balances</vt:lpstr>
      <vt:lpstr>Municipal-Bal</vt:lpstr>
      <vt:lpstr>R &amp; E data-2024</vt:lpstr>
      <vt:lpstr>BALANCE-SHEET-2025-leva</vt:lpstr>
      <vt:lpstr>BALANCE-SHEET-2025</vt:lpstr>
      <vt:lpstr>Income-2025-leva</vt:lpstr>
      <vt:lpstr>Income-2025</vt:lpstr>
      <vt:lpstr>Rounding</vt:lpstr>
      <vt:lpstr>NF-KSF-TRIAL-BAL-2025</vt:lpstr>
      <vt:lpstr>RA-TRIAL-BAL-2025</vt:lpstr>
      <vt:lpstr>DES-TRIAL-BAL-2025</vt:lpstr>
      <vt:lpstr>DMP-TRIAL-BAL-2025</vt:lpstr>
      <vt:lpstr>Local-&amp;-SSF</vt:lpstr>
      <vt:lpstr>'BALANCE-SHEET-2025'!Област_печат</vt:lpstr>
      <vt:lpstr>'BALANCE-SHEET-2025-leva'!Област_печат</vt:lpstr>
      <vt:lpstr>'Cash-deficit'!Област_печат</vt:lpstr>
      <vt:lpstr>'DES-TRIAL-BAL-2025'!Област_печат</vt:lpstr>
      <vt:lpstr>'DMP-TRIAL-BAL-2025'!Област_печат</vt:lpstr>
      <vt:lpstr>Guidelines!Област_печат</vt:lpstr>
      <vt:lpstr>'Income-2025'!Област_печат</vt:lpstr>
      <vt:lpstr>'Income-2025-leva'!Област_печат</vt:lpstr>
      <vt:lpstr>'Intra-Balances'!Област_печат</vt:lpstr>
      <vt:lpstr>'Local-&amp;-SSF'!Област_печат</vt:lpstr>
      <vt:lpstr>'Municipal-Bal'!Област_печат</vt:lpstr>
      <vt:lpstr>'NF-KSF-TRIAL-BAL-2025'!Област_печат</vt:lpstr>
      <vt:lpstr>'Provisions-2025'!Област_печат</vt:lpstr>
      <vt:lpstr>'R &amp; E data-2024'!Област_печат</vt:lpstr>
      <vt:lpstr>'RA-TRIAL-BAL-2025'!Област_печат</vt:lpstr>
      <vt:lpstr>Status!Област_печат</vt:lpstr>
      <vt:lpstr>'TRIAL-BALANCE'!Област_печат</vt:lpstr>
      <vt:lpstr>'BALANCE-SHEET-2025'!Печат_заглавия</vt:lpstr>
      <vt:lpstr>'BALANCE-SHEET-2025-leva'!Печат_заглавия</vt:lpstr>
      <vt:lpstr>'DES-TRIAL-BAL-2025'!Печат_заглавия</vt:lpstr>
      <vt:lpstr>'DMP-TRIAL-BAL-2025'!Печат_заглавия</vt:lpstr>
      <vt:lpstr>'Income-2025'!Печат_заглавия</vt:lpstr>
      <vt:lpstr>'Income-2025-leva'!Печат_заглавия</vt:lpstr>
      <vt:lpstr>'Intra-Balances'!Печат_заглавия</vt:lpstr>
      <vt:lpstr>'Local-&amp;-SSF'!Печат_заглавия</vt:lpstr>
      <vt:lpstr>'Municipal-Bal'!Печат_заглавия</vt:lpstr>
      <vt:lpstr>'NF-KSF-TRIAL-BAL-2025'!Печат_заглавия</vt:lpstr>
      <vt:lpstr>'Provisions-2025'!Печат_заглавия</vt:lpstr>
      <vt:lpstr>'R &amp; E data-2024'!Печат_заглавия</vt:lpstr>
      <vt:lpstr>'RA-TRIAL-BAL-2025'!Печат_заглавия</vt:lpstr>
      <vt:lpstr>'TRIAL-BALANCE'!Печат_заглавия</vt:lpstr>
    </vt:vector>
  </TitlesOfParts>
  <Company>Ministry of Finance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OptiPlex 7040</dc:creator>
  <cp:lastModifiedBy>Dell OptiPlex 7040</cp:lastModifiedBy>
  <cp:lastPrinted>2020-01-13T15:30:12Z</cp:lastPrinted>
  <dcterms:created xsi:type="dcterms:W3CDTF">2002-02-28T16:53:59Z</dcterms:created>
  <dcterms:modified xsi:type="dcterms:W3CDTF">2025-10-27T14:06:33Z</dcterms:modified>
</cp:coreProperties>
</file>