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0730" windowHeight="11760" firstSheet="8" activeTab="8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3" sheetId="7" r:id="rId5"/>
    <sheet name="Intra-Balances" sheetId="33" r:id="rId6"/>
    <sheet name="Municipal-Bal" sheetId="35" r:id="rId7"/>
    <sheet name="R &amp; E data-2022" sheetId="31" r:id="rId8"/>
    <sheet name="BALANCE-SHEET-2023-leva" sheetId="4" r:id="rId9"/>
    <sheet name="BALANCE-SHEET-2023" sheetId="8" r:id="rId10"/>
    <sheet name="Income-2023-leva" sheetId="29" r:id="rId11"/>
    <sheet name="Income-2023" sheetId="30" r:id="rId12"/>
    <sheet name="Rounding" sheetId="39" r:id="rId13"/>
    <sheet name="NF-KSF-TRIAL-BAL-2023" sheetId="20" r:id="rId14"/>
    <sheet name="RA-TRIAL-BAL-2023" sheetId="25" r:id="rId15"/>
    <sheet name="DES-TRIAL-BAL-2023" sheetId="26" r:id="rId16"/>
    <sheet name="DMP-TRIAL-BAL-2023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'BALANCE-SHEET-2023'!$A$1:$N$98</definedName>
    <definedName name="_xlnm.Print_Area" localSheetId="8">'BALANCE-SHEET-2023-leva'!$A$1:$N$98</definedName>
    <definedName name="_xlnm.Print_Area" localSheetId="3">'Cash-deficit'!$A$2:$N$39</definedName>
    <definedName name="_xlnm.Print_Area" localSheetId="15">'DES-TRIAL-BAL-2023'!$N$8:$U$890</definedName>
    <definedName name="_xlnm.Print_Area" localSheetId="16">'DMP-TRIAL-BAL-2023'!$N$8:$U$890</definedName>
    <definedName name="_xlnm.Print_Area" localSheetId="0">Guidelines!$B$2:$M$258</definedName>
    <definedName name="_xlnm.Print_Area" localSheetId="11">'Income-2023'!$A$1:$N$116</definedName>
    <definedName name="_xlnm.Print_Area" localSheetId="10">'Income-2023-leva'!$A$1:$N$115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'NF-KSF-TRIAL-BAL-2023'!$N$8:$U$890</definedName>
    <definedName name="_xlnm.Print_Area" localSheetId="4">'Provisions-2023'!$A$1:$N$74</definedName>
    <definedName name="_xlnm.Print_Area" localSheetId="7">'R &amp; E data-2022'!$N$2:$V$469</definedName>
    <definedName name="_xlnm.Print_Area" localSheetId="14">'RA-TRIAL-BAL-2023'!$N$8:$U$890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'BALANCE-SHEET-2023'!$1:$5</definedName>
    <definedName name="_xlnm.Print_Titles" localSheetId="8">'BALANCE-SHEET-2023-leva'!$1:$5</definedName>
    <definedName name="_xlnm.Print_Titles" localSheetId="15">'DES-TRIAL-BAL-2023'!$N:$N,'DES-TRIAL-BAL-2023'!$8:$12</definedName>
    <definedName name="_xlnm.Print_Titles" localSheetId="16">'DMP-TRIAL-BAL-2023'!$N:$N,'DMP-TRIAL-BAL-2023'!$8:$12</definedName>
    <definedName name="_xlnm.Print_Titles" localSheetId="11">'Income-2023'!$7:$10</definedName>
    <definedName name="_xlnm.Print_Titles" localSheetId="10">'Income-2023-leva'!$7:$10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'NF-KSF-TRIAL-BAL-2023'!$N:$N,'NF-KSF-TRIAL-BAL-2023'!$8:$12</definedName>
    <definedName name="_xlnm.Print_Titles" localSheetId="4">'Provisions-2023'!$1:$5</definedName>
    <definedName name="_xlnm.Print_Titles" localSheetId="7">'R &amp; E data-2022'!$N:$N,'R &amp; E data-2022'!$8:$12</definedName>
    <definedName name="_xlnm.Print_Titles" localSheetId="14">'RA-TRIAL-BAL-2023'!$N:$N,'RA-TRIAL-BAL-2023'!$8:$12</definedName>
    <definedName name="_xlnm.Print_Titles" localSheetId="12">Rounding!#REF!</definedName>
    <definedName name="_xlnm.Print_Titles" localSheetId="2">'TRIAL-BALANCE'!$N:$N,'TRIAL-BALANCE'!$8:$12</definedName>
  </definedNames>
  <calcPr calcId="125725"/>
</workbook>
</file>

<file path=xl/calcChain.xml><?xml version="1.0" encoding="utf-8"?>
<calcChain xmlns="http://schemas.openxmlformats.org/spreadsheetml/2006/main">
  <c r="I242" i="41"/>
  <c r="K234"/>
  <c r="H240" s="1"/>
  <c r="L228"/>
  <c r="L231" s="1"/>
  <c r="T667" i="1"/>
  <c r="S667"/>
  <c r="T640"/>
  <c r="S640"/>
  <c r="AV293"/>
  <c r="AV290"/>
  <c r="AV289"/>
  <c r="AV286"/>
  <c r="AV640"/>
  <c r="AV288"/>
  <c r="AV287"/>
  <c r="AV198"/>
  <c r="S293"/>
  <c r="S290"/>
  <c r="S289"/>
  <c r="S286"/>
  <c r="T288"/>
  <c r="S288"/>
  <c r="T198"/>
  <c r="S198"/>
  <c r="T287"/>
  <c r="S287"/>
  <c r="C225" i="41"/>
  <c r="D244"/>
  <c r="L243"/>
  <c r="J243"/>
  <c r="G243"/>
  <c r="E241"/>
  <c r="E239"/>
  <c r="E236"/>
  <c r="I235"/>
  <c r="E235"/>
  <c r="E232"/>
  <c r="E229"/>
  <c r="E226"/>
  <c r="G225"/>
  <c r="J224"/>
  <c r="F224"/>
  <c r="D188"/>
  <c r="F175"/>
  <c r="K174"/>
  <c r="I171"/>
  <c r="F171"/>
  <c r="D167"/>
  <c r="F150"/>
  <c r="F146"/>
  <c r="J149"/>
  <c r="K146"/>
  <c r="J144"/>
  <c r="D144"/>
  <c r="F111"/>
  <c r="D67"/>
  <c r="G67"/>
  <c r="K66"/>
  <c r="H66"/>
  <c r="G57"/>
  <c r="H56"/>
  <c r="D57"/>
  <c r="D56"/>
  <c r="H50"/>
  <c r="D50"/>
  <c r="L32"/>
  <c r="K32"/>
  <c r="H32"/>
  <c r="D32"/>
  <c r="L13"/>
  <c r="L2"/>
  <c r="C6"/>
  <c r="C7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U130" i="35"/>
  <c r="R119"/>
  <c r="R116"/>
  <c r="R113"/>
  <c r="R108"/>
  <c r="R105"/>
  <c r="R102"/>
  <c r="R99"/>
  <c r="G6" i="38"/>
  <c r="P121" i="35"/>
  <c r="P110"/>
  <c r="G3" i="30"/>
  <c r="K3"/>
  <c r="G3" i="29"/>
  <c r="K3"/>
  <c r="K3" i="8"/>
  <c r="G3"/>
  <c r="G3" i="4"/>
  <c r="K3"/>
  <c r="K3" i="7"/>
  <c r="G3"/>
  <c r="S57" i="35"/>
  <c r="P57"/>
  <c r="S54"/>
  <c r="P54"/>
  <c r="Q62" i="4"/>
  <c r="Q25" i="29"/>
  <c r="AX886" i="1"/>
  <c r="AX885"/>
  <c r="AX875"/>
  <c r="AX874"/>
  <c r="AX873"/>
  <c r="AX872"/>
  <c r="AX871"/>
  <c r="AX870"/>
  <c r="AX869"/>
  <c r="AX868"/>
  <c r="AX848"/>
  <c r="AX845"/>
  <c r="AX844"/>
  <c r="AX843"/>
  <c r="AX842"/>
  <c r="AX836"/>
  <c r="AX835"/>
  <c r="AX580"/>
  <c r="AX578"/>
  <c r="AX577"/>
  <c r="AX576"/>
  <c r="AX572"/>
  <c r="AX571"/>
  <c r="AX569"/>
  <c r="AX568"/>
  <c r="AX567"/>
  <c r="AX566"/>
  <c r="AX416"/>
  <c r="AX382"/>
  <c r="AX381"/>
  <c r="AX380"/>
  <c r="AX363"/>
  <c r="AX367"/>
  <c r="AX366"/>
  <c r="AX365"/>
  <c r="AX364"/>
  <c r="AX337"/>
  <c r="AX284"/>
  <c r="AX266"/>
  <c r="AX265"/>
  <c r="AX264"/>
  <c r="AX263"/>
  <c r="AX262"/>
  <c r="AX261"/>
  <c r="AX260"/>
  <c r="AX259"/>
  <c r="AX258"/>
  <c r="AX257"/>
  <c r="AX252"/>
  <c r="AX251"/>
  <c r="AX244"/>
  <c r="AX243"/>
  <c r="AX242"/>
  <c r="AX241"/>
  <c r="AX238"/>
  <c r="AX237"/>
  <c r="AX235"/>
  <c r="AX234"/>
  <c r="AX233"/>
  <c r="AX232"/>
  <c r="AX228"/>
  <c r="AX227"/>
  <c r="AX226"/>
  <c r="AX225"/>
  <c r="AX224"/>
  <c r="AX222"/>
  <c r="AX219"/>
  <c r="AV219"/>
  <c r="AX220"/>
  <c r="AX198"/>
  <c r="AX197"/>
  <c r="AX195"/>
  <c r="AX190"/>
  <c r="AX187"/>
  <c r="AX186"/>
  <c r="AX184"/>
  <c r="AX175"/>
  <c r="AX174"/>
  <c r="AX173"/>
  <c r="AX151"/>
  <c r="AX150"/>
  <c r="AX146"/>
  <c r="AX143"/>
  <c r="AX142"/>
  <c r="AX140"/>
  <c r="AX139"/>
  <c r="AX135"/>
  <c r="AX133"/>
  <c r="AX132"/>
  <c r="AX130"/>
  <c r="AX128"/>
  <c r="AX127"/>
  <c r="AX125"/>
  <c r="AX122"/>
  <c r="AX118"/>
  <c r="AX116"/>
  <c r="AX114"/>
  <c r="AX99"/>
  <c r="AX100"/>
  <c r="AX93"/>
  <c r="AX92"/>
  <c r="AX91"/>
  <c r="AX90"/>
  <c r="AX887"/>
  <c r="AX884"/>
  <c r="AX867"/>
  <c r="AX866"/>
  <c r="AX865"/>
  <c r="AX864"/>
  <c r="AX863"/>
  <c r="AX862"/>
  <c r="AX861"/>
  <c r="AX860"/>
  <c r="AX859"/>
  <c r="AX858"/>
  <c r="AX846"/>
  <c r="AX841"/>
  <c r="AX840"/>
  <c r="AX839"/>
  <c r="AX838"/>
  <c r="AX837"/>
  <c r="AX834"/>
  <c r="AX833"/>
  <c r="AX832"/>
  <c r="AX608"/>
  <c r="AX604"/>
  <c r="AX579"/>
  <c r="AX575"/>
  <c r="AX574"/>
  <c r="AX573"/>
  <c r="AX570"/>
  <c r="AX415"/>
  <c r="AX379"/>
  <c r="AX378"/>
  <c r="AX377"/>
  <c r="AX376"/>
  <c r="AX375"/>
  <c r="AX374"/>
  <c r="AX373"/>
  <c r="AX372"/>
  <c r="AX371"/>
  <c r="AX370"/>
  <c r="AX369"/>
  <c r="AX368"/>
  <c r="AX362"/>
  <c r="AX361"/>
  <c r="AX360"/>
  <c r="AX359"/>
  <c r="AX358"/>
  <c r="AX357"/>
  <c r="AX356"/>
  <c r="AX355"/>
  <c r="AX354"/>
  <c r="AX353"/>
  <c r="AX352"/>
  <c r="AX351"/>
  <c r="AX350"/>
  <c r="AX349"/>
  <c r="AX348"/>
  <c r="AX347"/>
  <c r="AX346"/>
  <c r="AX343"/>
  <c r="AX342"/>
  <c r="AX341"/>
  <c r="AX340"/>
  <c r="AX339"/>
  <c r="AX338"/>
  <c r="AX336"/>
  <c r="AX335"/>
  <c r="AX334"/>
  <c r="AX333"/>
  <c r="AX332"/>
  <c r="AX331"/>
  <c r="AX326"/>
  <c r="AX325"/>
  <c r="AX324"/>
  <c r="AX323"/>
  <c r="AX321"/>
  <c r="AX320"/>
  <c r="AX319"/>
  <c r="AX318"/>
  <c r="AX317"/>
  <c r="AX316"/>
  <c r="AX315"/>
  <c r="AX314"/>
  <c r="AX313"/>
  <c r="AX312"/>
  <c r="AX311"/>
  <c r="AX310"/>
  <c r="AX309"/>
  <c r="AX308"/>
  <c r="AX307"/>
  <c r="AX306"/>
  <c r="AX305"/>
  <c r="AX304"/>
  <c r="AX303"/>
  <c r="AX302"/>
  <c r="AX301"/>
  <c r="AX300"/>
  <c r="AX299"/>
  <c r="AX298"/>
  <c r="AX297"/>
  <c r="AX296"/>
  <c r="AX295"/>
  <c r="AX294"/>
  <c r="AX292"/>
  <c r="AX291"/>
  <c r="AX288"/>
  <c r="AX287"/>
  <c r="AX283"/>
  <c r="AX256"/>
  <c r="AX255"/>
  <c r="AX254"/>
  <c r="AX253"/>
  <c r="AX250"/>
  <c r="AX249"/>
  <c r="AX248"/>
  <c r="AX247"/>
  <c r="AX246"/>
  <c r="AX245"/>
  <c r="AX240"/>
  <c r="AX239"/>
  <c r="AX236"/>
  <c r="AX231"/>
  <c r="AX230"/>
  <c r="AX229"/>
  <c r="AX223"/>
  <c r="AX221"/>
  <c r="AX196"/>
  <c r="AX189"/>
  <c r="AX188"/>
  <c r="AX185"/>
  <c r="AX172"/>
  <c r="AX171"/>
  <c r="AX170"/>
  <c r="AX169"/>
  <c r="AX168"/>
  <c r="AX167"/>
  <c r="AX166"/>
  <c r="AX165"/>
  <c r="AX164"/>
  <c r="AX163"/>
  <c r="AX162"/>
  <c r="AX161"/>
  <c r="AX159"/>
  <c r="AX158"/>
  <c r="AX157"/>
  <c r="AX156"/>
  <c r="AX155"/>
  <c r="AX154"/>
  <c r="AX153"/>
  <c r="AX152"/>
  <c r="AX149"/>
  <c r="AX148"/>
  <c r="AX147"/>
  <c r="AX145"/>
  <c r="AX144"/>
  <c r="AX141"/>
  <c r="AX138"/>
  <c r="AX137"/>
  <c r="AX136"/>
  <c r="AX134"/>
  <c r="AX131"/>
  <c r="AX129"/>
  <c r="AX126"/>
  <c r="AX124"/>
  <c r="AX123"/>
  <c r="AX119"/>
  <c r="AX112"/>
  <c r="AX111"/>
  <c r="AX110"/>
  <c r="AX109"/>
  <c r="AX108"/>
  <c r="AX107"/>
  <c r="AX106"/>
  <c r="AX105"/>
  <c r="AX104"/>
  <c r="AX103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G887"/>
  <c r="AG884"/>
  <c r="AG867"/>
  <c r="AG866"/>
  <c r="AG865"/>
  <c r="AG864"/>
  <c r="AG863"/>
  <c r="AG862"/>
  <c r="AG861"/>
  <c r="AG860"/>
  <c r="AG859"/>
  <c r="AG858"/>
  <c r="AG846"/>
  <c r="AG841"/>
  <c r="AG840"/>
  <c r="AG839"/>
  <c r="AG838"/>
  <c r="AG837"/>
  <c r="AG834"/>
  <c r="AG833"/>
  <c r="AG832"/>
  <c r="AG608"/>
  <c r="AG604"/>
  <c r="AG579"/>
  <c r="AG575"/>
  <c r="AG574"/>
  <c r="AG573"/>
  <c r="AG415"/>
  <c r="AG379"/>
  <c r="AG378"/>
  <c r="AG377"/>
  <c r="AG376"/>
  <c r="AG375"/>
  <c r="AG374"/>
  <c r="AG373"/>
  <c r="AG372"/>
  <c r="AG371"/>
  <c r="AG370"/>
  <c r="AG369"/>
  <c r="AG368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3"/>
  <c r="AG342"/>
  <c r="AG341"/>
  <c r="AG340"/>
  <c r="AG339"/>
  <c r="AG338"/>
  <c r="AG336"/>
  <c r="AG335"/>
  <c r="AG334"/>
  <c r="AG333"/>
  <c r="AG332"/>
  <c r="AG331"/>
  <c r="AG326"/>
  <c r="AG325"/>
  <c r="AG324"/>
  <c r="AG323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7"/>
  <c r="AG296"/>
  <c r="AG295"/>
  <c r="AG294"/>
  <c r="AG292"/>
  <c r="AG291"/>
  <c r="AG288"/>
  <c r="AG287"/>
  <c r="AG283"/>
  <c r="AG256"/>
  <c r="AG255"/>
  <c r="AG254"/>
  <c r="AG253"/>
  <c r="AG250"/>
  <c r="AG249"/>
  <c r="AG248"/>
  <c r="AG247"/>
  <c r="AG246"/>
  <c r="AG245"/>
  <c r="AG240"/>
  <c r="AG239"/>
  <c r="AG236"/>
  <c r="AG231"/>
  <c r="AG230"/>
  <c r="AG229"/>
  <c r="AG223"/>
  <c r="AG221"/>
  <c r="AG219"/>
  <c r="AG196"/>
  <c r="AG189"/>
  <c r="AG188"/>
  <c r="AG185"/>
  <c r="AG172"/>
  <c r="AG171"/>
  <c r="AG170"/>
  <c r="AG169"/>
  <c r="AG168"/>
  <c r="AG167"/>
  <c r="AG166"/>
  <c r="AG165"/>
  <c r="AG164"/>
  <c r="AG163"/>
  <c r="AG162"/>
  <c r="AG161"/>
  <c r="AG159"/>
  <c r="AG158"/>
  <c r="AG157"/>
  <c r="AG156"/>
  <c r="AG155"/>
  <c r="AG154"/>
  <c r="AG153"/>
  <c r="AG152"/>
  <c r="AG149"/>
  <c r="AG148"/>
  <c r="AG147"/>
  <c r="AG145"/>
  <c r="AG144"/>
  <c r="AG141"/>
  <c r="AG138"/>
  <c r="AG137"/>
  <c r="AG136"/>
  <c r="AG134"/>
  <c r="AG131"/>
  <c r="AG129"/>
  <c r="AG126"/>
  <c r="AG124"/>
  <c r="AG123"/>
  <c r="AG119"/>
  <c r="AG112"/>
  <c r="AG111"/>
  <c r="AG110"/>
  <c r="AG109"/>
  <c r="AG108"/>
  <c r="AG107"/>
  <c r="AG106"/>
  <c r="AG105"/>
  <c r="AG104"/>
  <c r="AG103"/>
  <c r="AG93"/>
  <c r="AG92"/>
  <c r="AG91"/>
  <c r="AG90"/>
  <c r="AG89"/>
  <c r="AG88"/>
  <c r="AG87"/>
  <c r="AG86"/>
  <c r="AG85"/>
  <c r="AG84"/>
  <c r="AG83"/>
  <c r="AG82"/>
  <c r="AG81"/>
  <c r="AG80"/>
  <c r="AG79"/>
  <c r="AG78"/>
  <c r="AG77"/>
  <c r="AG76"/>
  <c r="AG75"/>
  <c r="AG74"/>
  <c r="AG73"/>
  <c r="AG72"/>
  <c r="AX847"/>
  <c r="AX177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T761" i="20"/>
  <c r="S761"/>
  <c r="V761" s="1"/>
  <c r="T761" i="25"/>
  <c r="S761"/>
  <c r="V761" s="1"/>
  <c r="T761" i="26"/>
  <c r="S761"/>
  <c r="V886" i="20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5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6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AV570" i="1"/>
  <c r="AV887"/>
  <c r="AV884"/>
  <c r="AV867"/>
  <c r="AV866"/>
  <c r="AV865"/>
  <c r="AV864"/>
  <c r="AV863"/>
  <c r="AV862"/>
  <c r="AV861"/>
  <c r="AV860"/>
  <c r="AV859"/>
  <c r="AV858"/>
  <c r="AV846"/>
  <c r="AV841"/>
  <c r="AV840"/>
  <c r="AV839"/>
  <c r="AV838"/>
  <c r="AV837"/>
  <c r="AV834"/>
  <c r="AV833"/>
  <c r="AV832"/>
  <c r="AV608"/>
  <c r="AV604"/>
  <c r="AV579"/>
  <c r="AV575"/>
  <c r="AV574"/>
  <c r="AV573"/>
  <c r="AV415"/>
  <c r="AV379"/>
  <c r="AV378"/>
  <c r="AV377"/>
  <c r="AV376"/>
  <c r="AV375"/>
  <c r="AV374"/>
  <c r="AV373"/>
  <c r="AV372"/>
  <c r="AV371"/>
  <c r="AV370"/>
  <c r="AV369"/>
  <c r="AV368"/>
  <c r="AV363"/>
  <c r="AV362"/>
  <c r="AV361"/>
  <c r="AV360"/>
  <c r="AV359"/>
  <c r="AV358"/>
  <c r="AV357"/>
  <c r="AV356"/>
  <c r="AV355"/>
  <c r="AV354"/>
  <c r="AV353"/>
  <c r="AV352"/>
  <c r="AV351"/>
  <c r="AV350"/>
  <c r="AV349"/>
  <c r="AV348"/>
  <c r="AV347"/>
  <c r="AV346"/>
  <c r="AV343"/>
  <c r="AV342"/>
  <c r="AV341"/>
  <c r="AV340"/>
  <c r="AV339"/>
  <c r="AV338"/>
  <c r="AV336"/>
  <c r="AV335"/>
  <c r="AV334"/>
  <c r="AV333"/>
  <c r="AV332"/>
  <c r="AV331"/>
  <c r="AV326"/>
  <c r="AV325"/>
  <c r="AV324"/>
  <c r="AV323"/>
  <c r="AV321"/>
  <c r="AV320"/>
  <c r="AV319"/>
  <c r="AV318"/>
  <c r="AV317"/>
  <c r="AV316"/>
  <c r="AV315"/>
  <c r="AV314"/>
  <c r="AV313"/>
  <c r="AV312"/>
  <c r="AV311"/>
  <c r="AV310"/>
  <c r="AV309"/>
  <c r="AV308"/>
  <c r="AV307"/>
  <c r="AV306"/>
  <c r="AV305"/>
  <c r="AV304"/>
  <c r="AV303"/>
  <c r="AV302"/>
  <c r="AV301"/>
  <c r="AV300"/>
  <c r="AV299"/>
  <c r="AV298"/>
  <c r="AV297"/>
  <c r="AV296"/>
  <c r="AV295"/>
  <c r="AV294"/>
  <c r="AV292"/>
  <c r="AV291"/>
  <c r="AV283"/>
  <c r="AV256"/>
  <c r="AV255"/>
  <c r="AV254"/>
  <c r="AV253"/>
  <c r="AV250"/>
  <c r="AV249"/>
  <c r="AV248"/>
  <c r="AV247"/>
  <c r="AV246"/>
  <c r="AV245"/>
  <c r="AV240"/>
  <c r="AV239"/>
  <c r="AV236"/>
  <c r="AV231"/>
  <c r="AV230"/>
  <c r="AV229"/>
  <c r="AV223"/>
  <c r="AV221"/>
  <c r="AV196"/>
  <c r="AV189"/>
  <c r="AV188"/>
  <c r="AV185"/>
  <c r="AV172"/>
  <c r="AV171"/>
  <c r="AV170"/>
  <c r="AV169"/>
  <c r="AV168"/>
  <c r="AV167"/>
  <c r="AV166"/>
  <c r="AV165"/>
  <c r="AV164"/>
  <c r="AV163"/>
  <c r="AV162"/>
  <c r="AV161"/>
  <c r="AV159"/>
  <c r="AV158"/>
  <c r="AV157"/>
  <c r="AV156"/>
  <c r="AV155"/>
  <c r="AV154"/>
  <c r="AV153"/>
  <c r="AV152"/>
  <c r="AV149"/>
  <c r="AV148"/>
  <c r="AV147"/>
  <c r="AV145"/>
  <c r="AV144"/>
  <c r="AV141"/>
  <c r="AV138"/>
  <c r="AV137"/>
  <c r="AV136"/>
  <c r="AV134"/>
  <c r="AV131"/>
  <c r="AV129"/>
  <c r="AV126"/>
  <c r="AV124"/>
  <c r="AV123"/>
  <c r="AV119"/>
  <c r="AV112"/>
  <c r="AV111"/>
  <c r="AV110"/>
  <c r="AV109"/>
  <c r="AV108"/>
  <c r="AV107"/>
  <c r="AV106"/>
  <c r="AV105"/>
  <c r="AV104"/>
  <c r="AV103"/>
  <c r="AV89"/>
  <c r="AV88"/>
  <c r="AV87"/>
  <c r="AV86"/>
  <c r="AV85"/>
  <c r="AV84"/>
  <c r="AV83"/>
  <c r="AV82"/>
  <c r="AV81"/>
  <c r="AV80"/>
  <c r="AV79"/>
  <c r="AV78"/>
  <c r="AV77"/>
  <c r="AV76"/>
  <c r="AV75"/>
  <c r="AV74"/>
  <c r="AV73"/>
  <c r="AV72"/>
  <c r="AV71"/>
  <c r="AV23"/>
  <c r="AV21"/>
  <c r="AV18"/>
  <c r="T116" i="27"/>
  <c r="T116" i="26"/>
  <c r="T116" i="25"/>
  <c r="AV886" i="1"/>
  <c r="AV885"/>
  <c r="AV875"/>
  <c r="AV874"/>
  <c r="AV873"/>
  <c r="AV872"/>
  <c r="AV871"/>
  <c r="AV870"/>
  <c r="AV869"/>
  <c r="AV868"/>
  <c r="AV848"/>
  <c r="AV847"/>
  <c r="AV845"/>
  <c r="AV844"/>
  <c r="AV843"/>
  <c r="AV842"/>
  <c r="AV836"/>
  <c r="AV835"/>
  <c r="AV580"/>
  <c r="AV578"/>
  <c r="AV577"/>
  <c r="AV576"/>
  <c r="AV572"/>
  <c r="AV571"/>
  <c r="AV569"/>
  <c r="AV568"/>
  <c r="AV567"/>
  <c r="AV566"/>
  <c r="AV416"/>
  <c r="AV382"/>
  <c r="AV381"/>
  <c r="AV380"/>
  <c r="AV367"/>
  <c r="AV366"/>
  <c r="AV365"/>
  <c r="AV364"/>
  <c r="AV337"/>
  <c r="AV284"/>
  <c r="AV270"/>
  <c r="AV269"/>
  <c r="AV268"/>
  <c r="AV267"/>
  <c r="AV266"/>
  <c r="AV265"/>
  <c r="AV264"/>
  <c r="AV263"/>
  <c r="AV262"/>
  <c r="AV261"/>
  <c r="AV260"/>
  <c r="AV259"/>
  <c r="AV258"/>
  <c r="AV257"/>
  <c r="AV252"/>
  <c r="AV251"/>
  <c r="AV244"/>
  <c r="AV243"/>
  <c r="AV242"/>
  <c r="AV241"/>
  <c r="AV238"/>
  <c r="AV237"/>
  <c r="AV235"/>
  <c r="AV234"/>
  <c r="AV233"/>
  <c r="AV232"/>
  <c r="AV228"/>
  <c r="AV227"/>
  <c r="AV226"/>
  <c r="AV225"/>
  <c r="AV224"/>
  <c r="AV222"/>
  <c r="AV220"/>
  <c r="AV197"/>
  <c r="AV195"/>
  <c r="AV190"/>
  <c r="AV187"/>
  <c r="AV186"/>
  <c r="AV184"/>
  <c r="AV175"/>
  <c r="AV174"/>
  <c r="AV173"/>
  <c r="AV151"/>
  <c r="AV150"/>
  <c r="AV146"/>
  <c r="AV143"/>
  <c r="AV142"/>
  <c r="AV140"/>
  <c r="AV139"/>
  <c r="AV135"/>
  <c r="AV133"/>
  <c r="AV132"/>
  <c r="AV130"/>
  <c r="AV128"/>
  <c r="AV127"/>
  <c r="AV125"/>
  <c r="AV122"/>
  <c r="AV118"/>
  <c r="AV116"/>
  <c r="AV114"/>
  <c r="AV101"/>
  <c r="AV100"/>
  <c r="AV98"/>
  <c r="AV97"/>
  <c r="AV96"/>
  <c r="AV95"/>
  <c r="AV94"/>
  <c r="AV69"/>
  <c r="AV68"/>
  <c r="AV67"/>
  <c r="AV66"/>
  <c r="AV65"/>
  <c r="AV64"/>
  <c r="AV63"/>
  <c r="AV62"/>
  <c r="AV59"/>
  <c r="AV58"/>
  <c r="AV57"/>
  <c r="AV56"/>
  <c r="AV55"/>
  <c r="AV54"/>
  <c r="AH409"/>
  <c r="AG409"/>
  <c r="AH408"/>
  <c r="AG408"/>
  <c r="Y409"/>
  <c r="X409"/>
  <c r="W409"/>
  <c r="V409"/>
  <c r="T409"/>
  <c r="S409"/>
  <c r="N409"/>
  <c r="Y407"/>
  <c r="X407"/>
  <c r="W407"/>
  <c r="V407"/>
  <c r="T407"/>
  <c r="S407"/>
  <c r="N407"/>
  <c r="Y406"/>
  <c r="X406"/>
  <c r="W406"/>
  <c r="V406"/>
  <c r="T406"/>
  <c r="S406"/>
  <c r="N406"/>
  <c r="Y405"/>
  <c r="X405"/>
  <c r="W405"/>
  <c r="V405"/>
  <c r="T405"/>
  <c r="S405"/>
  <c r="N405"/>
  <c r="Y404"/>
  <c r="X404"/>
  <c r="W404"/>
  <c r="V404"/>
  <c r="T404"/>
  <c r="S404"/>
  <c r="N404"/>
  <c r="Y403"/>
  <c r="X403"/>
  <c r="W403"/>
  <c r="V403"/>
  <c r="T403"/>
  <c r="S403"/>
  <c r="N403"/>
  <c r="Y402"/>
  <c r="X402"/>
  <c r="W402"/>
  <c r="V402"/>
  <c r="T402"/>
  <c r="S402"/>
  <c r="N402"/>
  <c r="AH100"/>
  <c r="AH99"/>
  <c r="Z101"/>
  <c r="Y101"/>
  <c r="X101"/>
  <c r="W101"/>
  <c r="V101"/>
  <c r="T101"/>
  <c r="Z100"/>
  <c r="Y100"/>
  <c r="X100"/>
  <c r="W100"/>
  <c r="V100"/>
  <c r="T100"/>
  <c r="Z98"/>
  <c r="Y98"/>
  <c r="X98"/>
  <c r="W98"/>
  <c r="V98"/>
  <c r="T98"/>
  <c r="Z97"/>
  <c r="Y97"/>
  <c r="X97"/>
  <c r="W97"/>
  <c r="V97"/>
  <c r="T97"/>
  <c r="Z96"/>
  <c r="Y96"/>
  <c r="X96"/>
  <c r="W96"/>
  <c r="V96"/>
  <c r="T96"/>
  <c r="Z95"/>
  <c r="Y95"/>
  <c r="X95"/>
  <c r="W95"/>
  <c r="V95"/>
  <c r="T95"/>
  <c r="Z94"/>
  <c r="Y94"/>
  <c r="X94"/>
  <c r="W94"/>
  <c r="V94"/>
  <c r="T94"/>
  <c r="W887"/>
  <c r="V887"/>
  <c r="W886"/>
  <c r="V886"/>
  <c r="W885"/>
  <c r="V885"/>
  <c r="W884"/>
  <c r="V884"/>
  <c r="W883"/>
  <c r="V883"/>
  <c r="W882"/>
  <c r="V882"/>
  <c r="W881"/>
  <c r="V881"/>
  <c r="W880"/>
  <c r="V880"/>
  <c r="W879"/>
  <c r="V879"/>
  <c r="W878"/>
  <c r="V878"/>
  <c r="AR878" s="1"/>
  <c r="W877"/>
  <c r="V877"/>
  <c r="W876"/>
  <c r="V876"/>
  <c r="W875"/>
  <c r="V875"/>
  <c r="W874"/>
  <c r="V874"/>
  <c r="W873"/>
  <c r="V873"/>
  <c r="W872"/>
  <c r="V872"/>
  <c r="W871"/>
  <c r="V871"/>
  <c r="W870"/>
  <c r="V870"/>
  <c r="W869"/>
  <c r="V869"/>
  <c r="W868"/>
  <c r="V868"/>
  <c r="W867"/>
  <c r="V867"/>
  <c r="W866"/>
  <c r="V866"/>
  <c r="W865"/>
  <c r="V865"/>
  <c r="W864"/>
  <c r="V864"/>
  <c r="W863"/>
  <c r="V863"/>
  <c r="W862"/>
  <c r="V862"/>
  <c r="W861"/>
  <c r="V861"/>
  <c r="W860"/>
  <c r="V860"/>
  <c r="W859"/>
  <c r="V859"/>
  <c r="W858"/>
  <c r="V858"/>
  <c r="W857"/>
  <c r="V857"/>
  <c r="W856"/>
  <c r="V856"/>
  <c r="W855"/>
  <c r="V855"/>
  <c r="W854"/>
  <c r="V854"/>
  <c r="W853"/>
  <c r="V853"/>
  <c r="W852"/>
  <c r="V852"/>
  <c r="W851"/>
  <c r="V851"/>
  <c r="W850"/>
  <c r="V850"/>
  <c r="W849"/>
  <c r="V849"/>
  <c r="W848"/>
  <c r="V848"/>
  <c r="W847"/>
  <c r="V847"/>
  <c r="W846"/>
  <c r="V846"/>
  <c r="W845"/>
  <c r="V845"/>
  <c r="W844"/>
  <c r="V844"/>
  <c r="W843"/>
  <c r="V843"/>
  <c r="W842"/>
  <c r="V842"/>
  <c r="W841"/>
  <c r="V841"/>
  <c r="W840"/>
  <c r="V840"/>
  <c r="W839"/>
  <c r="V839"/>
  <c r="W838"/>
  <c r="V838"/>
  <c r="W837"/>
  <c r="V837"/>
  <c r="W836"/>
  <c r="V836"/>
  <c r="W835"/>
  <c r="V835"/>
  <c r="W834"/>
  <c r="V834"/>
  <c r="W833"/>
  <c r="V833"/>
  <c r="W832"/>
  <c r="V832"/>
  <c r="W828"/>
  <c r="V828"/>
  <c r="W827"/>
  <c r="V827"/>
  <c r="W826"/>
  <c r="V826"/>
  <c r="W825"/>
  <c r="V825"/>
  <c r="W824"/>
  <c r="V824"/>
  <c r="W823"/>
  <c r="V823"/>
  <c r="W822"/>
  <c r="V822"/>
  <c r="W821"/>
  <c r="V821"/>
  <c r="W820"/>
  <c r="V820"/>
  <c r="W819"/>
  <c r="V819"/>
  <c r="W818"/>
  <c r="V818"/>
  <c r="W817"/>
  <c r="V817"/>
  <c r="W816"/>
  <c r="V816"/>
  <c r="W815"/>
  <c r="V815"/>
  <c r="W814"/>
  <c r="V814"/>
  <c r="W813"/>
  <c r="V813"/>
  <c r="W812"/>
  <c r="V812"/>
  <c r="W811"/>
  <c r="V811"/>
  <c r="W810"/>
  <c r="V810"/>
  <c r="W809"/>
  <c r="V809"/>
  <c r="AR809" s="1"/>
  <c r="W808"/>
  <c r="V808"/>
  <c r="W807"/>
  <c r="V807"/>
  <c r="W806"/>
  <c r="V806"/>
  <c r="W805"/>
  <c r="V805"/>
  <c r="W804"/>
  <c r="V804"/>
  <c r="W803"/>
  <c r="V803"/>
  <c r="W802"/>
  <c r="V802"/>
  <c r="W801"/>
  <c r="V801"/>
  <c r="W800"/>
  <c r="V800"/>
  <c r="W799"/>
  <c r="V799"/>
  <c r="W798"/>
  <c r="V798"/>
  <c r="W797"/>
  <c r="V797"/>
  <c r="W796"/>
  <c r="V796"/>
  <c r="W795"/>
  <c r="V795"/>
  <c r="W794"/>
  <c r="V794"/>
  <c r="W793"/>
  <c r="V793"/>
  <c r="W792"/>
  <c r="V792"/>
  <c r="W791"/>
  <c r="V791"/>
  <c r="W790"/>
  <c r="V790"/>
  <c r="W789"/>
  <c r="V789"/>
  <c r="W788"/>
  <c r="V788"/>
  <c r="W787"/>
  <c r="V787"/>
  <c r="W786"/>
  <c r="V786"/>
  <c r="W785"/>
  <c r="V785"/>
  <c r="W784"/>
  <c r="V784"/>
  <c r="W783"/>
  <c r="V783"/>
  <c r="W782"/>
  <c r="V782"/>
  <c r="W781"/>
  <c r="V781"/>
  <c r="W780"/>
  <c r="V780"/>
  <c r="W779"/>
  <c r="V779"/>
  <c r="W778"/>
  <c r="V778"/>
  <c r="W777"/>
  <c r="V777"/>
  <c r="W776"/>
  <c r="V776"/>
  <c r="W775"/>
  <c r="V775"/>
  <c r="W774"/>
  <c r="V774"/>
  <c r="W773"/>
  <c r="V773"/>
  <c r="AR773" s="1"/>
  <c r="W772"/>
  <c r="V772"/>
  <c r="W771"/>
  <c r="V771"/>
  <c r="W770"/>
  <c r="V770"/>
  <c r="W769"/>
  <c r="V769"/>
  <c r="W768"/>
  <c r="V768"/>
  <c r="W767"/>
  <c r="V767"/>
  <c r="W766"/>
  <c r="V766"/>
  <c r="W765"/>
  <c r="V765"/>
  <c r="W764"/>
  <c r="V764"/>
  <c r="W763"/>
  <c r="V763"/>
  <c r="W762"/>
  <c r="V762"/>
  <c r="W761"/>
  <c r="V761"/>
  <c r="W760"/>
  <c r="V760"/>
  <c r="W759"/>
  <c r="V759"/>
  <c r="W758"/>
  <c r="V758"/>
  <c r="W757"/>
  <c r="V757"/>
  <c r="AR757" s="1"/>
  <c r="W756"/>
  <c r="V756"/>
  <c r="W755"/>
  <c r="V755"/>
  <c r="AR755" s="1"/>
  <c r="W754"/>
  <c r="V754"/>
  <c r="W753"/>
  <c r="AR753"/>
  <c r="V753"/>
  <c r="W752"/>
  <c r="V752"/>
  <c r="W751"/>
  <c r="V751"/>
  <c r="W750"/>
  <c r="V750"/>
  <c r="W749"/>
  <c r="V749"/>
  <c r="W748"/>
  <c r="V748"/>
  <c r="W747"/>
  <c r="V747"/>
  <c r="W746"/>
  <c r="V746"/>
  <c r="W745"/>
  <c r="V745"/>
  <c r="W744"/>
  <c r="V744"/>
  <c r="W743"/>
  <c r="V743"/>
  <c r="W742"/>
  <c r="V742"/>
  <c r="W741"/>
  <c r="V741"/>
  <c r="W740"/>
  <c r="V740"/>
  <c r="W739"/>
  <c r="V739"/>
  <c r="W738"/>
  <c r="V738"/>
  <c r="W737"/>
  <c r="V737"/>
  <c r="W736"/>
  <c r="V736"/>
  <c r="W735"/>
  <c r="V735"/>
  <c r="W734"/>
  <c r="V734"/>
  <c r="W733"/>
  <c r="V733"/>
  <c r="W732"/>
  <c r="V732"/>
  <c r="W731"/>
  <c r="V731"/>
  <c r="W730"/>
  <c r="V730"/>
  <c r="W729"/>
  <c r="V729"/>
  <c r="W728"/>
  <c r="V728"/>
  <c r="W727"/>
  <c r="V727"/>
  <c r="W726"/>
  <c r="V726"/>
  <c r="W725"/>
  <c r="V725"/>
  <c r="W724"/>
  <c r="V724"/>
  <c r="W723"/>
  <c r="V723"/>
  <c r="W722"/>
  <c r="V722"/>
  <c r="W721"/>
  <c r="V721"/>
  <c r="W720"/>
  <c r="V720"/>
  <c r="W719"/>
  <c r="V719"/>
  <c r="W718"/>
  <c r="V718"/>
  <c r="W717"/>
  <c r="V717"/>
  <c r="W716"/>
  <c r="V716"/>
  <c r="W715"/>
  <c r="V715"/>
  <c r="W714"/>
  <c r="V714"/>
  <c r="W713"/>
  <c r="V713"/>
  <c r="W712"/>
  <c r="V712"/>
  <c r="W711"/>
  <c r="V711"/>
  <c r="W710"/>
  <c r="V710"/>
  <c r="W709"/>
  <c r="V709"/>
  <c r="W708"/>
  <c r="V708"/>
  <c r="W707"/>
  <c r="V707"/>
  <c r="W706"/>
  <c r="V706"/>
  <c r="W705"/>
  <c r="V705"/>
  <c r="W704"/>
  <c r="V704"/>
  <c r="W703"/>
  <c r="V703"/>
  <c r="W702"/>
  <c r="V702"/>
  <c r="W701"/>
  <c r="V701"/>
  <c r="W700"/>
  <c r="V700"/>
  <c r="W699"/>
  <c r="V699"/>
  <c r="W698"/>
  <c r="V698"/>
  <c r="W697"/>
  <c r="V697"/>
  <c r="W696"/>
  <c r="V696"/>
  <c r="W695"/>
  <c r="V695"/>
  <c r="W694"/>
  <c r="V694"/>
  <c r="W693"/>
  <c r="V693"/>
  <c r="AR693" s="1"/>
  <c r="W692"/>
  <c r="V692"/>
  <c r="W691"/>
  <c r="V691"/>
  <c r="W690"/>
  <c r="V690"/>
  <c r="W689"/>
  <c r="V689"/>
  <c r="W688"/>
  <c r="V688"/>
  <c r="W687"/>
  <c r="V687"/>
  <c r="AR687" s="1"/>
  <c r="W686"/>
  <c r="V686"/>
  <c r="W685"/>
  <c r="V685"/>
  <c r="W684"/>
  <c r="V684"/>
  <c r="W683"/>
  <c r="V683"/>
  <c r="W682"/>
  <c r="V682"/>
  <c r="W681"/>
  <c r="V681"/>
  <c r="W680"/>
  <c r="V680"/>
  <c r="W679"/>
  <c r="V679"/>
  <c r="W678"/>
  <c r="V678"/>
  <c r="W677"/>
  <c r="V677"/>
  <c r="W676"/>
  <c r="V676"/>
  <c r="W675"/>
  <c r="V675"/>
  <c r="W674"/>
  <c r="V674"/>
  <c r="W673"/>
  <c r="V673"/>
  <c r="AR673" s="1"/>
  <c r="W672"/>
  <c r="V672"/>
  <c r="W671"/>
  <c r="V671"/>
  <c r="W670"/>
  <c r="V670"/>
  <c r="W669"/>
  <c r="V669"/>
  <c r="AR669" s="1"/>
  <c r="W668"/>
  <c r="V668"/>
  <c r="W666"/>
  <c r="V666"/>
  <c r="W665"/>
  <c r="V665"/>
  <c r="W664"/>
  <c r="V664"/>
  <c r="W663"/>
  <c r="V663"/>
  <c r="W662"/>
  <c r="V662"/>
  <c r="W661"/>
  <c r="V661"/>
  <c r="W660"/>
  <c r="V660"/>
  <c r="W659"/>
  <c r="V659"/>
  <c r="W658"/>
  <c r="V658"/>
  <c r="W657"/>
  <c r="V657"/>
  <c r="W656"/>
  <c r="V656"/>
  <c r="W655"/>
  <c r="V655"/>
  <c r="W654"/>
  <c r="V654"/>
  <c r="W653"/>
  <c r="V653"/>
  <c r="W652"/>
  <c r="V652"/>
  <c r="W651"/>
  <c r="V651"/>
  <c r="W650"/>
  <c r="V650"/>
  <c r="W649"/>
  <c r="V649"/>
  <c r="W648"/>
  <c r="V648"/>
  <c r="W647"/>
  <c r="V647"/>
  <c r="W646"/>
  <c r="V646"/>
  <c r="W645"/>
  <c r="V645"/>
  <c r="W644"/>
  <c r="V644"/>
  <c r="W643"/>
  <c r="V643"/>
  <c r="W642"/>
  <c r="V642"/>
  <c r="W641"/>
  <c r="V641"/>
  <c r="W639"/>
  <c r="V639"/>
  <c r="W638"/>
  <c r="V638"/>
  <c r="W637"/>
  <c r="V637"/>
  <c r="W636"/>
  <c r="V636"/>
  <c r="W635"/>
  <c r="V635"/>
  <c r="W634"/>
  <c r="V634"/>
  <c r="W633"/>
  <c r="V633"/>
  <c r="W632"/>
  <c r="V632"/>
  <c r="W631"/>
  <c r="V631"/>
  <c r="W630"/>
  <c r="V630"/>
  <c r="W629"/>
  <c r="V629"/>
  <c r="W628"/>
  <c r="V628"/>
  <c r="W627"/>
  <c r="V627"/>
  <c r="AR627" s="1"/>
  <c r="W626"/>
  <c r="V626"/>
  <c r="W625"/>
  <c r="V625"/>
  <c r="W624"/>
  <c r="V624"/>
  <c r="W623"/>
  <c r="V623"/>
  <c r="W622"/>
  <c r="V622"/>
  <c r="W621"/>
  <c r="V621"/>
  <c r="W620"/>
  <c r="V620"/>
  <c r="W619"/>
  <c r="V619"/>
  <c r="W618"/>
  <c r="V618"/>
  <c r="W617"/>
  <c r="V617"/>
  <c r="W616"/>
  <c r="V616"/>
  <c r="W615"/>
  <c r="V615"/>
  <c r="W614"/>
  <c r="V614"/>
  <c r="W613"/>
  <c r="V613"/>
  <c r="W612"/>
  <c r="V612"/>
  <c r="W611"/>
  <c r="V611"/>
  <c r="W610"/>
  <c r="V610"/>
  <c r="W609"/>
  <c r="V609"/>
  <c r="W608"/>
  <c r="V608"/>
  <c r="W607"/>
  <c r="V607"/>
  <c r="W606"/>
  <c r="V606"/>
  <c r="W605"/>
  <c r="V605"/>
  <c r="W604"/>
  <c r="V604"/>
  <c r="W603"/>
  <c r="V603"/>
  <c r="W602"/>
  <c r="V602"/>
  <c r="W600"/>
  <c r="V600"/>
  <c r="W599"/>
  <c r="V599"/>
  <c r="W598"/>
  <c r="V598"/>
  <c r="W597"/>
  <c r="V597"/>
  <c r="W596"/>
  <c r="V596"/>
  <c r="W595"/>
  <c r="V595"/>
  <c r="W594"/>
  <c r="V594"/>
  <c r="AR594" s="1"/>
  <c r="W593"/>
  <c r="V593"/>
  <c r="W592"/>
  <c r="V592"/>
  <c r="W591"/>
  <c r="V591"/>
  <c r="W590"/>
  <c r="V590"/>
  <c r="W589"/>
  <c r="V589"/>
  <c r="W588"/>
  <c r="V588"/>
  <c r="W587"/>
  <c r="V587"/>
  <c r="W586"/>
  <c r="V586"/>
  <c r="W585"/>
  <c r="V585"/>
  <c r="W584"/>
  <c r="V584"/>
  <c r="W583"/>
  <c r="V583"/>
  <c r="W582"/>
  <c r="V582"/>
  <c r="W581"/>
  <c r="V581"/>
  <c r="W580"/>
  <c r="V580"/>
  <c r="AR580" s="1"/>
  <c r="W579"/>
  <c r="V579"/>
  <c r="W578"/>
  <c r="V578"/>
  <c r="W577"/>
  <c r="V577"/>
  <c r="W576"/>
  <c r="V576"/>
  <c r="W575"/>
  <c r="V575"/>
  <c r="W574"/>
  <c r="V574"/>
  <c r="W573"/>
  <c r="V573"/>
  <c r="W572"/>
  <c r="V572"/>
  <c r="W571"/>
  <c r="V571"/>
  <c r="W570"/>
  <c r="V570"/>
  <c r="W569"/>
  <c r="V569"/>
  <c r="W568"/>
  <c r="V568"/>
  <c r="W567"/>
  <c r="V567"/>
  <c r="W566"/>
  <c r="V566"/>
  <c r="W565"/>
  <c r="V565"/>
  <c r="W564"/>
  <c r="V564"/>
  <c r="W563"/>
  <c r="V563"/>
  <c r="W562"/>
  <c r="V562"/>
  <c r="W561"/>
  <c r="V561"/>
  <c r="W560"/>
  <c r="V560"/>
  <c r="W559"/>
  <c r="V559"/>
  <c r="W558"/>
  <c r="V558"/>
  <c r="W557"/>
  <c r="V557"/>
  <c r="W556"/>
  <c r="V556"/>
  <c r="W555"/>
  <c r="V555"/>
  <c r="W554"/>
  <c r="V554"/>
  <c r="AR554" s="1"/>
  <c r="W553"/>
  <c r="V553"/>
  <c r="W552"/>
  <c r="V552"/>
  <c r="W551"/>
  <c r="V551"/>
  <c r="W550"/>
  <c r="V550"/>
  <c r="W549"/>
  <c r="V549"/>
  <c r="W548"/>
  <c r="V548"/>
  <c r="W547"/>
  <c r="V547"/>
  <c r="W546"/>
  <c r="V546"/>
  <c r="W545"/>
  <c r="V545"/>
  <c r="W544"/>
  <c r="V544"/>
  <c r="W543"/>
  <c r="V543"/>
  <c r="W542"/>
  <c r="V542"/>
  <c r="W541"/>
  <c r="V541"/>
  <c r="W540"/>
  <c r="V540"/>
  <c r="W539"/>
  <c r="V539"/>
  <c r="W538"/>
  <c r="V538"/>
  <c r="W537"/>
  <c r="V537"/>
  <c r="W536"/>
  <c r="V536"/>
  <c r="W535"/>
  <c r="V535"/>
  <c r="W534"/>
  <c r="V534"/>
  <c r="W533"/>
  <c r="V533"/>
  <c r="W532"/>
  <c r="V532"/>
  <c r="W531"/>
  <c r="V531"/>
  <c r="W530"/>
  <c r="V530"/>
  <c r="W529"/>
  <c r="V529"/>
  <c r="W528"/>
  <c r="V528"/>
  <c r="W527"/>
  <c r="V527"/>
  <c r="W526"/>
  <c r="V526"/>
  <c r="W525"/>
  <c r="V525"/>
  <c r="W524"/>
  <c r="V524"/>
  <c r="W523"/>
  <c r="V523"/>
  <c r="W522"/>
  <c r="V522"/>
  <c r="W521"/>
  <c r="V521"/>
  <c r="W520"/>
  <c r="V520"/>
  <c r="W519"/>
  <c r="V519"/>
  <c r="W518"/>
  <c r="V518"/>
  <c r="W517"/>
  <c r="V517"/>
  <c r="W516"/>
  <c r="V516"/>
  <c r="W515"/>
  <c r="V515"/>
  <c r="W514"/>
  <c r="V514"/>
  <c r="W513"/>
  <c r="V513"/>
  <c r="W512"/>
  <c r="V512"/>
  <c r="W511"/>
  <c r="V511"/>
  <c r="W510"/>
  <c r="V510"/>
  <c r="W509"/>
  <c r="V509"/>
  <c r="W508"/>
  <c r="V508"/>
  <c r="W507"/>
  <c r="V507"/>
  <c r="W506"/>
  <c r="V506"/>
  <c r="W505"/>
  <c r="V505"/>
  <c r="W504"/>
  <c r="V504"/>
  <c r="W503"/>
  <c r="V503"/>
  <c r="W502"/>
  <c r="V502"/>
  <c r="W501"/>
  <c r="V501"/>
  <c r="W500"/>
  <c r="V500"/>
  <c r="W499"/>
  <c r="V499"/>
  <c r="W498"/>
  <c r="V498"/>
  <c r="W497"/>
  <c r="V497"/>
  <c r="W496"/>
  <c r="V496"/>
  <c r="W495"/>
  <c r="V495"/>
  <c r="W494"/>
  <c r="V494"/>
  <c r="W493"/>
  <c r="V493"/>
  <c r="W492"/>
  <c r="V492"/>
  <c r="W491"/>
  <c r="V491"/>
  <c r="W490"/>
  <c r="V490"/>
  <c r="W489"/>
  <c r="V489"/>
  <c r="W488"/>
  <c r="V488"/>
  <c r="W487"/>
  <c r="V487"/>
  <c r="W486"/>
  <c r="V486"/>
  <c r="W485"/>
  <c r="V485"/>
  <c r="W484"/>
  <c r="V484"/>
  <c r="W483"/>
  <c r="V483"/>
  <c r="W482"/>
  <c r="V482"/>
  <c r="W481"/>
  <c r="V481"/>
  <c r="W480"/>
  <c r="V480"/>
  <c r="W479"/>
  <c r="V479"/>
  <c r="W478"/>
  <c r="V478"/>
  <c r="W477"/>
  <c r="V477"/>
  <c r="W476"/>
  <c r="V476"/>
  <c r="W475"/>
  <c r="V475"/>
  <c r="W474"/>
  <c r="V474"/>
  <c r="W473"/>
  <c r="V473"/>
  <c r="W472"/>
  <c r="V472"/>
  <c r="W471"/>
  <c r="V471"/>
  <c r="W470"/>
  <c r="V470"/>
  <c r="W469"/>
  <c r="V469"/>
  <c r="W468"/>
  <c r="V468"/>
  <c r="W467"/>
  <c r="V467"/>
  <c r="W466"/>
  <c r="V466"/>
  <c r="W465"/>
  <c r="V465"/>
  <c r="W464"/>
  <c r="V464"/>
  <c r="W463"/>
  <c r="V463"/>
  <c r="W462"/>
  <c r="V462"/>
  <c r="W461"/>
  <c r="V461"/>
  <c r="W460"/>
  <c r="V460"/>
  <c r="W459"/>
  <c r="V459"/>
  <c r="W458"/>
  <c r="V458"/>
  <c r="W457"/>
  <c r="V457"/>
  <c r="W456"/>
  <c r="V456"/>
  <c r="W455"/>
  <c r="V455"/>
  <c r="W454"/>
  <c r="V454"/>
  <c r="W453"/>
  <c r="V453"/>
  <c r="W452"/>
  <c r="V452"/>
  <c r="W451"/>
  <c r="V451"/>
  <c r="W450"/>
  <c r="V450"/>
  <c r="W449"/>
  <c r="V449"/>
  <c r="W448"/>
  <c r="V448"/>
  <c r="W447"/>
  <c r="V447"/>
  <c r="W446"/>
  <c r="V446"/>
  <c r="W445"/>
  <c r="V445"/>
  <c r="W444"/>
  <c r="V444"/>
  <c r="W443"/>
  <c r="V443"/>
  <c r="W442"/>
  <c r="V442"/>
  <c r="W441"/>
  <c r="V441"/>
  <c r="W440"/>
  <c r="V440"/>
  <c r="W439"/>
  <c r="V439"/>
  <c r="W438"/>
  <c r="V438"/>
  <c r="W437"/>
  <c r="V437"/>
  <c r="W436"/>
  <c r="V436"/>
  <c r="W435"/>
  <c r="V435"/>
  <c r="W434"/>
  <c r="V434"/>
  <c r="W433"/>
  <c r="V433"/>
  <c r="W432"/>
  <c r="V432"/>
  <c r="W431"/>
  <c r="V431"/>
  <c r="W430"/>
  <c r="V430"/>
  <c r="W429"/>
  <c r="V429"/>
  <c r="W428"/>
  <c r="V428"/>
  <c r="W427"/>
  <c r="V427"/>
  <c r="W426"/>
  <c r="V426"/>
  <c r="W425"/>
  <c r="V425"/>
  <c r="W424"/>
  <c r="V424"/>
  <c r="W423"/>
  <c r="V423"/>
  <c r="W422"/>
  <c r="V422"/>
  <c r="W421"/>
  <c r="V421"/>
  <c r="W420"/>
  <c r="V420"/>
  <c r="W419"/>
  <c r="V419"/>
  <c r="W418"/>
  <c r="V418"/>
  <c r="W417"/>
  <c r="V417"/>
  <c r="W416"/>
  <c r="V416"/>
  <c r="W415"/>
  <c r="V415"/>
  <c r="W414"/>
  <c r="V414"/>
  <c r="W413"/>
  <c r="V413"/>
  <c r="W412"/>
  <c r="V412"/>
  <c r="W411"/>
  <c r="V411"/>
  <c r="W410"/>
  <c r="V410"/>
  <c r="W401"/>
  <c r="V401"/>
  <c r="W400"/>
  <c r="V400"/>
  <c r="W399"/>
  <c r="V399"/>
  <c r="W398"/>
  <c r="V398"/>
  <c r="W397"/>
  <c r="V397"/>
  <c r="W396"/>
  <c r="V396"/>
  <c r="W395"/>
  <c r="V395"/>
  <c r="W394"/>
  <c r="V394"/>
  <c r="W393"/>
  <c r="V393"/>
  <c r="W392"/>
  <c r="V392"/>
  <c r="W391"/>
  <c r="V391"/>
  <c r="W390"/>
  <c r="V390"/>
  <c r="W389"/>
  <c r="V389"/>
  <c r="W388"/>
  <c r="V388"/>
  <c r="W387"/>
  <c r="V387"/>
  <c r="W386"/>
  <c r="V386"/>
  <c r="W385"/>
  <c r="V385"/>
  <c r="W384"/>
  <c r="V384"/>
  <c r="X397"/>
  <c r="W382"/>
  <c r="V382"/>
  <c r="W381"/>
  <c r="V381"/>
  <c r="W380"/>
  <c r="V380"/>
  <c r="AK380" s="1"/>
  <c r="W379"/>
  <c r="V379"/>
  <c r="W378"/>
  <c r="V378"/>
  <c r="W377"/>
  <c r="V377"/>
  <c r="W376"/>
  <c r="V376"/>
  <c r="W375"/>
  <c r="V375"/>
  <c r="W374"/>
  <c r="V374"/>
  <c r="W373"/>
  <c r="V373"/>
  <c r="W372"/>
  <c r="V372"/>
  <c r="W371"/>
  <c r="V371"/>
  <c r="W370"/>
  <c r="V370"/>
  <c r="W369"/>
  <c r="V369"/>
  <c r="W368"/>
  <c r="V368"/>
  <c r="W367"/>
  <c r="V367"/>
  <c r="W366"/>
  <c r="V366"/>
  <c r="W365"/>
  <c r="V365"/>
  <c r="W364"/>
  <c r="V364"/>
  <c r="W363"/>
  <c r="V363"/>
  <c r="W362"/>
  <c r="V362"/>
  <c r="W361"/>
  <c r="V361"/>
  <c r="W360"/>
  <c r="V360"/>
  <c r="W359"/>
  <c r="V359"/>
  <c r="W358"/>
  <c r="V358"/>
  <c r="W357"/>
  <c r="V357"/>
  <c r="W356"/>
  <c r="V356"/>
  <c r="W355"/>
  <c r="V355"/>
  <c r="W354"/>
  <c r="V354"/>
  <c r="W353"/>
  <c r="V353"/>
  <c r="W352"/>
  <c r="V352"/>
  <c r="W351"/>
  <c r="V351"/>
  <c r="W350"/>
  <c r="V350"/>
  <c r="W349"/>
  <c r="V349"/>
  <c r="W348"/>
  <c r="V348"/>
  <c r="AK348" s="1"/>
  <c r="W347"/>
  <c r="V347"/>
  <c r="W346"/>
  <c r="V346"/>
  <c r="W345"/>
  <c r="V345"/>
  <c r="W344"/>
  <c r="V344"/>
  <c r="W343"/>
  <c r="V343"/>
  <c r="W342"/>
  <c r="V342"/>
  <c r="AK342" s="1"/>
  <c r="W341"/>
  <c r="V341"/>
  <c r="W340"/>
  <c r="V340"/>
  <c r="W339"/>
  <c r="V339"/>
  <c r="W338"/>
  <c r="V338"/>
  <c r="W337"/>
  <c r="V337"/>
  <c r="W336"/>
  <c r="V336"/>
  <c r="W335"/>
  <c r="V335"/>
  <c r="W334"/>
  <c r="V334"/>
  <c r="W333"/>
  <c r="V333"/>
  <c r="W332"/>
  <c r="V332"/>
  <c r="W331"/>
  <c r="V331"/>
  <c r="W330"/>
  <c r="V330"/>
  <c r="W329"/>
  <c r="V329"/>
  <c r="W328"/>
  <c r="V328"/>
  <c r="W327"/>
  <c r="V327"/>
  <c r="W326"/>
  <c r="V326"/>
  <c r="W325"/>
  <c r="V325"/>
  <c r="W324"/>
  <c r="V324"/>
  <c r="W323"/>
  <c r="V323"/>
  <c r="W322"/>
  <c r="V322"/>
  <c r="W321"/>
  <c r="V321"/>
  <c r="W320"/>
  <c r="V320"/>
  <c r="W319"/>
  <c r="V319"/>
  <c r="W318"/>
  <c r="V318"/>
  <c r="W317"/>
  <c r="V317"/>
  <c r="W316"/>
  <c r="V316"/>
  <c r="W315"/>
  <c r="V315"/>
  <c r="W314"/>
  <c r="V314"/>
  <c r="W313"/>
  <c r="V313"/>
  <c r="W312"/>
  <c r="V312"/>
  <c r="W311"/>
  <c r="V311"/>
  <c r="W310"/>
  <c r="V310"/>
  <c r="AK310" s="1"/>
  <c r="AR310" s="1"/>
  <c r="W309"/>
  <c r="V309"/>
  <c r="W308"/>
  <c r="V308"/>
  <c r="W307"/>
  <c r="V307"/>
  <c r="W306"/>
  <c r="V306"/>
  <c r="W305"/>
  <c r="V305"/>
  <c r="W304"/>
  <c r="V304"/>
  <c r="W303"/>
  <c r="V303"/>
  <c r="W302"/>
  <c r="V302"/>
  <c r="W301"/>
  <c r="V301"/>
  <c r="W300"/>
  <c r="V300"/>
  <c r="W299"/>
  <c r="V299"/>
  <c r="W298"/>
  <c r="V298"/>
  <c r="W297"/>
  <c r="V297"/>
  <c r="W296"/>
  <c r="V296"/>
  <c r="W295"/>
  <c r="V295"/>
  <c r="W294"/>
  <c r="V294"/>
  <c r="W284"/>
  <c r="V284"/>
  <c r="W283"/>
  <c r="V283"/>
  <c r="AK283" s="1"/>
  <c r="W282"/>
  <c r="V282"/>
  <c r="W281"/>
  <c r="V281"/>
  <c r="W280"/>
  <c r="V280"/>
  <c r="W279"/>
  <c r="V279"/>
  <c r="W278"/>
  <c r="V278"/>
  <c r="W277"/>
  <c r="V277"/>
  <c r="W276"/>
  <c r="V276"/>
  <c r="W275"/>
  <c r="V275"/>
  <c r="W274"/>
  <c r="V274"/>
  <c r="W273"/>
  <c r="V273"/>
  <c r="W272"/>
  <c r="V272"/>
  <c r="W271"/>
  <c r="V271"/>
  <c r="AK271"/>
  <c r="W270"/>
  <c r="V270"/>
  <c r="W269"/>
  <c r="V269"/>
  <c r="W268"/>
  <c r="V268"/>
  <c r="W267"/>
  <c r="V267"/>
  <c r="AK267" s="1"/>
  <c r="W266"/>
  <c r="V266"/>
  <c r="W265"/>
  <c r="V265"/>
  <c r="W264"/>
  <c r="V264"/>
  <c r="W263"/>
  <c r="V263"/>
  <c r="W262"/>
  <c r="V262"/>
  <c r="W261"/>
  <c r="V261"/>
  <c r="W260"/>
  <c r="V260"/>
  <c r="W259"/>
  <c r="V259"/>
  <c r="W258"/>
  <c r="V258"/>
  <c r="W257"/>
  <c r="V257"/>
  <c r="W256"/>
  <c r="V256"/>
  <c r="W255"/>
  <c r="V255"/>
  <c r="AK255" s="1"/>
  <c r="AR255" s="1"/>
  <c r="W254"/>
  <c r="V254"/>
  <c r="W253"/>
  <c r="V253"/>
  <c r="AK253" s="1"/>
  <c r="AR253" s="1"/>
  <c r="W252"/>
  <c r="V252"/>
  <c r="W251"/>
  <c r="V251"/>
  <c r="W250"/>
  <c r="V250"/>
  <c r="W249"/>
  <c r="V249"/>
  <c r="AK249" s="1"/>
  <c r="W248"/>
  <c r="V248"/>
  <c r="W247"/>
  <c r="V247"/>
  <c r="AK247" s="1"/>
  <c r="AR247" s="1"/>
  <c r="W246"/>
  <c r="V246"/>
  <c r="W245"/>
  <c r="V245"/>
  <c r="W244"/>
  <c r="V244"/>
  <c r="W243"/>
  <c r="V243"/>
  <c r="W242"/>
  <c r="V242"/>
  <c r="W241"/>
  <c r="V241"/>
  <c r="W240"/>
  <c r="V240"/>
  <c r="W239"/>
  <c r="V239"/>
  <c r="AK239" s="1"/>
  <c r="W238"/>
  <c r="V238"/>
  <c r="W237"/>
  <c r="V237"/>
  <c r="W236"/>
  <c r="V236"/>
  <c r="W235"/>
  <c r="V235"/>
  <c r="W234"/>
  <c r="V234"/>
  <c r="W233"/>
  <c r="V233"/>
  <c r="W232"/>
  <c r="V232"/>
  <c r="W231"/>
  <c r="V231"/>
  <c r="W230"/>
  <c r="V230"/>
  <c r="W229"/>
  <c r="V229"/>
  <c r="AK229" s="1"/>
  <c r="W228"/>
  <c r="V228"/>
  <c r="W227"/>
  <c r="V227"/>
  <c r="W226"/>
  <c r="V226"/>
  <c r="W225"/>
  <c r="V225"/>
  <c r="W224"/>
  <c r="V224"/>
  <c r="W223"/>
  <c r="V223"/>
  <c r="W222"/>
  <c r="V222"/>
  <c r="W221"/>
  <c r="V221"/>
  <c r="W220"/>
  <c r="V220"/>
  <c r="W219"/>
  <c r="V219"/>
  <c r="AK219" s="1"/>
  <c r="W218"/>
  <c r="V218"/>
  <c r="W217"/>
  <c r="V217"/>
  <c r="W216"/>
  <c r="V216"/>
  <c r="W215"/>
  <c r="V215"/>
  <c r="W214"/>
  <c r="V214"/>
  <c r="W213"/>
  <c r="V213"/>
  <c r="W212"/>
  <c r="V212"/>
  <c r="W211"/>
  <c r="V211"/>
  <c r="W210"/>
  <c r="V210"/>
  <c r="W209"/>
  <c r="V209"/>
  <c r="W208"/>
  <c r="V208"/>
  <c r="W207"/>
  <c r="V207"/>
  <c r="W206"/>
  <c r="V206"/>
  <c r="W205"/>
  <c r="V205"/>
  <c r="W204"/>
  <c r="V204"/>
  <c r="W203"/>
  <c r="V203"/>
  <c r="W202"/>
  <c r="V202"/>
  <c r="W201"/>
  <c r="V201"/>
  <c r="W200"/>
  <c r="V200"/>
  <c r="W199"/>
  <c r="V199"/>
  <c r="W198"/>
  <c r="V198"/>
  <c r="AK198" s="1"/>
  <c r="W197"/>
  <c r="V197"/>
  <c r="W196"/>
  <c r="V196"/>
  <c r="W195"/>
  <c r="V195"/>
  <c r="W194"/>
  <c r="V194"/>
  <c r="W193"/>
  <c r="V193"/>
  <c r="W192"/>
  <c r="V192"/>
  <c r="W191"/>
  <c r="V191"/>
  <c r="W190"/>
  <c r="V190"/>
  <c r="W189"/>
  <c r="V189"/>
  <c r="W188"/>
  <c r="V188"/>
  <c r="W187"/>
  <c r="V187"/>
  <c r="W186"/>
  <c r="V186"/>
  <c r="W185"/>
  <c r="V185"/>
  <c r="W184"/>
  <c r="V184"/>
  <c r="W183"/>
  <c r="V183"/>
  <c r="W182"/>
  <c r="V182"/>
  <c r="W181"/>
  <c r="V181"/>
  <c r="W180"/>
  <c r="V180"/>
  <c r="W179"/>
  <c r="V179"/>
  <c r="W178"/>
  <c r="V178"/>
  <c r="W177"/>
  <c r="V177"/>
  <c r="W176"/>
  <c r="V176"/>
  <c r="W175"/>
  <c r="V175"/>
  <c r="W174"/>
  <c r="V174"/>
  <c r="W173"/>
  <c r="V173"/>
  <c r="W172"/>
  <c r="V172"/>
  <c r="W171"/>
  <c r="V171"/>
  <c r="W170"/>
  <c r="V170"/>
  <c r="W169"/>
  <c r="V169"/>
  <c r="W168"/>
  <c r="V168"/>
  <c r="W167"/>
  <c r="V167"/>
  <c r="W166"/>
  <c r="V166"/>
  <c r="W165"/>
  <c r="V165"/>
  <c r="W164"/>
  <c r="V164"/>
  <c r="W163"/>
  <c r="V163"/>
  <c r="W162"/>
  <c r="V162"/>
  <c r="W161"/>
  <c r="V161"/>
  <c r="W160"/>
  <c r="V160"/>
  <c r="W159"/>
  <c r="V159"/>
  <c r="W158"/>
  <c r="V158"/>
  <c r="W157"/>
  <c r="V157"/>
  <c r="W156"/>
  <c r="V156"/>
  <c r="W155"/>
  <c r="V155"/>
  <c r="W154"/>
  <c r="V154"/>
  <c r="W153"/>
  <c r="V153"/>
  <c r="W152"/>
  <c r="V152"/>
  <c r="W151"/>
  <c r="P63" i="35" s="1"/>
  <c r="V151" i="1"/>
  <c r="W150"/>
  <c r="P62" i="35" s="1"/>
  <c r="V150" i="1"/>
  <c r="W149"/>
  <c r="V149"/>
  <c r="W148"/>
  <c r="V148"/>
  <c r="W147"/>
  <c r="V147"/>
  <c r="W146"/>
  <c r="V146"/>
  <c r="W145"/>
  <c r="V145"/>
  <c r="W144"/>
  <c r="V144"/>
  <c r="W143"/>
  <c r="V143"/>
  <c r="W142"/>
  <c r="V142"/>
  <c r="W141"/>
  <c r="V141"/>
  <c r="W140"/>
  <c r="V140"/>
  <c r="W139"/>
  <c r="V139"/>
  <c r="W138"/>
  <c r="V138"/>
  <c r="W137"/>
  <c r="V137"/>
  <c r="W136"/>
  <c r="V136"/>
  <c r="W135"/>
  <c r="V135"/>
  <c r="W134"/>
  <c r="V134"/>
  <c r="W133"/>
  <c r="V133"/>
  <c r="W132"/>
  <c r="V132"/>
  <c r="W131"/>
  <c r="V131"/>
  <c r="W130"/>
  <c r="V130"/>
  <c r="W129"/>
  <c r="V129"/>
  <c r="W128"/>
  <c r="V128"/>
  <c r="W127"/>
  <c r="V127"/>
  <c r="W126"/>
  <c r="V126"/>
  <c r="W125"/>
  <c r="V125"/>
  <c r="W124"/>
  <c r="V124"/>
  <c r="W123"/>
  <c r="V123"/>
  <c r="W122"/>
  <c r="V122"/>
  <c r="W121"/>
  <c r="V121"/>
  <c r="W120"/>
  <c r="V120"/>
  <c r="W119"/>
  <c r="V119"/>
  <c r="W118"/>
  <c r="V118"/>
  <c r="W117"/>
  <c r="V117"/>
  <c r="W116"/>
  <c r="V116"/>
  <c r="W115"/>
  <c r="V115"/>
  <c r="W114"/>
  <c r="V114"/>
  <c r="W112"/>
  <c r="V112"/>
  <c r="W111"/>
  <c r="V111"/>
  <c r="W110"/>
  <c r="V110"/>
  <c r="W109"/>
  <c r="V109"/>
  <c r="W108"/>
  <c r="V108"/>
  <c r="W107"/>
  <c r="V107"/>
  <c r="W106"/>
  <c r="V106"/>
  <c r="W105"/>
  <c r="V105"/>
  <c r="W104"/>
  <c r="V104"/>
  <c r="W103"/>
  <c r="V103"/>
  <c r="W93"/>
  <c r="V93"/>
  <c r="W92"/>
  <c r="V92"/>
  <c r="W91"/>
  <c r="V91"/>
  <c r="W90"/>
  <c r="V90"/>
  <c r="W89"/>
  <c r="V89"/>
  <c r="W88"/>
  <c r="V88"/>
  <c r="W87"/>
  <c r="V87"/>
  <c r="W86"/>
  <c r="V86"/>
  <c r="W85"/>
  <c r="V85"/>
  <c r="W84"/>
  <c r="V84"/>
  <c r="W83"/>
  <c r="V83"/>
  <c r="W82"/>
  <c r="V82"/>
  <c r="W81"/>
  <c r="V81"/>
  <c r="W80"/>
  <c r="V80"/>
  <c r="W79"/>
  <c r="V79"/>
  <c r="W78"/>
  <c r="V78"/>
  <c r="W77"/>
  <c r="V77"/>
  <c r="W76"/>
  <c r="V76"/>
  <c r="W75"/>
  <c r="V75"/>
  <c r="W74"/>
  <c r="V74"/>
  <c r="W73"/>
  <c r="V73"/>
  <c r="W72"/>
  <c r="V72"/>
  <c r="W71"/>
  <c r="V71"/>
  <c r="W69"/>
  <c r="V69"/>
  <c r="W68"/>
  <c r="V68"/>
  <c r="W67"/>
  <c r="V67"/>
  <c r="W66"/>
  <c r="V66"/>
  <c r="W65"/>
  <c r="AL65" s="1"/>
  <c r="AR65" s="1"/>
  <c r="V65"/>
  <c r="W64"/>
  <c r="V64"/>
  <c r="W63"/>
  <c r="AL63" s="1"/>
  <c r="AR63" s="1"/>
  <c r="V63"/>
  <c r="W62"/>
  <c r="V62"/>
  <c r="W61"/>
  <c r="V61"/>
  <c r="W60"/>
  <c r="V60"/>
  <c r="W59"/>
  <c r="V59"/>
  <c r="W58"/>
  <c r="V58"/>
  <c r="W57"/>
  <c r="V57"/>
  <c r="W56"/>
  <c r="V56"/>
  <c r="W55"/>
  <c r="V55"/>
  <c r="W54"/>
  <c r="V54"/>
  <c r="W53"/>
  <c r="AL53" s="1"/>
  <c r="V53"/>
  <c r="W52"/>
  <c r="V52"/>
  <c r="W51"/>
  <c r="AL51" s="1"/>
  <c r="AR51" s="1"/>
  <c r="V51"/>
  <c r="W50"/>
  <c r="V50"/>
  <c r="W49"/>
  <c r="AL49" s="1"/>
  <c r="AR49" s="1"/>
  <c r="V49"/>
  <c r="W48"/>
  <c r="AL48" s="1"/>
  <c r="AR48" s="1"/>
  <c r="V48"/>
  <c r="W47"/>
  <c r="V47"/>
  <c r="W46"/>
  <c r="V46"/>
  <c r="W45"/>
  <c r="V45"/>
  <c r="W44"/>
  <c r="V44"/>
  <c r="W43"/>
  <c r="AL43" s="1"/>
  <c r="V43"/>
  <c r="W42"/>
  <c r="AL42" s="1"/>
  <c r="AR42" s="1"/>
  <c r="V42"/>
  <c r="W41"/>
  <c r="V41"/>
  <c r="W40"/>
  <c r="V40"/>
  <c r="W39"/>
  <c r="V39"/>
  <c r="W38"/>
  <c r="V38"/>
  <c r="W37"/>
  <c r="AL37" s="1"/>
  <c r="V37"/>
  <c r="W36"/>
  <c r="AL36" s="1"/>
  <c r="AR36" s="1"/>
  <c r="V36"/>
  <c r="W35"/>
  <c r="V35"/>
  <c r="W34"/>
  <c r="V34"/>
  <c r="W33"/>
  <c r="V33"/>
  <c r="W32"/>
  <c r="V32"/>
  <c r="W31"/>
  <c r="AL31" s="1"/>
  <c r="AR31" s="1"/>
  <c r="V31"/>
  <c r="W30"/>
  <c r="AL30" s="1"/>
  <c r="AR30" s="1"/>
  <c r="V30"/>
  <c r="W29"/>
  <c r="V29"/>
  <c r="W28"/>
  <c r="V28"/>
  <c r="W27"/>
  <c r="V27"/>
  <c r="W26"/>
  <c r="V26"/>
  <c r="W25"/>
  <c r="V25"/>
  <c r="W24"/>
  <c r="V24"/>
  <c r="W23"/>
  <c r="V23"/>
  <c r="W22"/>
  <c r="V22"/>
  <c r="W21"/>
  <c r="V21"/>
  <c r="AK21"/>
  <c r="AR21" s="1"/>
  <c r="W20"/>
  <c r="V20"/>
  <c r="W19"/>
  <c r="V19"/>
  <c r="W18"/>
  <c r="V18"/>
  <c r="W17"/>
  <c r="V17"/>
  <c r="W16"/>
  <c r="V16"/>
  <c r="W15"/>
  <c r="V15"/>
  <c r="AK15" s="1"/>
  <c r="S23"/>
  <c r="S21"/>
  <c r="S18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S415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2"/>
  <c r="S291"/>
  <c r="S283"/>
  <c r="S256"/>
  <c r="S255"/>
  <c r="S254"/>
  <c r="S253"/>
  <c r="S250"/>
  <c r="S249"/>
  <c r="S248"/>
  <c r="S247"/>
  <c r="S246"/>
  <c r="S245"/>
  <c r="S240"/>
  <c r="S239"/>
  <c r="S236"/>
  <c r="S231"/>
  <c r="S230"/>
  <c r="S229"/>
  <c r="S223"/>
  <c r="S221"/>
  <c r="S219"/>
  <c r="S196"/>
  <c r="S189"/>
  <c r="S188"/>
  <c r="S185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S149"/>
  <c r="S148"/>
  <c r="S147"/>
  <c r="S145"/>
  <c r="S144"/>
  <c r="S141"/>
  <c r="S138"/>
  <c r="S137"/>
  <c r="S136"/>
  <c r="S134"/>
  <c r="S131"/>
  <c r="S129"/>
  <c r="S126"/>
  <c r="S124"/>
  <c r="S123"/>
  <c r="S119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55"/>
  <c r="S54"/>
  <c r="AV22"/>
  <c r="AV20"/>
  <c r="AV19"/>
  <c r="AV17"/>
  <c r="T228"/>
  <c r="T828" i="20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T408"/>
  <c r="S408"/>
  <c r="V408" s="1"/>
  <c r="T407"/>
  <c r="S407"/>
  <c r="V407" s="1"/>
  <c r="T406"/>
  <c r="S406"/>
  <c r="V406"/>
  <c r="T405"/>
  <c r="S405"/>
  <c r="V405" s="1"/>
  <c r="T404"/>
  <c r="V404" s="1"/>
  <c r="S404"/>
  <c r="T403"/>
  <c r="S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T116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5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V667" s="1"/>
  <c r="S667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/>
  <c r="T407"/>
  <c r="S407"/>
  <c r="T406"/>
  <c r="S406"/>
  <c r="V406" s="1"/>
  <c r="T405"/>
  <c r="S405"/>
  <c r="V405"/>
  <c r="T404"/>
  <c r="S404"/>
  <c r="V404" s="1"/>
  <c r="T403"/>
  <c r="V403" s="1"/>
  <c r="S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6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/>
  <c r="T408"/>
  <c r="S408"/>
  <c r="T407"/>
  <c r="S407"/>
  <c r="T406"/>
  <c r="S406"/>
  <c r="V406" s="1"/>
  <c r="T405"/>
  <c r="S405"/>
  <c r="V405" s="1"/>
  <c r="T404"/>
  <c r="S404"/>
  <c r="V404"/>
  <c r="T403"/>
  <c r="S403"/>
  <c r="V403"/>
  <c r="T402"/>
  <c r="V402" s="1"/>
  <c r="S402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AA53" i="1" s="1"/>
  <c r="T52" i="26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S887" i="20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5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6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54" i="27"/>
  <c r="T53"/>
  <c r="AV53" i="1"/>
  <c r="Z53"/>
  <c r="Y53"/>
  <c r="AN53" s="1"/>
  <c r="X53"/>
  <c r="AM53" s="1"/>
  <c r="AS53" s="1"/>
  <c r="T53"/>
  <c r="AV52"/>
  <c r="Z52"/>
  <c r="Y52"/>
  <c r="AN52" s="1"/>
  <c r="X52"/>
  <c r="AM52" s="1"/>
  <c r="AL52"/>
  <c r="AR52" s="1"/>
  <c r="T52"/>
  <c r="AV51"/>
  <c r="Z51"/>
  <c r="Y51"/>
  <c r="AN51" s="1"/>
  <c r="X51"/>
  <c r="AM51" s="1"/>
  <c r="T51"/>
  <c r="AV50"/>
  <c r="Z50"/>
  <c r="Y50"/>
  <c r="AN50" s="1"/>
  <c r="X50"/>
  <c r="AM50" s="1"/>
  <c r="AS50" s="1"/>
  <c r="AL50"/>
  <c r="AR50" s="1"/>
  <c r="T50"/>
  <c r="AV49"/>
  <c r="Z49"/>
  <c r="Y49"/>
  <c r="AN49" s="1"/>
  <c r="X49"/>
  <c r="AM49" s="1"/>
  <c r="T49"/>
  <c r="AV48"/>
  <c r="Z48"/>
  <c r="Y48"/>
  <c r="AN48" s="1"/>
  <c r="X48"/>
  <c r="AM48" s="1"/>
  <c r="T48"/>
  <c r="AV47"/>
  <c r="Z47"/>
  <c r="Y47"/>
  <c r="AN47" s="1"/>
  <c r="X47"/>
  <c r="AM47" s="1"/>
  <c r="AL47"/>
  <c r="T47"/>
  <c r="AV46"/>
  <c r="Z46"/>
  <c r="Y46"/>
  <c r="AN46" s="1"/>
  <c r="X46"/>
  <c r="AM46" s="1"/>
  <c r="AS46" s="1"/>
  <c r="AL46"/>
  <c r="AR46" s="1"/>
  <c r="T46"/>
  <c r="AV45"/>
  <c r="Z45"/>
  <c r="Y45"/>
  <c r="AN45" s="1"/>
  <c r="X45"/>
  <c r="AM45" s="1"/>
  <c r="AL45"/>
  <c r="AR45" s="1"/>
  <c r="T45"/>
  <c r="AV44"/>
  <c r="Z44"/>
  <c r="Y44"/>
  <c r="AN44"/>
  <c r="X44"/>
  <c r="AM44"/>
  <c r="AL44"/>
  <c r="AR44"/>
  <c r="T44"/>
  <c r="AV43"/>
  <c r="Z43"/>
  <c r="Y43"/>
  <c r="AN43" s="1"/>
  <c r="X43"/>
  <c r="AM43" s="1"/>
  <c r="T43"/>
  <c r="AV42"/>
  <c r="Z42"/>
  <c r="Y42"/>
  <c r="AN42" s="1"/>
  <c r="X42"/>
  <c r="AM42"/>
  <c r="T42"/>
  <c r="AV41"/>
  <c r="Z41"/>
  <c r="Y41"/>
  <c r="AN41" s="1"/>
  <c r="X41"/>
  <c r="AM41" s="1"/>
  <c r="AL41"/>
  <c r="AR41" s="1"/>
  <c r="T41"/>
  <c r="AV40"/>
  <c r="Z40"/>
  <c r="Y40"/>
  <c r="AN40" s="1"/>
  <c r="X40"/>
  <c r="AM40"/>
  <c r="AL40"/>
  <c r="AR40" s="1"/>
  <c r="T40"/>
  <c r="AV39"/>
  <c r="Z39"/>
  <c r="Y39"/>
  <c r="AN39" s="1"/>
  <c r="X39"/>
  <c r="AM39" s="1"/>
  <c r="AL39"/>
  <c r="AR39"/>
  <c r="T39"/>
  <c r="AV38"/>
  <c r="Z38"/>
  <c r="Y38"/>
  <c r="AN38" s="1"/>
  <c r="X38"/>
  <c r="AM38" s="1"/>
  <c r="AL38"/>
  <c r="AR38" s="1"/>
  <c r="T38"/>
  <c r="AV37"/>
  <c r="Z37"/>
  <c r="Y37"/>
  <c r="AN37" s="1"/>
  <c r="X37"/>
  <c r="AM37" s="1"/>
  <c r="T37"/>
  <c r="AV36"/>
  <c r="Z36"/>
  <c r="Y36"/>
  <c r="AN36" s="1"/>
  <c r="X36"/>
  <c r="AM36" s="1"/>
  <c r="T36"/>
  <c r="AV35"/>
  <c r="Z35"/>
  <c r="Y35"/>
  <c r="AN35" s="1"/>
  <c r="X35"/>
  <c r="AM35" s="1"/>
  <c r="AL35"/>
  <c r="AR35" s="1"/>
  <c r="T35"/>
  <c r="AV34"/>
  <c r="Z34"/>
  <c r="Y34"/>
  <c r="AN34" s="1"/>
  <c r="X34"/>
  <c r="AM34" s="1"/>
  <c r="AL34"/>
  <c r="T34"/>
  <c r="AV33"/>
  <c r="Z33"/>
  <c r="Y33"/>
  <c r="AN33" s="1"/>
  <c r="X33"/>
  <c r="AM33" s="1"/>
  <c r="AL33"/>
  <c r="AR33" s="1"/>
  <c r="T33"/>
  <c r="AV32"/>
  <c r="Z32"/>
  <c r="Y32"/>
  <c r="AN32" s="1"/>
  <c r="X32"/>
  <c r="AM32" s="1"/>
  <c r="AL32"/>
  <c r="AR32" s="1"/>
  <c r="T32"/>
  <c r="AV31"/>
  <c r="Z31"/>
  <c r="Y31"/>
  <c r="AN31" s="1"/>
  <c r="X31"/>
  <c r="AM31" s="1"/>
  <c r="T31"/>
  <c r="AV30"/>
  <c r="Z30"/>
  <c r="Y30"/>
  <c r="AN30" s="1"/>
  <c r="X30"/>
  <c r="AM30"/>
  <c r="T30"/>
  <c r="AV29"/>
  <c r="Z29"/>
  <c r="Y29"/>
  <c r="AN29" s="1"/>
  <c r="X29"/>
  <c r="AM29" s="1"/>
  <c r="AL29"/>
  <c r="AR29" s="1"/>
  <c r="T29"/>
  <c r="AV28"/>
  <c r="Z28"/>
  <c r="Y28"/>
  <c r="AN28" s="1"/>
  <c r="X28"/>
  <c r="AM28" s="1"/>
  <c r="AL28"/>
  <c r="AR28" s="1"/>
  <c r="T28"/>
  <c r="AV27"/>
  <c r="Z27"/>
  <c r="Y27"/>
  <c r="AN27" s="1"/>
  <c r="X27"/>
  <c r="AM27" s="1"/>
  <c r="AL27"/>
  <c r="AR27" s="1"/>
  <c r="T27"/>
  <c r="AV26"/>
  <c r="AV179"/>
  <c r="AV93"/>
  <c r="AV92"/>
  <c r="AV91"/>
  <c r="AV90"/>
  <c r="AV16"/>
  <c r="AR34"/>
  <c r="M97" i="4"/>
  <c r="H97"/>
  <c r="R829" i="20"/>
  <c r="Q829"/>
  <c r="R829" i="25"/>
  <c r="Q829"/>
  <c r="R829" i="26"/>
  <c r="Q829"/>
  <c r="V25" i="27"/>
  <c r="V24"/>
  <c r="V23"/>
  <c r="V22"/>
  <c r="V21"/>
  <c r="V20"/>
  <c r="V19"/>
  <c r="V18"/>
  <c r="V17"/>
  <c r="V16"/>
  <c r="V93"/>
  <c r="V92"/>
  <c r="V91"/>
  <c r="V90"/>
  <c r="V178"/>
  <c r="V847"/>
  <c r="V570"/>
  <c r="V884"/>
  <c r="V867"/>
  <c r="V866"/>
  <c r="V865"/>
  <c r="V864"/>
  <c r="V863"/>
  <c r="V862"/>
  <c r="V861"/>
  <c r="V860"/>
  <c r="V859"/>
  <c r="V858"/>
  <c r="V846"/>
  <c r="V841"/>
  <c r="V840"/>
  <c r="V839"/>
  <c r="V838"/>
  <c r="V837"/>
  <c r="V834"/>
  <c r="V833"/>
  <c r="V832"/>
  <c r="V608"/>
  <c r="V604"/>
  <c r="V579"/>
  <c r="V575"/>
  <c r="V574"/>
  <c r="V573"/>
  <c r="V415"/>
  <c r="V379"/>
  <c r="V378"/>
  <c r="V377"/>
  <c r="V376"/>
  <c r="V375"/>
  <c r="V374"/>
  <c r="V373"/>
  <c r="V372"/>
  <c r="V371"/>
  <c r="V370"/>
  <c r="V369"/>
  <c r="V368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3"/>
  <c r="V256"/>
  <c r="V255"/>
  <c r="V254"/>
  <c r="V253"/>
  <c r="V250"/>
  <c r="V249"/>
  <c r="V248"/>
  <c r="V247"/>
  <c r="V246"/>
  <c r="V245"/>
  <c r="V240"/>
  <c r="V239"/>
  <c r="V236"/>
  <c r="V231"/>
  <c r="V230"/>
  <c r="V229"/>
  <c r="V223"/>
  <c r="V221"/>
  <c r="V219"/>
  <c r="V196"/>
  <c r="V189"/>
  <c r="V188"/>
  <c r="V185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49"/>
  <c r="V148"/>
  <c r="V147"/>
  <c r="V145"/>
  <c r="V144"/>
  <c r="V141"/>
  <c r="V138"/>
  <c r="V137"/>
  <c r="V136"/>
  <c r="V134"/>
  <c r="V131"/>
  <c r="V129"/>
  <c r="V126"/>
  <c r="V124"/>
  <c r="V123"/>
  <c r="V119"/>
  <c r="V112"/>
  <c r="V111"/>
  <c r="V110"/>
  <c r="V109"/>
  <c r="V108"/>
  <c r="V107"/>
  <c r="V106"/>
  <c r="V105"/>
  <c r="V104"/>
  <c r="V103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55"/>
  <c r="V886"/>
  <c r="V885"/>
  <c r="V875"/>
  <c r="V874"/>
  <c r="V873"/>
  <c r="V872"/>
  <c r="V871"/>
  <c r="V870"/>
  <c r="V869"/>
  <c r="V868"/>
  <c r="V848"/>
  <c r="V845"/>
  <c r="V844"/>
  <c r="V843"/>
  <c r="V842"/>
  <c r="V836"/>
  <c r="V835"/>
  <c r="V580"/>
  <c r="V578"/>
  <c r="V577"/>
  <c r="V576"/>
  <c r="V572"/>
  <c r="V571"/>
  <c r="V569"/>
  <c r="V568"/>
  <c r="V567"/>
  <c r="V566"/>
  <c r="V416"/>
  <c r="V382"/>
  <c r="V381"/>
  <c r="V380"/>
  <c r="V367"/>
  <c r="V366"/>
  <c r="V365"/>
  <c r="V364"/>
  <c r="V337"/>
  <c r="V284"/>
  <c r="V270"/>
  <c r="V269"/>
  <c r="V268"/>
  <c r="V267"/>
  <c r="V266"/>
  <c r="V265"/>
  <c r="V264"/>
  <c r="V263"/>
  <c r="V262"/>
  <c r="V261"/>
  <c r="V260"/>
  <c r="V259"/>
  <c r="V258"/>
  <c r="V257"/>
  <c r="V252"/>
  <c r="V251"/>
  <c r="V244"/>
  <c r="V243"/>
  <c r="V242"/>
  <c r="V241"/>
  <c r="V238"/>
  <c r="V237"/>
  <c r="V235"/>
  <c r="V234"/>
  <c r="V233"/>
  <c r="V232"/>
  <c r="V228"/>
  <c r="V227"/>
  <c r="V226"/>
  <c r="V225"/>
  <c r="V224"/>
  <c r="V222"/>
  <c r="V220"/>
  <c r="V198"/>
  <c r="V197"/>
  <c r="V195"/>
  <c r="V190"/>
  <c r="V187"/>
  <c r="V186"/>
  <c r="V184"/>
  <c r="V175"/>
  <c r="V174"/>
  <c r="V173"/>
  <c r="V151"/>
  <c r="V150"/>
  <c r="V146"/>
  <c r="V143"/>
  <c r="V142"/>
  <c r="V140"/>
  <c r="V139"/>
  <c r="V135"/>
  <c r="V133"/>
  <c r="V132"/>
  <c r="V130"/>
  <c r="V128"/>
  <c r="V127"/>
  <c r="V125"/>
  <c r="V122"/>
  <c r="V118"/>
  <c r="V116"/>
  <c r="V114"/>
  <c r="V101"/>
  <c r="V100"/>
  <c r="V99"/>
  <c r="V98"/>
  <c r="V97"/>
  <c r="V96"/>
  <c r="V95"/>
  <c r="V94"/>
  <c r="V69"/>
  <c r="V68"/>
  <c r="V67"/>
  <c r="V66"/>
  <c r="V65"/>
  <c r="V64"/>
  <c r="V63"/>
  <c r="V62"/>
  <c r="V59"/>
  <c r="V58"/>
  <c r="V57"/>
  <c r="V56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54"/>
  <c r="V53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T580"/>
  <c r="T578"/>
  <c r="T577"/>
  <c r="T576"/>
  <c r="T572"/>
  <c r="T571"/>
  <c r="AA571" i="1"/>
  <c r="T569" i="27"/>
  <c r="T568"/>
  <c r="T567"/>
  <c r="T566"/>
  <c r="T416"/>
  <c r="S415"/>
  <c r="T382"/>
  <c r="T381"/>
  <c r="T380"/>
  <c r="T367"/>
  <c r="T366"/>
  <c r="T365"/>
  <c r="T364"/>
  <c r="T337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0"/>
  <c r="S289"/>
  <c r="S292"/>
  <c r="S291"/>
  <c r="S288"/>
  <c r="S287"/>
  <c r="S283"/>
  <c r="S256"/>
  <c r="S255"/>
  <c r="S254"/>
  <c r="S253"/>
  <c r="S250"/>
  <c r="S249"/>
  <c r="S248"/>
  <c r="S247"/>
  <c r="S246"/>
  <c r="S245"/>
  <c r="S240"/>
  <c r="S239"/>
  <c r="S236"/>
  <c r="T284"/>
  <c r="T270"/>
  <c r="T269"/>
  <c r="T268"/>
  <c r="T267"/>
  <c r="T266"/>
  <c r="T265"/>
  <c r="T264"/>
  <c r="T263"/>
  <c r="T262"/>
  <c r="T261"/>
  <c r="T260"/>
  <c r="T259"/>
  <c r="T258"/>
  <c r="T257"/>
  <c r="T252"/>
  <c r="T251"/>
  <c r="T244"/>
  <c r="T243"/>
  <c r="T242"/>
  <c r="T241"/>
  <c r="T238"/>
  <c r="T237"/>
  <c r="T235"/>
  <c r="T234"/>
  <c r="T233"/>
  <c r="T232"/>
  <c r="S231"/>
  <c r="S230"/>
  <c r="S229"/>
  <c r="S223"/>
  <c r="S221"/>
  <c r="S219"/>
  <c r="T228"/>
  <c r="T227"/>
  <c r="T226"/>
  <c r="T225"/>
  <c r="T224"/>
  <c r="T222"/>
  <c r="T220"/>
  <c r="T198"/>
  <c r="T197"/>
  <c r="T195"/>
  <c r="S196"/>
  <c r="S189"/>
  <c r="S188"/>
  <c r="S185"/>
  <c r="T190"/>
  <c r="T187"/>
  <c r="T186"/>
  <c r="T184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T151"/>
  <c r="T150"/>
  <c r="T146"/>
  <c r="T143"/>
  <c r="T142"/>
  <c r="T140"/>
  <c r="T139"/>
  <c r="S149"/>
  <c r="S148"/>
  <c r="S147"/>
  <c r="S145"/>
  <c r="S144"/>
  <c r="S141"/>
  <c r="S138"/>
  <c r="S137"/>
  <c r="S136"/>
  <c r="S134"/>
  <c r="S131"/>
  <c r="S129"/>
  <c r="S126"/>
  <c r="S124"/>
  <c r="S123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8" i="36"/>
  <c r="T4"/>
  <c r="E22" i="38"/>
  <c r="I22" s="1"/>
  <c r="E21"/>
  <c r="I21" s="1"/>
  <c r="E20"/>
  <c r="I20" s="1"/>
  <c r="E19"/>
  <c r="I19" s="1"/>
  <c r="E18"/>
  <c r="I18" s="1"/>
  <c r="E17"/>
  <c r="I17" s="1"/>
  <c r="E16"/>
  <c r="I16" s="1"/>
  <c r="E15"/>
  <c r="I15" s="1"/>
  <c r="E14"/>
  <c r="I14" s="1"/>
  <c r="E13"/>
  <c r="I13" s="1"/>
  <c r="E12"/>
  <c r="I12" s="1"/>
  <c r="E11"/>
  <c r="I11" s="1"/>
  <c r="E10"/>
  <c r="I10" s="1"/>
  <c r="E9"/>
  <c r="I9" s="1"/>
  <c r="E37"/>
  <c r="I37" s="1"/>
  <c r="E36"/>
  <c r="I36" s="1"/>
  <c r="E35"/>
  <c r="I35" s="1"/>
  <c r="E34"/>
  <c r="I34" s="1"/>
  <c r="E33"/>
  <c r="I33" s="1"/>
  <c r="E32"/>
  <c r="I32" s="1"/>
  <c r="E31"/>
  <c r="I31" s="1"/>
  <c r="E30"/>
  <c r="I30" s="1"/>
  <c r="E29"/>
  <c r="I29" s="1"/>
  <c r="E28"/>
  <c r="I28" s="1"/>
  <c r="E27"/>
  <c r="I27" s="1"/>
  <c r="E26"/>
  <c r="I26" s="1"/>
  <c r="E25"/>
  <c r="I25" s="1"/>
  <c r="E51"/>
  <c r="I51" s="1"/>
  <c r="E50"/>
  <c r="I50" s="1"/>
  <c r="E49"/>
  <c r="I49" s="1"/>
  <c r="E48"/>
  <c r="I48" s="1"/>
  <c r="E47"/>
  <c r="I47" s="1"/>
  <c r="E46"/>
  <c r="I46" s="1"/>
  <c r="E45"/>
  <c r="I45" s="1"/>
  <c r="E44"/>
  <c r="I44" s="1"/>
  <c r="E43"/>
  <c r="I43" s="1"/>
  <c r="E42"/>
  <c r="I42" s="1"/>
  <c r="E41"/>
  <c r="I41" s="1"/>
  <c r="E40"/>
  <c r="I40" s="1"/>
  <c r="E63"/>
  <c r="I63" s="1"/>
  <c r="E62"/>
  <c r="I62" s="1"/>
  <c r="E61"/>
  <c r="I61" s="1"/>
  <c r="E60"/>
  <c r="I60" s="1"/>
  <c r="E59"/>
  <c r="I59" s="1"/>
  <c r="E58"/>
  <c r="I58" s="1"/>
  <c r="E57"/>
  <c r="I57" s="1"/>
  <c r="E56"/>
  <c r="I56" s="1"/>
  <c r="E55"/>
  <c r="I55" s="1"/>
  <c r="E54"/>
  <c r="I54" s="1"/>
  <c r="E76"/>
  <c r="I76" s="1"/>
  <c r="E75"/>
  <c r="I75" s="1"/>
  <c r="E74"/>
  <c r="I74" s="1"/>
  <c r="E73"/>
  <c r="I73" s="1"/>
  <c r="E72"/>
  <c r="I72" s="1"/>
  <c r="E71"/>
  <c r="I71" s="1"/>
  <c r="E70"/>
  <c r="I70" s="1"/>
  <c r="E69"/>
  <c r="I69" s="1"/>
  <c r="E68"/>
  <c r="I68" s="1"/>
  <c r="E67"/>
  <c r="I67" s="1"/>
  <c r="E66"/>
  <c r="I66" s="1"/>
  <c r="E89"/>
  <c r="I89" s="1"/>
  <c r="E88"/>
  <c r="I88" s="1"/>
  <c r="E87"/>
  <c r="I87" s="1"/>
  <c r="E86"/>
  <c r="I86" s="1"/>
  <c r="E85"/>
  <c r="I85" s="1"/>
  <c r="E84"/>
  <c r="I84" s="1"/>
  <c r="E83"/>
  <c r="I83" s="1"/>
  <c r="E82"/>
  <c r="I82" s="1"/>
  <c r="E81"/>
  <c r="I81" s="1"/>
  <c r="E80"/>
  <c r="I80" s="1"/>
  <c r="E79"/>
  <c r="I79" s="1"/>
  <c r="E95"/>
  <c r="I95" s="1"/>
  <c r="E94"/>
  <c r="I94" s="1"/>
  <c r="E93"/>
  <c r="I93" s="1"/>
  <c r="E92"/>
  <c r="I92" s="1"/>
  <c r="E105"/>
  <c r="I105" s="1"/>
  <c r="E104"/>
  <c r="I104" s="1"/>
  <c r="E103"/>
  <c r="I103" s="1"/>
  <c r="E102"/>
  <c r="I102" s="1"/>
  <c r="E101"/>
  <c r="I101" s="1"/>
  <c r="E100"/>
  <c r="I100" s="1"/>
  <c r="E99"/>
  <c r="I99" s="1"/>
  <c r="E98"/>
  <c r="I98" s="1"/>
  <c r="E114"/>
  <c r="I114" s="1"/>
  <c r="E113"/>
  <c r="I113" s="1"/>
  <c r="E112"/>
  <c r="I112" s="1"/>
  <c r="E111"/>
  <c r="I111" s="1"/>
  <c r="E110"/>
  <c r="I110" s="1"/>
  <c r="E109"/>
  <c r="I109" s="1"/>
  <c r="E108"/>
  <c r="I108" s="1"/>
  <c r="E125"/>
  <c r="I125" s="1"/>
  <c r="E124"/>
  <c r="I124" s="1"/>
  <c r="E123"/>
  <c r="I123" s="1"/>
  <c r="E122"/>
  <c r="I122" s="1"/>
  <c r="E121"/>
  <c r="I121" s="1"/>
  <c r="E120"/>
  <c r="I120" s="1"/>
  <c r="E119"/>
  <c r="I119" s="1"/>
  <c r="E118"/>
  <c r="I118" s="1"/>
  <c r="E117"/>
  <c r="I117" s="1"/>
  <c r="E135"/>
  <c r="I135" s="1"/>
  <c r="E134"/>
  <c r="I134" s="1"/>
  <c r="E133"/>
  <c r="I133" s="1"/>
  <c r="E132"/>
  <c r="I132" s="1"/>
  <c r="E131"/>
  <c r="I131" s="1"/>
  <c r="E130"/>
  <c r="I130" s="1"/>
  <c r="E129"/>
  <c r="I129" s="1"/>
  <c r="E128"/>
  <c r="I128" s="1"/>
  <c r="E148"/>
  <c r="I148" s="1"/>
  <c r="E147"/>
  <c r="I147" s="1"/>
  <c r="E146"/>
  <c r="I146" s="1"/>
  <c r="E145"/>
  <c r="I145" s="1"/>
  <c r="E144"/>
  <c r="I144" s="1"/>
  <c r="E143"/>
  <c r="I143" s="1"/>
  <c r="E142"/>
  <c r="I142" s="1"/>
  <c r="E141"/>
  <c r="I141" s="1"/>
  <c r="E140"/>
  <c r="I140" s="1"/>
  <c r="E139"/>
  <c r="I139" s="1"/>
  <c r="E138"/>
  <c r="I138" s="1"/>
  <c r="E162"/>
  <c r="I162" s="1"/>
  <c r="E161"/>
  <c r="I161" s="1"/>
  <c r="E160"/>
  <c r="I160" s="1"/>
  <c r="E159"/>
  <c r="I159" s="1"/>
  <c r="E158"/>
  <c r="I158" s="1"/>
  <c r="E157"/>
  <c r="I157" s="1"/>
  <c r="E156"/>
  <c r="I156" s="1"/>
  <c r="E155"/>
  <c r="I155" s="1"/>
  <c r="E154"/>
  <c r="I154" s="1"/>
  <c r="E153"/>
  <c r="I153" s="1"/>
  <c r="E152"/>
  <c r="I152" s="1"/>
  <c r="E151"/>
  <c r="I151" s="1"/>
  <c r="E170"/>
  <c r="I170" s="1"/>
  <c r="E169"/>
  <c r="I169" s="1"/>
  <c r="E168"/>
  <c r="I168" s="1"/>
  <c r="E167"/>
  <c r="I167" s="1"/>
  <c r="E166"/>
  <c r="I166" s="1"/>
  <c r="E165"/>
  <c r="I165" s="1"/>
  <c r="E183"/>
  <c r="I183" s="1"/>
  <c r="E182"/>
  <c r="I182" s="1"/>
  <c r="E181"/>
  <c r="I181" s="1"/>
  <c r="E180"/>
  <c r="I180" s="1"/>
  <c r="E179"/>
  <c r="I179" s="1"/>
  <c r="E178"/>
  <c r="I178" s="1"/>
  <c r="E177"/>
  <c r="I177" s="1"/>
  <c r="E176"/>
  <c r="I176" s="1"/>
  <c r="E175"/>
  <c r="I175" s="1"/>
  <c r="E174"/>
  <c r="I174" s="1"/>
  <c r="E173"/>
  <c r="I173" s="1"/>
  <c r="E203"/>
  <c r="I203" s="1"/>
  <c r="E202"/>
  <c r="I202" s="1"/>
  <c r="E201"/>
  <c r="I201" s="1"/>
  <c r="E200"/>
  <c r="I200" s="1"/>
  <c r="E199"/>
  <c r="I199" s="1"/>
  <c r="E198"/>
  <c r="I198" s="1"/>
  <c r="E197"/>
  <c r="I197" s="1"/>
  <c r="E196"/>
  <c r="I196" s="1"/>
  <c r="E195"/>
  <c r="I195" s="1"/>
  <c r="E194"/>
  <c r="I194" s="1"/>
  <c r="E193"/>
  <c r="I193" s="1"/>
  <c r="E192"/>
  <c r="I192" s="1"/>
  <c r="E191"/>
  <c r="I191" s="1"/>
  <c r="E190"/>
  <c r="I190" s="1"/>
  <c r="E189"/>
  <c r="I189" s="1"/>
  <c r="E188"/>
  <c r="I188" s="1"/>
  <c r="E187"/>
  <c r="I187" s="1"/>
  <c r="E186"/>
  <c r="I186" s="1"/>
  <c r="E212"/>
  <c r="I212" s="1"/>
  <c r="E211"/>
  <c r="I211" s="1"/>
  <c r="E210"/>
  <c r="I210" s="1"/>
  <c r="E209"/>
  <c r="I209" s="1"/>
  <c r="E208"/>
  <c r="I208" s="1"/>
  <c r="E207"/>
  <c r="I207" s="1"/>
  <c r="E206"/>
  <c r="I206" s="1"/>
  <c r="E222"/>
  <c r="I222" s="1"/>
  <c r="E221"/>
  <c r="I221" s="1"/>
  <c r="E220"/>
  <c r="I220" s="1"/>
  <c r="E219"/>
  <c r="I219" s="1"/>
  <c r="E218"/>
  <c r="I218" s="1"/>
  <c r="E217"/>
  <c r="I217" s="1"/>
  <c r="E216"/>
  <c r="I216" s="1"/>
  <c r="E215"/>
  <c r="I215" s="1"/>
  <c r="E231"/>
  <c r="I231" s="1"/>
  <c r="E230"/>
  <c r="I230" s="1"/>
  <c r="E229"/>
  <c r="I229" s="1"/>
  <c r="E228"/>
  <c r="I228" s="1"/>
  <c r="E227"/>
  <c r="I227" s="1"/>
  <c r="E226"/>
  <c r="I226" s="1"/>
  <c r="E225"/>
  <c r="I225" s="1"/>
  <c r="E237"/>
  <c r="I237" s="1"/>
  <c r="E236"/>
  <c r="I236" s="1"/>
  <c r="E235"/>
  <c r="I235" s="1"/>
  <c r="E234"/>
  <c r="I234" s="1"/>
  <c r="E249"/>
  <c r="I249" s="1"/>
  <c r="E248"/>
  <c r="I248" s="1"/>
  <c r="E247"/>
  <c r="I247" s="1"/>
  <c r="E246"/>
  <c r="I246" s="1"/>
  <c r="E245"/>
  <c r="I245" s="1"/>
  <c r="E244"/>
  <c r="I244" s="1"/>
  <c r="E243"/>
  <c r="I243" s="1"/>
  <c r="E242"/>
  <c r="I242" s="1"/>
  <c r="E241"/>
  <c r="I241" s="1"/>
  <c r="E240"/>
  <c r="I240" s="1"/>
  <c r="E276"/>
  <c r="I276" s="1"/>
  <c r="E300"/>
  <c r="I300" s="1"/>
  <c r="E299"/>
  <c r="I299" s="1"/>
  <c r="E298"/>
  <c r="I298" s="1"/>
  <c r="E297"/>
  <c r="I297" s="1"/>
  <c r="E296"/>
  <c r="I296" s="1"/>
  <c r="E295"/>
  <c r="I295" s="1"/>
  <c r="E294"/>
  <c r="I294" s="1"/>
  <c r="E293"/>
  <c r="I293" s="1"/>
  <c r="E292"/>
  <c r="I292" s="1"/>
  <c r="E291"/>
  <c r="I291" s="1"/>
  <c r="E290"/>
  <c r="I290" s="1"/>
  <c r="E289"/>
  <c r="I289" s="1"/>
  <c r="E288"/>
  <c r="I288" s="1"/>
  <c r="E287"/>
  <c r="I287" s="1"/>
  <c r="E286"/>
  <c r="I286" s="1"/>
  <c r="E285"/>
  <c r="I285" s="1"/>
  <c r="E284"/>
  <c r="I284" s="1"/>
  <c r="E283"/>
  <c r="I283" s="1"/>
  <c r="E282"/>
  <c r="I282" s="1"/>
  <c r="E281"/>
  <c r="I281" s="1"/>
  <c r="E280"/>
  <c r="I280" s="1"/>
  <c r="E279"/>
  <c r="I279" s="1"/>
  <c r="E306"/>
  <c r="I306" s="1"/>
  <c r="E305"/>
  <c r="I305" s="1"/>
  <c r="E304"/>
  <c r="I304" s="1"/>
  <c r="E303"/>
  <c r="I303" s="1"/>
  <c r="E313"/>
  <c r="I313" s="1"/>
  <c r="E312"/>
  <c r="I312" s="1"/>
  <c r="E311"/>
  <c r="I311" s="1"/>
  <c r="E310"/>
  <c r="I310" s="1"/>
  <c r="E309"/>
  <c r="I309" s="1"/>
  <c r="E308"/>
  <c r="I308" s="1"/>
  <c r="E307"/>
  <c r="I307" s="1"/>
  <c r="E320"/>
  <c r="I320" s="1"/>
  <c r="E319"/>
  <c r="I319" s="1"/>
  <c r="E318"/>
  <c r="I318" s="1"/>
  <c r="E317"/>
  <c r="I317" s="1"/>
  <c r="E316"/>
  <c r="I316" s="1"/>
  <c r="E333"/>
  <c r="I333" s="1"/>
  <c r="E332"/>
  <c r="I332" s="1"/>
  <c r="E331"/>
  <c r="I331" s="1"/>
  <c r="E330"/>
  <c r="I330" s="1"/>
  <c r="E329"/>
  <c r="I329" s="1"/>
  <c r="E328"/>
  <c r="I328" s="1"/>
  <c r="E327"/>
  <c r="I327" s="1"/>
  <c r="E326"/>
  <c r="I326" s="1"/>
  <c r="E325"/>
  <c r="I325" s="1"/>
  <c r="E324"/>
  <c r="I324" s="1"/>
  <c r="E323"/>
  <c r="I323" s="1"/>
  <c r="E345"/>
  <c r="I345" s="1"/>
  <c r="E344"/>
  <c r="I344" s="1"/>
  <c r="E343"/>
  <c r="I343" s="1"/>
  <c r="E342"/>
  <c r="I342" s="1"/>
  <c r="E341"/>
  <c r="I341" s="1"/>
  <c r="E340"/>
  <c r="I340" s="1"/>
  <c r="E339"/>
  <c r="I339" s="1"/>
  <c r="E338"/>
  <c r="I338" s="1"/>
  <c r="E337"/>
  <c r="I337" s="1"/>
  <c r="E336"/>
  <c r="I336" s="1"/>
  <c r="E352"/>
  <c r="I352" s="1"/>
  <c r="E351"/>
  <c r="I351" s="1"/>
  <c r="E350"/>
  <c r="I350" s="1"/>
  <c r="E349"/>
  <c r="I349" s="1"/>
  <c r="E348"/>
  <c r="I348" s="1"/>
  <c r="E360"/>
  <c r="E359"/>
  <c r="E358"/>
  <c r="E357"/>
  <c r="Q75" i="4"/>
  <c r="Q74"/>
  <c r="O63" i="39"/>
  <c r="O62"/>
  <c r="K63"/>
  <c r="K62"/>
  <c r="G63"/>
  <c r="G62"/>
  <c r="Q61"/>
  <c r="P61"/>
  <c r="M61"/>
  <c r="L61"/>
  <c r="I61"/>
  <c r="H61"/>
  <c r="E61"/>
  <c r="D61"/>
  <c r="E53"/>
  <c r="Q53"/>
  <c r="P53"/>
  <c r="Q5"/>
  <c r="P5"/>
  <c r="M53"/>
  <c r="L53"/>
  <c r="M5"/>
  <c r="L5"/>
  <c r="I53"/>
  <c r="H53"/>
  <c r="I5"/>
  <c r="H5"/>
  <c r="Q130"/>
  <c r="P130"/>
  <c r="M130"/>
  <c r="L130"/>
  <c r="I130"/>
  <c r="H130"/>
  <c r="AD910" i="1"/>
  <c r="AD911"/>
  <c r="P910"/>
  <c r="H116" i="30"/>
  <c r="H116" i="29"/>
  <c r="C122" i="39"/>
  <c r="C123"/>
  <c r="C124"/>
  <c r="C125" s="1"/>
  <c r="C117"/>
  <c r="C118"/>
  <c r="C119"/>
  <c r="C120" s="1"/>
  <c r="C114"/>
  <c r="C115"/>
  <c r="C112"/>
  <c r="C110"/>
  <c r="C104"/>
  <c r="C102"/>
  <c r="C97"/>
  <c r="C98" s="1"/>
  <c r="C87"/>
  <c r="C88"/>
  <c r="C89"/>
  <c r="C90" s="1"/>
  <c r="C91" s="1"/>
  <c r="C92" s="1"/>
  <c r="C93" s="1"/>
  <c r="C94" s="1"/>
  <c r="C83"/>
  <c r="C84"/>
  <c r="C85"/>
  <c r="C78"/>
  <c r="C79"/>
  <c r="C69"/>
  <c r="C70"/>
  <c r="C71" s="1"/>
  <c r="C72" s="1"/>
  <c r="C73" s="1"/>
  <c r="C74" s="1"/>
  <c r="C75" s="1"/>
  <c r="C76" s="1"/>
  <c r="H97" i="8"/>
  <c r="D96"/>
  <c r="D96" i="4"/>
  <c r="E130" i="39"/>
  <c r="D130"/>
  <c r="S15" i="36"/>
  <c r="R15" s="1"/>
  <c r="S13"/>
  <c r="R13" s="1"/>
  <c r="D53" i="39"/>
  <c r="C42"/>
  <c r="C43"/>
  <c r="C44" s="1"/>
  <c r="C45" s="1"/>
  <c r="C46" s="1"/>
  <c r="C47" s="1"/>
  <c r="C48" s="1"/>
  <c r="C49" s="1"/>
  <c r="E5"/>
  <c r="D5"/>
  <c r="M116" i="30"/>
  <c r="D115" i="29"/>
  <c r="D115" i="30" s="1"/>
  <c r="M97" i="8"/>
  <c r="M116" i="29"/>
  <c r="AH116" i="1"/>
  <c r="N2"/>
  <c r="N4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K61" i="29"/>
  <c r="K61" i="30" s="1"/>
  <c r="H61" i="29"/>
  <c r="H61" i="30" s="1"/>
  <c r="E61" i="29"/>
  <c r="E61" i="30" s="1"/>
  <c r="K51" i="29"/>
  <c r="H51"/>
  <c r="E51"/>
  <c r="N51" s="1"/>
  <c r="Q36" i="8"/>
  <c r="Q35"/>
  <c r="Q74" s="1"/>
  <c r="A3" i="30"/>
  <c r="A3" i="29"/>
  <c r="A3" i="8"/>
  <c r="A3" i="4"/>
  <c r="G4" i="27"/>
  <c r="D4"/>
  <c r="G4" i="26"/>
  <c r="D4"/>
  <c r="G4" i="25"/>
  <c r="D4"/>
  <c r="G4" i="20"/>
  <c r="D4"/>
  <c r="G4" i="31"/>
  <c r="D4"/>
  <c r="G4" i="35"/>
  <c r="D4"/>
  <c r="G4" i="33"/>
  <c r="D4"/>
  <c r="C8" i="32"/>
  <c r="E2"/>
  <c r="A3" i="7"/>
  <c r="D4" i="32"/>
  <c r="G4"/>
  <c r="Q104" i="4"/>
  <c r="Q105"/>
  <c r="K19" i="29"/>
  <c r="K29"/>
  <c r="K29" i="30" s="1"/>
  <c r="H19" i="29"/>
  <c r="H29"/>
  <c r="H29" i="30" s="1"/>
  <c r="E29" i="29"/>
  <c r="E29" i="30" s="1"/>
  <c r="E19" i="29"/>
  <c r="K21"/>
  <c r="H21"/>
  <c r="E21"/>
  <c r="K75"/>
  <c r="K75" i="30" s="1"/>
  <c r="H75" i="29"/>
  <c r="H75" i="30" s="1"/>
  <c r="E75" i="29"/>
  <c r="K30"/>
  <c r="K30" i="30" s="1"/>
  <c r="H30" i="29"/>
  <c r="H30" i="30" s="1"/>
  <c r="E30" i="29"/>
  <c r="J66" i="7"/>
  <c r="J67" s="1"/>
  <c r="J90" s="1"/>
  <c r="D66"/>
  <c r="D67" s="1"/>
  <c r="B59"/>
  <c r="B60" s="1"/>
  <c r="B61" s="1"/>
  <c r="B62" s="1"/>
  <c r="B63" s="1"/>
  <c r="B64" s="1"/>
  <c r="B65" s="1"/>
  <c r="B66" s="1"/>
  <c r="N65"/>
  <c r="M65"/>
  <c r="N64"/>
  <c r="M64"/>
  <c r="N63"/>
  <c r="M63"/>
  <c r="N62"/>
  <c r="M62"/>
  <c r="N61"/>
  <c r="M61"/>
  <c r="N60"/>
  <c r="M60"/>
  <c r="N59"/>
  <c r="M59"/>
  <c r="N58"/>
  <c r="M58"/>
  <c r="B105" i="30"/>
  <c r="B106" s="1"/>
  <c r="B98"/>
  <c r="B99" s="1"/>
  <c r="B93"/>
  <c r="B94" s="1"/>
  <c r="B89"/>
  <c r="B84"/>
  <c r="B69"/>
  <c r="B65"/>
  <c r="B56"/>
  <c r="B57"/>
  <c r="B44"/>
  <c r="B45" s="1"/>
  <c r="B46" s="1"/>
  <c r="B47" s="1"/>
  <c r="B48" s="1"/>
  <c r="B35"/>
  <c r="B36"/>
  <c r="B37"/>
  <c r="B25"/>
  <c r="B26" s="1"/>
  <c r="B14"/>
  <c r="B15"/>
  <c r="B16"/>
  <c r="B17" s="1"/>
  <c r="B105" i="29"/>
  <c r="B106"/>
  <c r="B107"/>
  <c r="B108" s="1"/>
  <c r="B98"/>
  <c r="B99"/>
  <c r="B100"/>
  <c r="B101" s="1"/>
  <c r="B93"/>
  <c r="B94"/>
  <c r="B89"/>
  <c r="B84"/>
  <c r="B69"/>
  <c r="B65"/>
  <c r="B56"/>
  <c r="B57" s="1"/>
  <c r="B44"/>
  <c r="B45"/>
  <c r="B46"/>
  <c r="B47" s="1"/>
  <c r="B48" s="1"/>
  <c r="B49" s="1"/>
  <c r="B50" s="1"/>
  <c r="B51" s="1"/>
  <c r="B35"/>
  <c r="B36"/>
  <c r="B37"/>
  <c r="B25"/>
  <c r="B26"/>
  <c r="B14"/>
  <c r="B15"/>
  <c r="B16" s="1"/>
  <c r="B17" s="1"/>
  <c r="B18" s="1"/>
  <c r="B19" s="1"/>
  <c r="B20" s="1"/>
  <c r="B21" s="1"/>
  <c r="K10" i="27"/>
  <c r="K10" i="26"/>
  <c r="K10" i="25"/>
  <c r="K10" i="20"/>
  <c r="K88" i="29"/>
  <c r="K88" i="30" s="1"/>
  <c r="K72" i="29"/>
  <c r="K72" i="30" s="1"/>
  <c r="AH873" i="1"/>
  <c r="R45" i="35"/>
  <c r="O45"/>
  <c r="R42"/>
  <c r="O42"/>
  <c r="U6" i="31"/>
  <c r="O462"/>
  <c r="P462"/>
  <c r="AH337" i="1"/>
  <c r="T337"/>
  <c r="Y287"/>
  <c r="E63" i="4"/>
  <c r="E63" i="8" s="1"/>
  <c r="E64" i="4"/>
  <c r="E64" i="8" s="1"/>
  <c r="K63" i="4"/>
  <c r="K63" i="8" s="1"/>
  <c r="K64" i="4"/>
  <c r="K64" i="8" s="1"/>
  <c r="H63" i="4"/>
  <c r="H63" i="8" s="1"/>
  <c r="H64" i="4"/>
  <c r="H64" i="8" s="1"/>
  <c r="AH587" i="1"/>
  <c r="AG587"/>
  <c r="AH586"/>
  <c r="AG586"/>
  <c r="AH585"/>
  <c r="AG585"/>
  <c r="AH584"/>
  <c r="AG584"/>
  <c r="AH583"/>
  <c r="AG583"/>
  <c r="AH582"/>
  <c r="AG582"/>
  <c r="AH581"/>
  <c r="AG581"/>
  <c r="AH580"/>
  <c r="T587"/>
  <c r="S587"/>
  <c r="T586"/>
  <c r="S586"/>
  <c r="T585"/>
  <c r="S585"/>
  <c r="T584"/>
  <c r="S584"/>
  <c r="T583"/>
  <c r="S583"/>
  <c r="T582"/>
  <c r="S582"/>
  <c r="T581"/>
  <c r="S581"/>
  <c r="T580"/>
  <c r="AA887"/>
  <c r="Y887"/>
  <c r="X887"/>
  <c r="AM887" s="1"/>
  <c r="Z886"/>
  <c r="Y886"/>
  <c r="X886"/>
  <c r="Z885"/>
  <c r="Y885"/>
  <c r="X885"/>
  <c r="AM885" s="1"/>
  <c r="AA884"/>
  <c r="Y884"/>
  <c r="X884"/>
  <c r="AK884"/>
  <c r="Y883"/>
  <c r="X883"/>
  <c r="AM883" s="1"/>
  <c r="Y882"/>
  <c r="X882"/>
  <c r="Y881"/>
  <c r="X881"/>
  <c r="AM881" s="1"/>
  <c r="Y880"/>
  <c r="X880"/>
  <c r="Y879"/>
  <c r="X879"/>
  <c r="AM879"/>
  <c r="Y878"/>
  <c r="X878"/>
  <c r="Y877"/>
  <c r="X877"/>
  <c r="AM877" s="1"/>
  <c r="Y876"/>
  <c r="X876"/>
  <c r="Z875"/>
  <c r="Y875"/>
  <c r="X875"/>
  <c r="AM875" s="1"/>
  <c r="Z874"/>
  <c r="Y874"/>
  <c r="X874"/>
  <c r="Z873"/>
  <c r="Y873"/>
  <c r="X873"/>
  <c r="AM873"/>
  <c r="Z872"/>
  <c r="Y872"/>
  <c r="X872"/>
  <c r="Z871"/>
  <c r="Y871"/>
  <c r="X871"/>
  <c r="AM871" s="1"/>
  <c r="Z870"/>
  <c r="Y870"/>
  <c r="X870"/>
  <c r="Z869"/>
  <c r="Y869"/>
  <c r="X869"/>
  <c r="AM869" s="1"/>
  <c r="Z868"/>
  <c r="Y868"/>
  <c r="X868"/>
  <c r="AA867"/>
  <c r="Y867"/>
  <c r="X867"/>
  <c r="AM867" s="1"/>
  <c r="AA866"/>
  <c r="Y866"/>
  <c r="X866"/>
  <c r="AK866"/>
  <c r="AA865"/>
  <c r="Y865"/>
  <c r="X865"/>
  <c r="AM865" s="1"/>
  <c r="AA864"/>
  <c r="Y864"/>
  <c r="X864"/>
  <c r="AK864"/>
  <c r="AA863"/>
  <c r="Y863"/>
  <c r="X863"/>
  <c r="AM863" s="1"/>
  <c r="AA862"/>
  <c r="Y862"/>
  <c r="X862"/>
  <c r="AK862"/>
  <c r="AA861"/>
  <c r="Y861"/>
  <c r="X861"/>
  <c r="AM861" s="1"/>
  <c r="AA860"/>
  <c r="Y860"/>
  <c r="X860"/>
  <c r="AK860"/>
  <c r="AR860" s="1"/>
  <c r="AA859"/>
  <c r="Y859"/>
  <c r="X859"/>
  <c r="AM859" s="1"/>
  <c r="AA858"/>
  <c r="Y858"/>
  <c r="X858"/>
  <c r="AK858"/>
  <c r="Y857"/>
  <c r="X857"/>
  <c r="AM857" s="1"/>
  <c r="Y856"/>
  <c r="X856"/>
  <c r="Y855"/>
  <c r="X855"/>
  <c r="AM855" s="1"/>
  <c r="Y854"/>
  <c r="X854"/>
  <c r="Y853"/>
  <c r="X853"/>
  <c r="AM853" s="1"/>
  <c r="Y852"/>
  <c r="X852"/>
  <c r="AR852"/>
  <c r="Y851"/>
  <c r="X851"/>
  <c r="AM851" s="1"/>
  <c r="Y850"/>
  <c r="X850"/>
  <c r="Y849"/>
  <c r="X849"/>
  <c r="AM849" s="1"/>
  <c r="Z848"/>
  <c r="Y848"/>
  <c r="X848"/>
  <c r="AA847"/>
  <c r="Z847"/>
  <c r="Y847"/>
  <c r="X847"/>
  <c r="AM847" s="1"/>
  <c r="AA846"/>
  <c r="Y846"/>
  <c r="X846"/>
  <c r="Z845"/>
  <c r="Y845"/>
  <c r="X845"/>
  <c r="AM845" s="1"/>
  <c r="Z844"/>
  <c r="Y844"/>
  <c r="AN844" s="1"/>
  <c r="X844"/>
  <c r="Z843"/>
  <c r="Y843"/>
  <c r="X843"/>
  <c r="AM843" s="1"/>
  <c r="Z842"/>
  <c r="Y842"/>
  <c r="AN842" s="1"/>
  <c r="X842"/>
  <c r="AA841"/>
  <c r="Y841"/>
  <c r="X841"/>
  <c r="AM841" s="1"/>
  <c r="AA840"/>
  <c r="Y840"/>
  <c r="AN840" s="1"/>
  <c r="X840"/>
  <c r="AK840"/>
  <c r="AR840" s="1"/>
  <c r="AA839"/>
  <c r="Y839"/>
  <c r="X839"/>
  <c r="AM839" s="1"/>
  <c r="AA838"/>
  <c r="Y838"/>
  <c r="X838"/>
  <c r="AK838"/>
  <c r="AA837"/>
  <c r="Y837"/>
  <c r="X837"/>
  <c r="AM837" s="1"/>
  <c r="Z836"/>
  <c r="Y836"/>
  <c r="AN836" s="1"/>
  <c r="X836"/>
  <c r="Z835"/>
  <c r="Y835"/>
  <c r="X835"/>
  <c r="AM835" s="1"/>
  <c r="AA834"/>
  <c r="Y834"/>
  <c r="AN834" s="1"/>
  <c r="X834"/>
  <c r="AK834"/>
  <c r="AR834" s="1"/>
  <c r="AA833"/>
  <c r="Y833"/>
  <c r="X833"/>
  <c r="AM833" s="1"/>
  <c r="AA832"/>
  <c r="Y832"/>
  <c r="AN832" s="1"/>
  <c r="X832"/>
  <c r="Y828"/>
  <c r="X828"/>
  <c r="Y827"/>
  <c r="X827"/>
  <c r="Y826"/>
  <c r="X826"/>
  <c r="Y825"/>
  <c r="X825"/>
  <c r="Y824"/>
  <c r="X824"/>
  <c r="Y823"/>
  <c r="X823"/>
  <c r="Y822"/>
  <c r="X822"/>
  <c r="Y821"/>
  <c r="X821"/>
  <c r="Y820"/>
  <c r="X820"/>
  <c r="Y819"/>
  <c r="X819"/>
  <c r="Y818"/>
  <c r="X818"/>
  <c r="AM818" s="1"/>
  <c r="Y817"/>
  <c r="X817"/>
  <c r="Y816"/>
  <c r="X816"/>
  <c r="Y815"/>
  <c r="X815"/>
  <c r="Y814"/>
  <c r="X814"/>
  <c r="Y813"/>
  <c r="AN813"/>
  <c r="X813"/>
  <c r="Y812"/>
  <c r="X812"/>
  <c r="Y811"/>
  <c r="AN811" s="1"/>
  <c r="X811"/>
  <c r="Y810"/>
  <c r="X810"/>
  <c r="Y809"/>
  <c r="X809"/>
  <c r="Y808"/>
  <c r="X808"/>
  <c r="Y807"/>
  <c r="X807"/>
  <c r="Y806"/>
  <c r="X806"/>
  <c r="Y805"/>
  <c r="X805"/>
  <c r="Y804"/>
  <c r="X804"/>
  <c r="Y803"/>
  <c r="X803"/>
  <c r="Y802"/>
  <c r="X802"/>
  <c r="Y801"/>
  <c r="X801"/>
  <c r="Y800"/>
  <c r="X800"/>
  <c r="Y799"/>
  <c r="X799"/>
  <c r="Y798"/>
  <c r="X798"/>
  <c r="Y797"/>
  <c r="X797"/>
  <c r="Y796"/>
  <c r="X796"/>
  <c r="Y795"/>
  <c r="X795"/>
  <c r="Y794"/>
  <c r="X794"/>
  <c r="Y793"/>
  <c r="X793"/>
  <c r="Y792"/>
  <c r="X792"/>
  <c r="Y791"/>
  <c r="X791"/>
  <c r="Y790"/>
  <c r="X790"/>
  <c r="Y789"/>
  <c r="X789"/>
  <c r="Y788"/>
  <c r="X788"/>
  <c r="Y787"/>
  <c r="X787"/>
  <c r="Y786"/>
  <c r="X786"/>
  <c r="Y785"/>
  <c r="X785"/>
  <c r="Y784"/>
  <c r="X784"/>
  <c r="Y783"/>
  <c r="X783"/>
  <c r="Y782"/>
  <c r="X782"/>
  <c r="Y781"/>
  <c r="X781"/>
  <c r="Y780"/>
  <c r="X780"/>
  <c r="Y779"/>
  <c r="X779"/>
  <c r="Y778"/>
  <c r="X778"/>
  <c r="Y777"/>
  <c r="X777"/>
  <c r="Y776"/>
  <c r="X776"/>
  <c r="Y775"/>
  <c r="X775"/>
  <c r="Y774"/>
  <c r="X774"/>
  <c r="Y773"/>
  <c r="X773"/>
  <c r="Y772"/>
  <c r="X772"/>
  <c r="Y771"/>
  <c r="X771"/>
  <c r="Y770"/>
  <c r="X770"/>
  <c r="Y769"/>
  <c r="X769"/>
  <c r="Y768"/>
  <c r="X768"/>
  <c r="Y767"/>
  <c r="X767"/>
  <c r="Y766"/>
  <c r="X766"/>
  <c r="Y765"/>
  <c r="X765"/>
  <c r="Y764"/>
  <c r="X764"/>
  <c r="Y763"/>
  <c r="X763"/>
  <c r="Y762"/>
  <c r="X762"/>
  <c r="Y761"/>
  <c r="AN761" s="1"/>
  <c r="X761"/>
  <c r="Y760"/>
  <c r="X760"/>
  <c r="Y759"/>
  <c r="X759"/>
  <c r="Y758"/>
  <c r="X758"/>
  <c r="Y757"/>
  <c r="X757"/>
  <c r="Y756"/>
  <c r="X756"/>
  <c r="Y755"/>
  <c r="AN755" s="1"/>
  <c r="X755"/>
  <c r="Y754"/>
  <c r="X754"/>
  <c r="Y753"/>
  <c r="X753"/>
  <c r="Y752"/>
  <c r="X752"/>
  <c r="Y751"/>
  <c r="X751"/>
  <c r="AR751"/>
  <c r="Y750"/>
  <c r="X750"/>
  <c r="Y749"/>
  <c r="X749"/>
  <c r="Y748"/>
  <c r="X748"/>
  <c r="Y747"/>
  <c r="AN747" s="1"/>
  <c r="X747"/>
  <c r="Y746"/>
  <c r="X746"/>
  <c r="Y745"/>
  <c r="X745"/>
  <c r="Y744"/>
  <c r="X744"/>
  <c r="Y743"/>
  <c r="X743"/>
  <c r="Y742"/>
  <c r="AN742" s="1"/>
  <c r="X742"/>
  <c r="Y741"/>
  <c r="X741"/>
  <c r="Y740"/>
  <c r="AN740"/>
  <c r="X740"/>
  <c r="Y739"/>
  <c r="X739"/>
  <c r="Y738"/>
  <c r="X738"/>
  <c r="Y737"/>
  <c r="AN737" s="1"/>
  <c r="X737"/>
  <c r="Y736"/>
  <c r="X736"/>
  <c r="Y735"/>
  <c r="X735"/>
  <c r="Y734"/>
  <c r="X734"/>
  <c r="Y733"/>
  <c r="X733"/>
  <c r="Y732"/>
  <c r="X732"/>
  <c r="Y731"/>
  <c r="X731"/>
  <c r="Y730"/>
  <c r="X730"/>
  <c r="Y729"/>
  <c r="X729"/>
  <c r="Y728"/>
  <c r="X728"/>
  <c r="Y727"/>
  <c r="X727"/>
  <c r="Y726"/>
  <c r="X726"/>
  <c r="Y725"/>
  <c r="X725"/>
  <c r="Y724"/>
  <c r="X724"/>
  <c r="Y723"/>
  <c r="X723"/>
  <c r="AR723"/>
  <c r="Y722"/>
  <c r="X722"/>
  <c r="Y721"/>
  <c r="X721"/>
  <c r="Y720"/>
  <c r="X720"/>
  <c r="Y719"/>
  <c r="AN719"/>
  <c r="X719"/>
  <c r="Y718"/>
  <c r="X718"/>
  <c r="Y717"/>
  <c r="AN717" s="1"/>
  <c r="X717"/>
  <c r="Y716"/>
  <c r="X716"/>
  <c r="Y715"/>
  <c r="AN715" s="1"/>
  <c r="X715"/>
  <c r="Y714"/>
  <c r="X714"/>
  <c r="Y713"/>
  <c r="X713"/>
  <c r="Y712"/>
  <c r="X712"/>
  <c r="Y711"/>
  <c r="AN711" s="1"/>
  <c r="X711"/>
  <c r="Y710"/>
  <c r="X710"/>
  <c r="Y709"/>
  <c r="X709"/>
  <c r="Y708"/>
  <c r="X708"/>
  <c r="Y707"/>
  <c r="AN707" s="1"/>
  <c r="AS707" s="1"/>
  <c r="X707"/>
  <c r="Y706"/>
  <c r="X706"/>
  <c r="Y705"/>
  <c r="X705"/>
  <c r="Y704"/>
  <c r="X704"/>
  <c r="Y703"/>
  <c r="AN703" s="1"/>
  <c r="X703"/>
  <c r="Y702"/>
  <c r="X702"/>
  <c r="Y701"/>
  <c r="X701"/>
  <c r="Y700"/>
  <c r="X700"/>
  <c r="Y699"/>
  <c r="X699"/>
  <c r="Y698"/>
  <c r="X698"/>
  <c r="Y697"/>
  <c r="X697"/>
  <c r="Y696"/>
  <c r="X696"/>
  <c r="Y695"/>
  <c r="X695"/>
  <c r="Y694"/>
  <c r="X694"/>
  <c r="Y693"/>
  <c r="X693"/>
  <c r="Y692"/>
  <c r="X692"/>
  <c r="Y691"/>
  <c r="X691"/>
  <c r="Y690"/>
  <c r="X690"/>
  <c r="Y689"/>
  <c r="X689"/>
  <c r="Y688"/>
  <c r="X688"/>
  <c r="Y687"/>
  <c r="X687"/>
  <c r="Y686"/>
  <c r="X686"/>
  <c r="Y685"/>
  <c r="X685"/>
  <c r="Y684"/>
  <c r="X684"/>
  <c r="Y683"/>
  <c r="X683"/>
  <c r="Y682"/>
  <c r="X682"/>
  <c r="Y681"/>
  <c r="X681"/>
  <c r="Y680"/>
  <c r="X680"/>
  <c r="Y679"/>
  <c r="X679"/>
  <c r="Y678"/>
  <c r="X678"/>
  <c r="Y677"/>
  <c r="X677"/>
  <c r="Y676"/>
  <c r="X676"/>
  <c r="Y675"/>
  <c r="X675"/>
  <c r="Y674"/>
  <c r="X674"/>
  <c r="Y673"/>
  <c r="X673"/>
  <c r="Y672"/>
  <c r="X672"/>
  <c r="Y671"/>
  <c r="X671"/>
  <c r="AR671"/>
  <c r="Y670"/>
  <c r="X670"/>
  <c r="Y669"/>
  <c r="X669"/>
  <c r="Y668"/>
  <c r="X668"/>
  <c r="Y667"/>
  <c r="X667"/>
  <c r="W667"/>
  <c r="V667"/>
  <c r="Y666"/>
  <c r="X666"/>
  <c r="Y665"/>
  <c r="X665"/>
  <c r="AM665" s="1"/>
  <c r="Y664"/>
  <c r="X664"/>
  <c r="Y663"/>
  <c r="X663"/>
  <c r="Y662"/>
  <c r="X662"/>
  <c r="Y661"/>
  <c r="X661"/>
  <c r="AR661"/>
  <c r="Y660"/>
  <c r="X660"/>
  <c r="Y659"/>
  <c r="X659"/>
  <c r="Y658"/>
  <c r="X658"/>
  <c r="Y657"/>
  <c r="X657"/>
  <c r="AR657"/>
  <c r="Y656"/>
  <c r="X656"/>
  <c r="Y655"/>
  <c r="X655"/>
  <c r="AR655"/>
  <c r="Y654"/>
  <c r="X654"/>
  <c r="Y653"/>
  <c r="X653"/>
  <c r="Y652"/>
  <c r="X652"/>
  <c r="Y651"/>
  <c r="X651"/>
  <c r="Y650"/>
  <c r="X650"/>
  <c r="Y649"/>
  <c r="X649"/>
  <c r="Y648"/>
  <c r="X648"/>
  <c r="Y647"/>
  <c r="X647"/>
  <c r="Y646"/>
  <c r="X646"/>
  <c r="AM646" s="1"/>
  <c r="AS646" s="1"/>
  <c r="Y645"/>
  <c r="X645"/>
  <c r="Y644"/>
  <c r="X644"/>
  <c r="Y643"/>
  <c r="X643"/>
  <c r="Y642"/>
  <c r="X642"/>
  <c r="Y641"/>
  <c r="X641"/>
  <c r="AR641"/>
  <c r="Y640"/>
  <c r="X640"/>
  <c r="W640"/>
  <c r="V640"/>
  <c r="Y639"/>
  <c r="X639"/>
  <c r="Y638"/>
  <c r="X638"/>
  <c r="Y637"/>
  <c r="X637"/>
  <c r="AR637"/>
  <c r="Y636"/>
  <c r="AN636" s="1"/>
  <c r="X636"/>
  <c r="Y635"/>
  <c r="X635"/>
  <c r="Y634"/>
  <c r="X634"/>
  <c r="Y633"/>
  <c r="AN633" s="1"/>
  <c r="X633"/>
  <c r="Y632"/>
  <c r="X632"/>
  <c r="Y631"/>
  <c r="X631"/>
  <c r="Y630"/>
  <c r="AN630" s="1"/>
  <c r="X630"/>
  <c r="Y629"/>
  <c r="X629"/>
  <c r="Y628"/>
  <c r="AN628" s="1"/>
  <c r="X628"/>
  <c r="Y627"/>
  <c r="X627"/>
  <c r="Y626"/>
  <c r="X626"/>
  <c r="Y625"/>
  <c r="X625"/>
  <c r="Y624"/>
  <c r="X624"/>
  <c r="Y623"/>
  <c r="X623"/>
  <c r="Y622"/>
  <c r="X622"/>
  <c r="Y621"/>
  <c r="X621"/>
  <c r="Y620"/>
  <c r="X620"/>
  <c r="Y619"/>
  <c r="X619"/>
  <c r="Y618"/>
  <c r="X618"/>
  <c r="AM618" s="1"/>
  <c r="Y617"/>
  <c r="X617"/>
  <c r="Y616"/>
  <c r="X616"/>
  <c r="Y615"/>
  <c r="X615"/>
  <c r="Y614"/>
  <c r="X614"/>
  <c r="Y613"/>
  <c r="X613"/>
  <c r="Y612"/>
  <c r="X612"/>
  <c r="Y611"/>
  <c r="X611"/>
  <c r="Y610"/>
  <c r="X610"/>
  <c r="Y609"/>
  <c r="X609"/>
  <c r="AA608"/>
  <c r="Y608"/>
  <c r="X608"/>
  <c r="Y607"/>
  <c r="X607"/>
  <c r="Y606"/>
  <c r="X606"/>
  <c r="Y605"/>
  <c r="X605"/>
  <c r="AA604"/>
  <c r="Y604"/>
  <c r="X604"/>
  <c r="Y603"/>
  <c r="X603"/>
  <c r="Y602"/>
  <c r="X602"/>
  <c r="Y600"/>
  <c r="X600"/>
  <c r="Y599"/>
  <c r="X599"/>
  <c r="Y598"/>
  <c r="X598"/>
  <c r="Y597"/>
  <c r="X597"/>
  <c r="Y596"/>
  <c r="X596"/>
  <c r="Y595"/>
  <c r="X595"/>
  <c r="Y594"/>
  <c r="X594"/>
  <c r="Y593"/>
  <c r="X593"/>
  <c r="AR593"/>
  <c r="Y592"/>
  <c r="X592"/>
  <c r="Y591"/>
  <c r="X591"/>
  <c r="AR591"/>
  <c r="Y590"/>
  <c r="X590"/>
  <c r="Y589"/>
  <c r="X589"/>
  <c r="Y588"/>
  <c r="X588"/>
  <c r="Y587"/>
  <c r="X587"/>
  <c r="AR587"/>
  <c r="Y586"/>
  <c r="X586"/>
  <c r="Y585"/>
  <c r="X585"/>
  <c r="Y584"/>
  <c r="X584"/>
  <c r="Y583"/>
  <c r="X583"/>
  <c r="Y582"/>
  <c r="X582"/>
  <c r="Y581"/>
  <c r="X581"/>
  <c r="Z580"/>
  <c r="Y580"/>
  <c r="X580"/>
  <c r="AA579"/>
  <c r="Y579"/>
  <c r="X579"/>
  <c r="Z578"/>
  <c r="Y578"/>
  <c r="X578"/>
  <c r="Z577"/>
  <c r="Y577"/>
  <c r="X577"/>
  <c r="Z576"/>
  <c r="Y576"/>
  <c r="X576"/>
  <c r="AA575"/>
  <c r="Y575"/>
  <c r="X575"/>
  <c r="AA574"/>
  <c r="Y574"/>
  <c r="X574"/>
  <c r="AA573"/>
  <c r="Y573"/>
  <c r="X573"/>
  <c r="Z572"/>
  <c r="Y572"/>
  <c r="X572"/>
  <c r="Z571"/>
  <c r="Y571"/>
  <c r="X571"/>
  <c r="AA570"/>
  <c r="Z570"/>
  <c r="Y570"/>
  <c r="X570"/>
  <c r="Z569"/>
  <c r="Y569"/>
  <c r="X569"/>
  <c r="AR569"/>
  <c r="Z568"/>
  <c r="Y568"/>
  <c r="X568"/>
  <c r="Z567"/>
  <c r="Y567"/>
  <c r="X567"/>
  <c r="Z566"/>
  <c r="Y566"/>
  <c r="X566"/>
  <c r="Y565"/>
  <c r="X565"/>
  <c r="Y564"/>
  <c r="X564"/>
  <c r="Y563"/>
  <c r="X563"/>
  <c r="AR563"/>
  <c r="Y562"/>
  <c r="X562"/>
  <c r="Y561"/>
  <c r="X561"/>
  <c r="AR561"/>
  <c r="Y560"/>
  <c r="X560"/>
  <c r="Y559"/>
  <c r="X559"/>
  <c r="AR559"/>
  <c r="Y558"/>
  <c r="X558"/>
  <c r="Y557"/>
  <c r="X557"/>
  <c r="AR557"/>
  <c r="Y556"/>
  <c r="X556"/>
  <c r="AM556" s="1"/>
  <c r="AR556"/>
  <c r="Y555"/>
  <c r="X555"/>
  <c r="AR555"/>
  <c r="Y554"/>
  <c r="X554"/>
  <c r="Y553"/>
  <c r="X553"/>
  <c r="AR553"/>
  <c r="Y552"/>
  <c r="X552"/>
  <c r="Y551"/>
  <c r="X551"/>
  <c r="AR551"/>
  <c r="Y550"/>
  <c r="X550"/>
  <c r="Y549"/>
  <c r="X549"/>
  <c r="AR549"/>
  <c r="Y548"/>
  <c r="X548"/>
  <c r="Y547"/>
  <c r="X547"/>
  <c r="AR547"/>
  <c r="Y546"/>
  <c r="X546"/>
  <c r="AM546" s="1"/>
  <c r="Y545"/>
  <c r="X545"/>
  <c r="Y544"/>
  <c r="X544"/>
  <c r="Y543"/>
  <c r="X543"/>
  <c r="Y542"/>
  <c r="X542"/>
  <c r="Y541"/>
  <c r="X541"/>
  <c r="AR541"/>
  <c r="Y540"/>
  <c r="X540"/>
  <c r="Y539"/>
  <c r="X539"/>
  <c r="Y538"/>
  <c r="X538"/>
  <c r="Y537"/>
  <c r="X537"/>
  <c r="Y536"/>
  <c r="X536"/>
  <c r="AM536" s="1"/>
  <c r="Y535"/>
  <c r="X535"/>
  <c r="Y534"/>
  <c r="X534"/>
  <c r="Y533"/>
  <c r="X533"/>
  <c r="Y532"/>
  <c r="X532"/>
  <c r="Y531"/>
  <c r="X531"/>
  <c r="Y530"/>
  <c r="X530"/>
  <c r="Y529"/>
  <c r="X529"/>
  <c r="AR529"/>
  <c r="Y528"/>
  <c r="X528"/>
  <c r="Y527"/>
  <c r="X527"/>
  <c r="Y526"/>
  <c r="X526"/>
  <c r="Y525"/>
  <c r="X525"/>
  <c r="Y524"/>
  <c r="X524"/>
  <c r="Y523"/>
  <c r="X523"/>
  <c r="Y522"/>
  <c r="X522"/>
  <c r="Y521"/>
  <c r="X521"/>
  <c r="Y520"/>
  <c r="X520"/>
  <c r="Y519"/>
  <c r="X519"/>
  <c r="AR519"/>
  <c r="Y518"/>
  <c r="X518"/>
  <c r="Y517"/>
  <c r="AN517" s="1"/>
  <c r="X517"/>
  <c r="AR517"/>
  <c r="Y516"/>
  <c r="X516"/>
  <c r="AM516" s="1"/>
  <c r="Y515"/>
  <c r="X515"/>
  <c r="AR515"/>
  <c r="Y514"/>
  <c r="X514"/>
  <c r="AM514" s="1"/>
  <c r="Y513"/>
  <c r="X513"/>
  <c r="Y512"/>
  <c r="X512"/>
  <c r="AM512" s="1"/>
  <c r="Y511"/>
  <c r="X511"/>
  <c r="AR511"/>
  <c r="Y510"/>
  <c r="X510"/>
  <c r="AM510" s="1"/>
  <c r="AR510"/>
  <c r="Y509"/>
  <c r="X509"/>
  <c r="AR509"/>
  <c r="Y508"/>
  <c r="X508"/>
  <c r="Y507"/>
  <c r="X507"/>
  <c r="Y506"/>
  <c r="X506"/>
  <c r="Y505"/>
  <c r="X505"/>
  <c r="Y504"/>
  <c r="X504"/>
  <c r="Y503"/>
  <c r="X503"/>
  <c r="AR503"/>
  <c r="Y502"/>
  <c r="X502"/>
  <c r="Y501"/>
  <c r="X501"/>
  <c r="AR501"/>
  <c r="Y500"/>
  <c r="X500"/>
  <c r="Y499"/>
  <c r="X499"/>
  <c r="AR499"/>
  <c r="Y498"/>
  <c r="X498"/>
  <c r="Y497"/>
  <c r="X497"/>
  <c r="Y496"/>
  <c r="X496"/>
  <c r="Y495"/>
  <c r="X495"/>
  <c r="Y494"/>
  <c r="X494"/>
  <c r="AM494" s="1"/>
  <c r="Y493"/>
  <c r="X493"/>
  <c r="Y492"/>
  <c r="X492"/>
  <c r="AM492" s="1"/>
  <c r="Y491"/>
  <c r="X491"/>
  <c r="Y490"/>
  <c r="X490"/>
  <c r="Y489"/>
  <c r="X489"/>
  <c r="AR489"/>
  <c r="Y488"/>
  <c r="X488"/>
  <c r="AM488" s="1"/>
  <c r="Y487"/>
  <c r="X487"/>
  <c r="Y486"/>
  <c r="X486"/>
  <c r="Y485"/>
  <c r="X485"/>
  <c r="Y484"/>
  <c r="X484"/>
  <c r="Y483"/>
  <c r="X483"/>
  <c r="Y482"/>
  <c r="X482"/>
  <c r="Y481"/>
  <c r="X481"/>
  <c r="AR481"/>
  <c r="Y480"/>
  <c r="X480"/>
  <c r="Y479"/>
  <c r="X479"/>
  <c r="Y478"/>
  <c r="X478"/>
  <c r="Y477"/>
  <c r="X477"/>
  <c r="AR477"/>
  <c r="Y476"/>
  <c r="X476"/>
  <c r="Y475"/>
  <c r="X475"/>
  <c r="Y474"/>
  <c r="X474"/>
  <c r="Y473"/>
  <c r="X473"/>
  <c r="Y472"/>
  <c r="X472"/>
  <c r="Y471"/>
  <c r="X471"/>
  <c r="AR471"/>
  <c r="Y470"/>
  <c r="X470"/>
  <c r="Y469"/>
  <c r="X469"/>
  <c r="AR469"/>
  <c r="Y468"/>
  <c r="X468"/>
  <c r="Y467"/>
  <c r="X467"/>
  <c r="Y466"/>
  <c r="X466"/>
  <c r="Y465"/>
  <c r="X465"/>
  <c r="AR465"/>
  <c r="Y464"/>
  <c r="X464"/>
  <c r="Y463"/>
  <c r="X463"/>
  <c r="Y462"/>
  <c r="X462"/>
  <c r="Y461"/>
  <c r="X461"/>
  <c r="AR461"/>
  <c r="Y460"/>
  <c r="X460"/>
  <c r="Y459"/>
  <c r="X459"/>
  <c r="AR459"/>
  <c r="Y458"/>
  <c r="X458"/>
  <c r="Y457"/>
  <c r="X457"/>
  <c r="AR457"/>
  <c r="Y456"/>
  <c r="X456"/>
  <c r="Y455"/>
  <c r="X455"/>
  <c r="Y454"/>
  <c r="X454"/>
  <c r="Y453"/>
  <c r="AN453" s="1"/>
  <c r="X453"/>
  <c r="AR453"/>
  <c r="Y452"/>
  <c r="X452"/>
  <c r="Y451"/>
  <c r="AN451"/>
  <c r="X451"/>
  <c r="Y450"/>
  <c r="X450"/>
  <c r="Y449"/>
  <c r="AN449" s="1"/>
  <c r="X449"/>
  <c r="Y448"/>
  <c r="X448"/>
  <c r="Y447"/>
  <c r="AN447" s="1"/>
  <c r="X447"/>
  <c r="Y446"/>
  <c r="X446"/>
  <c r="Y445"/>
  <c r="AN445" s="1"/>
  <c r="X445"/>
  <c r="Y444"/>
  <c r="X444"/>
  <c r="Y443"/>
  <c r="AN443" s="1"/>
  <c r="X443"/>
  <c r="Y442"/>
  <c r="X442"/>
  <c r="AM442" s="1"/>
  <c r="Y441"/>
  <c r="X441"/>
  <c r="Y440"/>
  <c r="X440"/>
  <c r="AM440" s="1"/>
  <c r="Y439"/>
  <c r="X439"/>
  <c r="AR439"/>
  <c r="Y438"/>
  <c r="X438"/>
  <c r="Y437"/>
  <c r="X437"/>
  <c r="Y436"/>
  <c r="X436"/>
  <c r="Y435"/>
  <c r="X435"/>
  <c r="AR435"/>
  <c r="Y434"/>
  <c r="X434"/>
  <c r="AM434" s="1"/>
  <c r="Y433"/>
  <c r="X433"/>
  <c r="Y432"/>
  <c r="X432"/>
  <c r="Y431"/>
  <c r="X431"/>
  <c r="AR431"/>
  <c r="Y430"/>
  <c r="X430"/>
  <c r="Y429"/>
  <c r="X429"/>
  <c r="AR429"/>
  <c r="Y428"/>
  <c r="X428"/>
  <c r="Y427"/>
  <c r="X427"/>
  <c r="AR427"/>
  <c r="Y426"/>
  <c r="X426"/>
  <c r="Y425"/>
  <c r="X425"/>
  <c r="Y424"/>
  <c r="X424"/>
  <c r="Y423"/>
  <c r="X423"/>
  <c r="AR423"/>
  <c r="Y422"/>
  <c r="X422"/>
  <c r="Y421"/>
  <c r="X421"/>
  <c r="AR421"/>
  <c r="Y420"/>
  <c r="X420"/>
  <c r="Y419"/>
  <c r="X419"/>
  <c r="AR419"/>
  <c r="Y418"/>
  <c r="X418"/>
  <c r="AM418" s="1"/>
  <c r="Y417"/>
  <c r="X417"/>
  <c r="AR417"/>
  <c r="Z416"/>
  <c r="Y416"/>
  <c r="X416"/>
  <c r="AA415"/>
  <c r="Y415"/>
  <c r="X415"/>
  <c r="Y414"/>
  <c r="X414"/>
  <c r="Y413"/>
  <c r="X413"/>
  <c r="Y412"/>
  <c r="X412"/>
  <c r="Y411"/>
  <c r="X411"/>
  <c r="Y410"/>
  <c r="X410"/>
  <c r="Y408"/>
  <c r="X408"/>
  <c r="W408"/>
  <c r="V408"/>
  <c r="AR408" s="1"/>
  <c r="AR403"/>
  <c r="Y401"/>
  <c r="X401"/>
  <c r="AR401"/>
  <c r="Y400"/>
  <c r="X400"/>
  <c r="Y399"/>
  <c r="AN399" s="1"/>
  <c r="X399"/>
  <c r="Y398"/>
  <c r="X398"/>
  <c r="Y397"/>
  <c r="AN397" s="1"/>
  <c r="AR397"/>
  <c r="Y396"/>
  <c r="X396"/>
  <c r="Y395"/>
  <c r="AN395" s="1"/>
  <c r="X395"/>
  <c r="AR395"/>
  <c r="Y394"/>
  <c r="X394"/>
  <c r="Y393"/>
  <c r="X393"/>
  <c r="AR393"/>
  <c r="Y392"/>
  <c r="X392"/>
  <c r="Y391"/>
  <c r="X391"/>
  <c r="Y390"/>
  <c r="X390"/>
  <c r="Y389"/>
  <c r="X389"/>
  <c r="AR389"/>
  <c r="Y388"/>
  <c r="X388"/>
  <c r="Y387"/>
  <c r="X387"/>
  <c r="Y386"/>
  <c r="X386"/>
  <c r="Y385"/>
  <c r="X385"/>
  <c r="AR385"/>
  <c r="Y384"/>
  <c r="X384"/>
  <c r="Z382"/>
  <c r="AO382" s="1"/>
  <c r="Y382"/>
  <c r="X382"/>
  <c r="Z381"/>
  <c r="AO381" s="1"/>
  <c r="Y381"/>
  <c r="X381"/>
  <c r="AK381"/>
  <c r="Z380"/>
  <c r="AO380" s="1"/>
  <c r="Y380"/>
  <c r="X380"/>
  <c r="AA379"/>
  <c r="Y379"/>
  <c r="X379"/>
  <c r="AK379"/>
  <c r="AR379" s="1"/>
  <c r="AA378"/>
  <c r="Y378"/>
  <c r="X378"/>
  <c r="AA377"/>
  <c r="Y377"/>
  <c r="X377"/>
  <c r="AA376"/>
  <c r="Y376"/>
  <c r="X376"/>
  <c r="AA375"/>
  <c r="Y375"/>
  <c r="X375"/>
  <c r="AK375"/>
  <c r="AA374"/>
  <c r="Y374"/>
  <c r="X374"/>
  <c r="AA373"/>
  <c r="Y373"/>
  <c r="X373"/>
  <c r="AK373"/>
  <c r="AA372"/>
  <c r="Y372"/>
  <c r="X372"/>
  <c r="AA371"/>
  <c r="Y371"/>
  <c r="X371"/>
  <c r="AK371"/>
  <c r="AA370"/>
  <c r="Y370"/>
  <c r="X370"/>
  <c r="AA369"/>
  <c r="Y369"/>
  <c r="X369"/>
  <c r="AK369"/>
  <c r="AA368"/>
  <c r="Y368"/>
  <c r="X368"/>
  <c r="Z367"/>
  <c r="Y367"/>
  <c r="X367"/>
  <c r="Z366"/>
  <c r="AO366" s="1"/>
  <c r="Y366"/>
  <c r="X366"/>
  <c r="AM366" s="1"/>
  <c r="Z365"/>
  <c r="AO365" s="1"/>
  <c r="Y365"/>
  <c r="X365"/>
  <c r="AK365"/>
  <c r="Z364"/>
  <c r="AO364" s="1"/>
  <c r="Y364"/>
  <c r="X364"/>
  <c r="AM364" s="1"/>
  <c r="AA363"/>
  <c r="Y363"/>
  <c r="X363"/>
  <c r="AA362"/>
  <c r="Y362"/>
  <c r="X362"/>
  <c r="AA361"/>
  <c r="Y361"/>
  <c r="X361"/>
  <c r="AA360"/>
  <c r="Y360"/>
  <c r="X360"/>
  <c r="AA359"/>
  <c r="Y359"/>
  <c r="X359"/>
  <c r="AK359"/>
  <c r="AA358"/>
  <c r="Y358"/>
  <c r="X358"/>
  <c r="AA357"/>
  <c r="Y357"/>
  <c r="X357"/>
  <c r="AA356"/>
  <c r="Y356"/>
  <c r="X356"/>
  <c r="AM356" s="1"/>
  <c r="AA355"/>
  <c r="Y355"/>
  <c r="X355"/>
  <c r="AA354"/>
  <c r="Y354"/>
  <c r="X354"/>
  <c r="AM354" s="1"/>
  <c r="AS354" s="1"/>
  <c r="AA353"/>
  <c r="Y353"/>
  <c r="X353"/>
  <c r="AK353"/>
  <c r="AA352"/>
  <c r="Y352"/>
  <c r="X352"/>
  <c r="AA351"/>
  <c r="Y351"/>
  <c r="X351"/>
  <c r="AK351"/>
  <c r="AA350"/>
  <c r="Y350"/>
  <c r="X350"/>
  <c r="AM350" s="1"/>
  <c r="AA349"/>
  <c r="Y349"/>
  <c r="X349"/>
  <c r="AA348"/>
  <c r="Y348"/>
  <c r="X348"/>
  <c r="AA347"/>
  <c r="Y347"/>
  <c r="X347"/>
  <c r="AA346"/>
  <c r="Y346"/>
  <c r="X346"/>
  <c r="AM346" s="1"/>
  <c r="Y345"/>
  <c r="X345"/>
  <c r="Y344"/>
  <c r="X344"/>
  <c r="AA343"/>
  <c r="Y343"/>
  <c r="X343"/>
  <c r="AK343"/>
  <c r="AA342"/>
  <c r="Y342"/>
  <c r="X342"/>
  <c r="AM342" s="1"/>
  <c r="AA341"/>
  <c r="Y341"/>
  <c r="X341"/>
  <c r="AA340"/>
  <c r="Y340"/>
  <c r="X340"/>
  <c r="H32" i="4"/>
  <c r="AA339" i="1"/>
  <c r="Y339"/>
  <c r="X339"/>
  <c r="AK339"/>
  <c r="AR339" s="1"/>
  <c r="AA338"/>
  <c r="Y338"/>
  <c r="X338"/>
  <c r="Y337"/>
  <c r="X337"/>
  <c r="Y336"/>
  <c r="X336"/>
  <c r="AA335"/>
  <c r="Y335"/>
  <c r="X335"/>
  <c r="AK335"/>
  <c r="AA334"/>
  <c r="Y334"/>
  <c r="X334"/>
  <c r="AA333"/>
  <c r="Y333"/>
  <c r="X333"/>
  <c r="AK333"/>
  <c r="AA332"/>
  <c r="Y332"/>
  <c r="X332"/>
  <c r="AA331"/>
  <c r="Y331"/>
  <c r="X331"/>
  <c r="Y330"/>
  <c r="X330"/>
  <c r="Y329"/>
  <c r="X329"/>
  <c r="Y328"/>
  <c r="X328"/>
  <c r="AM328" s="1"/>
  <c r="Y327"/>
  <c r="X327"/>
  <c r="AA326"/>
  <c r="Y326"/>
  <c r="X326"/>
  <c r="AA325"/>
  <c r="Y325"/>
  <c r="X325"/>
  <c r="AK325"/>
  <c r="AR325" s="1"/>
  <c r="AA324"/>
  <c r="Y324"/>
  <c r="X324"/>
  <c r="AM324" s="1"/>
  <c r="AA323"/>
  <c r="Y323"/>
  <c r="X323"/>
  <c r="AK323"/>
  <c r="AR323" s="1"/>
  <c r="Y322"/>
  <c r="X322"/>
  <c r="AA321"/>
  <c r="Y321"/>
  <c r="X321"/>
  <c r="AA320"/>
  <c r="Y320"/>
  <c r="X320"/>
  <c r="AA319"/>
  <c r="Y319"/>
  <c r="X319"/>
  <c r="AM319" s="1"/>
  <c r="AK319"/>
  <c r="AA318"/>
  <c r="Y318"/>
  <c r="X318"/>
  <c r="AM318" s="1"/>
  <c r="AA317"/>
  <c r="Y317"/>
  <c r="X317"/>
  <c r="AK317"/>
  <c r="AA316"/>
  <c r="Y316"/>
  <c r="X316"/>
  <c r="AA315"/>
  <c r="Y315"/>
  <c r="X315"/>
  <c r="AK315"/>
  <c r="AA314"/>
  <c r="Y314"/>
  <c r="X314"/>
  <c r="AA313"/>
  <c r="Y313"/>
  <c r="X313"/>
  <c r="AK313"/>
  <c r="AA312"/>
  <c r="Y312"/>
  <c r="X312"/>
  <c r="AA311"/>
  <c r="Y311"/>
  <c r="X311"/>
  <c r="AK311"/>
  <c r="AA310"/>
  <c r="Y310"/>
  <c r="X310"/>
  <c r="AA309"/>
  <c r="Y309"/>
  <c r="X309"/>
  <c r="AK309"/>
  <c r="AA308"/>
  <c r="Y308"/>
  <c r="X308"/>
  <c r="AA307"/>
  <c r="Y307"/>
  <c r="X307"/>
  <c r="AK307"/>
  <c r="AA306"/>
  <c r="Y306"/>
  <c r="X306"/>
  <c r="AA305"/>
  <c r="Y305"/>
  <c r="X305"/>
  <c r="AK305"/>
  <c r="AA304"/>
  <c r="Y304"/>
  <c r="X304"/>
  <c r="AA303"/>
  <c r="Y303"/>
  <c r="X303"/>
  <c r="AK303"/>
  <c r="AA302"/>
  <c r="Y302"/>
  <c r="X302"/>
  <c r="AA301"/>
  <c r="Y301"/>
  <c r="X301"/>
  <c r="AK301"/>
  <c r="AA300"/>
  <c r="Y300"/>
  <c r="X300"/>
  <c r="AA299"/>
  <c r="Y299"/>
  <c r="X299"/>
  <c r="AK299"/>
  <c r="AA298"/>
  <c r="Y298"/>
  <c r="X298"/>
  <c r="AA297"/>
  <c r="Y297"/>
  <c r="X297"/>
  <c r="AK297"/>
  <c r="AA296"/>
  <c r="Y296"/>
  <c r="X296"/>
  <c r="AA295"/>
  <c r="Y295"/>
  <c r="X295"/>
  <c r="AK295"/>
  <c r="AA294"/>
  <c r="Y294"/>
  <c r="X294"/>
  <c r="AA293"/>
  <c r="Y293"/>
  <c r="X293"/>
  <c r="W293"/>
  <c r="V293"/>
  <c r="AA292"/>
  <c r="Y292"/>
  <c r="X292"/>
  <c r="AM292" s="1"/>
  <c r="W292"/>
  <c r="V292"/>
  <c r="AA291"/>
  <c r="Y291"/>
  <c r="X291"/>
  <c r="W291"/>
  <c r="V291"/>
  <c r="AK291" s="1"/>
  <c r="AR291" s="1"/>
  <c r="AA290"/>
  <c r="Y290"/>
  <c r="X290"/>
  <c r="W290"/>
  <c r="V290"/>
  <c r="AK290" s="1"/>
  <c r="AA289"/>
  <c r="Y289"/>
  <c r="X289"/>
  <c r="W289"/>
  <c r="V289"/>
  <c r="AA288"/>
  <c r="Y288"/>
  <c r="X288"/>
  <c r="W288"/>
  <c r="AL288" s="1"/>
  <c r="V288"/>
  <c r="AA287"/>
  <c r="AP287" s="1"/>
  <c r="W287"/>
  <c r="AL287" s="1"/>
  <c r="V287"/>
  <c r="AA286"/>
  <c r="Y286"/>
  <c r="X286"/>
  <c r="W286"/>
  <c r="V286"/>
  <c r="Z284"/>
  <c r="Y284"/>
  <c r="X284"/>
  <c r="AM284" s="1"/>
  <c r="AL284"/>
  <c r="AA283"/>
  <c r="Y283"/>
  <c r="X283"/>
  <c r="Y282"/>
  <c r="X282"/>
  <c r="Y281"/>
  <c r="X281"/>
  <c r="Y280"/>
  <c r="X280"/>
  <c r="Y279"/>
  <c r="X279"/>
  <c r="AK279"/>
  <c r="Y278"/>
  <c r="X278"/>
  <c r="AM278" s="1"/>
  <c r="Y277"/>
  <c r="X277"/>
  <c r="Y276"/>
  <c r="X276"/>
  <c r="Y275"/>
  <c r="X275"/>
  <c r="Y274"/>
  <c r="X274"/>
  <c r="Y273"/>
  <c r="X273"/>
  <c r="Y272"/>
  <c r="X272"/>
  <c r="Y271"/>
  <c r="X271"/>
  <c r="Z270"/>
  <c r="AO270" s="1"/>
  <c r="Y270"/>
  <c r="X270"/>
  <c r="Z269"/>
  <c r="AO269" s="1"/>
  <c r="Y269"/>
  <c r="X269"/>
  <c r="Z268"/>
  <c r="AO268" s="1"/>
  <c r="Y268"/>
  <c r="X268"/>
  <c r="Z267"/>
  <c r="AO267" s="1"/>
  <c r="Y267"/>
  <c r="X267"/>
  <c r="Z266"/>
  <c r="Y266"/>
  <c r="X266"/>
  <c r="Z265"/>
  <c r="Y265"/>
  <c r="X265"/>
  <c r="Z264"/>
  <c r="Y264"/>
  <c r="X264"/>
  <c r="Z263"/>
  <c r="Y263"/>
  <c r="X263"/>
  <c r="Z262"/>
  <c r="Y262"/>
  <c r="X262"/>
  <c r="Z261"/>
  <c r="Y261"/>
  <c r="X261"/>
  <c r="Z260"/>
  <c r="Y260"/>
  <c r="AN260" s="1"/>
  <c r="X260"/>
  <c r="Z259"/>
  <c r="Y259"/>
  <c r="X259"/>
  <c r="Z258"/>
  <c r="Y258"/>
  <c r="X258"/>
  <c r="Z257"/>
  <c r="Y257"/>
  <c r="X257"/>
  <c r="AA256"/>
  <c r="Y256"/>
  <c r="X256"/>
  <c r="AA255"/>
  <c r="Y255"/>
  <c r="X255"/>
  <c r="AA254"/>
  <c r="Y254"/>
  <c r="X254"/>
  <c r="AA253"/>
  <c r="Y253"/>
  <c r="X253"/>
  <c r="Z252"/>
  <c r="Y252"/>
  <c r="X252"/>
  <c r="Z251"/>
  <c r="Y251"/>
  <c r="X251"/>
  <c r="AA250"/>
  <c r="Y250"/>
  <c r="X250"/>
  <c r="AA249"/>
  <c r="Y249"/>
  <c r="X249"/>
  <c r="AA248"/>
  <c r="Y248"/>
  <c r="X248"/>
  <c r="AA247"/>
  <c r="Y247"/>
  <c r="X247"/>
  <c r="AA246"/>
  <c r="Y246"/>
  <c r="X246"/>
  <c r="AA245"/>
  <c r="Y245"/>
  <c r="X245"/>
  <c r="AK245"/>
  <c r="AR245" s="1"/>
  <c r="Z244"/>
  <c r="Y244"/>
  <c r="X244"/>
  <c r="AM244" s="1"/>
  <c r="Z243"/>
  <c r="Y243"/>
  <c r="X243"/>
  <c r="AL243"/>
  <c r="Z242"/>
  <c r="Y242"/>
  <c r="X242"/>
  <c r="Z241"/>
  <c r="Y241"/>
  <c r="X241"/>
  <c r="AL241"/>
  <c r="AA240"/>
  <c r="Y240"/>
  <c r="X240"/>
  <c r="AA239"/>
  <c r="Y239"/>
  <c r="X239"/>
  <c r="Z238"/>
  <c r="Y238"/>
  <c r="X238"/>
  <c r="Z237"/>
  <c r="Y237"/>
  <c r="X237"/>
  <c r="AA236"/>
  <c r="Y236"/>
  <c r="X236"/>
  <c r="Z235"/>
  <c r="Y235"/>
  <c r="X235"/>
  <c r="Z234"/>
  <c r="Y234"/>
  <c r="X234"/>
  <c r="Z233"/>
  <c r="Y233"/>
  <c r="X233"/>
  <c r="Z232"/>
  <c r="Y232"/>
  <c r="X232"/>
  <c r="AA231"/>
  <c r="Y231"/>
  <c r="X231"/>
  <c r="AK231"/>
  <c r="AA230"/>
  <c r="Y230"/>
  <c r="X230"/>
  <c r="AA229"/>
  <c r="Y229"/>
  <c r="X229"/>
  <c r="Z228"/>
  <c r="Y228"/>
  <c r="X228"/>
  <c r="Z227"/>
  <c r="Y227"/>
  <c r="X227"/>
  <c r="Z226"/>
  <c r="Y226"/>
  <c r="X226"/>
  <c r="Z225"/>
  <c r="Y225"/>
  <c r="X225"/>
  <c r="Z224"/>
  <c r="Y224"/>
  <c r="X224"/>
  <c r="AA223"/>
  <c r="Y223"/>
  <c r="X223"/>
  <c r="Z222"/>
  <c r="Y222"/>
  <c r="X222"/>
  <c r="AA221"/>
  <c r="Y221"/>
  <c r="X221"/>
  <c r="AK221"/>
  <c r="Z220"/>
  <c r="Y220"/>
  <c r="X220"/>
  <c r="AA219"/>
  <c r="Y219"/>
  <c r="X219"/>
  <c r="Y218"/>
  <c r="X218"/>
  <c r="Y217"/>
  <c r="X217"/>
  <c r="Y216"/>
  <c r="X216"/>
  <c r="Y215"/>
  <c r="X215"/>
  <c r="Y214"/>
  <c r="X214"/>
  <c r="AM214" s="1"/>
  <c r="Y213"/>
  <c r="X213"/>
  <c r="Y212"/>
  <c r="X212"/>
  <c r="Y211"/>
  <c r="X211"/>
  <c r="Y210"/>
  <c r="X210"/>
  <c r="Y209"/>
  <c r="X209"/>
  <c r="Y208"/>
  <c r="X208"/>
  <c r="Y207"/>
  <c r="X207"/>
  <c r="Y206"/>
  <c r="X206"/>
  <c r="Y205"/>
  <c r="X205"/>
  <c r="Y204"/>
  <c r="X204"/>
  <c r="Y203"/>
  <c r="X203"/>
  <c r="Y202"/>
  <c r="X202"/>
  <c r="Y201"/>
  <c r="X201"/>
  <c r="Y200"/>
  <c r="X200"/>
  <c r="Y199"/>
  <c r="X199"/>
  <c r="Z198"/>
  <c r="AO198" s="1"/>
  <c r="Y198"/>
  <c r="X198"/>
  <c r="Z197"/>
  <c r="Y197"/>
  <c r="X197"/>
  <c r="AL197"/>
  <c r="AA196"/>
  <c r="Y196"/>
  <c r="X196"/>
  <c r="Z195"/>
  <c r="Y195"/>
  <c r="X195"/>
  <c r="Y194"/>
  <c r="X194"/>
  <c r="AM194" s="1"/>
  <c r="Y193"/>
  <c r="X193"/>
  <c r="Y192"/>
  <c r="X192"/>
  <c r="Y191"/>
  <c r="X191"/>
  <c r="Z190"/>
  <c r="Y190"/>
  <c r="X190"/>
  <c r="AA189"/>
  <c r="Y189"/>
  <c r="X189"/>
  <c r="AK189"/>
  <c r="AR189" s="1"/>
  <c r="AA188"/>
  <c r="Y188"/>
  <c r="X188"/>
  <c r="Z187"/>
  <c r="Y187"/>
  <c r="X187"/>
  <c r="Z186"/>
  <c r="Y186"/>
  <c r="X186"/>
  <c r="AL186"/>
  <c r="AA185"/>
  <c r="Y185"/>
  <c r="X185"/>
  <c r="AK185"/>
  <c r="Z184"/>
  <c r="Y184"/>
  <c r="X184"/>
  <c r="Y183"/>
  <c r="X183"/>
  <c r="Y182"/>
  <c r="X182"/>
  <c r="AM182" s="1"/>
  <c r="Y181"/>
  <c r="X181"/>
  <c r="Y180"/>
  <c r="X180"/>
  <c r="Y179"/>
  <c r="X179"/>
  <c r="AA178"/>
  <c r="Z178"/>
  <c r="Y178"/>
  <c r="X178"/>
  <c r="Y177"/>
  <c r="X177"/>
  <c r="AM177" s="1"/>
  <c r="Y176"/>
  <c r="X176"/>
  <c r="Z175"/>
  <c r="Y175"/>
  <c r="X175"/>
  <c r="AL175"/>
  <c r="Z174"/>
  <c r="Y174"/>
  <c r="X174"/>
  <c r="Z173"/>
  <c r="Y173"/>
  <c r="X173"/>
  <c r="AM173" s="1"/>
  <c r="AA172"/>
  <c r="Y172"/>
  <c r="X172"/>
  <c r="AK172"/>
  <c r="AA171"/>
  <c r="Y171"/>
  <c r="X171"/>
  <c r="AK171"/>
  <c r="AR171" s="1"/>
  <c r="AA170"/>
  <c r="Y170"/>
  <c r="X170"/>
  <c r="AA169"/>
  <c r="Y169"/>
  <c r="X169"/>
  <c r="AK169"/>
  <c r="AR169" s="1"/>
  <c r="AA168"/>
  <c r="Y168"/>
  <c r="X168"/>
  <c r="AA167"/>
  <c r="Y167"/>
  <c r="X167"/>
  <c r="AK167"/>
  <c r="AA166"/>
  <c r="Y166"/>
  <c r="X166"/>
  <c r="AA165"/>
  <c r="Y165"/>
  <c r="X165"/>
  <c r="AK165"/>
  <c r="AR165" s="1"/>
  <c r="AA164"/>
  <c r="Y164"/>
  <c r="X164"/>
  <c r="AM164" s="1"/>
  <c r="AA163"/>
  <c r="Y163"/>
  <c r="X163"/>
  <c r="AK163"/>
  <c r="AR163" s="1"/>
  <c r="AA162"/>
  <c r="Y162"/>
  <c r="X162"/>
  <c r="AM162" s="1"/>
  <c r="AA161"/>
  <c r="Y161"/>
  <c r="X161"/>
  <c r="AK161"/>
  <c r="Y160"/>
  <c r="X160"/>
  <c r="AM160" s="1"/>
  <c r="AA159"/>
  <c r="Y159"/>
  <c r="X159"/>
  <c r="AK159"/>
  <c r="AA158"/>
  <c r="Y158"/>
  <c r="X158"/>
  <c r="AM158" s="1"/>
  <c r="AA157"/>
  <c r="Y157"/>
  <c r="X157"/>
  <c r="AK157"/>
  <c r="AA156"/>
  <c r="Y156"/>
  <c r="X156"/>
  <c r="AM156" s="1"/>
  <c r="AA155"/>
  <c r="Y155"/>
  <c r="X155"/>
  <c r="AK155"/>
  <c r="AA154"/>
  <c r="Y154"/>
  <c r="X154"/>
  <c r="AM154" s="1"/>
  <c r="AA153"/>
  <c r="Y153"/>
  <c r="X153"/>
  <c r="AK153"/>
  <c r="AA152"/>
  <c r="Y152"/>
  <c r="AN152" s="1"/>
  <c r="X152"/>
  <c r="Z151"/>
  <c r="Y151"/>
  <c r="X151"/>
  <c r="Z150"/>
  <c r="Y150"/>
  <c r="X150"/>
  <c r="AA149"/>
  <c r="Y149"/>
  <c r="X149"/>
  <c r="AA148"/>
  <c r="Y148"/>
  <c r="AN148" s="1"/>
  <c r="X148"/>
  <c r="AM148" s="1"/>
  <c r="O50" i="35"/>
  <c r="P50" s="1"/>
  <c r="AA147" i="1"/>
  <c r="Y147"/>
  <c r="X147"/>
  <c r="AK147"/>
  <c r="Z146"/>
  <c r="Y146"/>
  <c r="X146"/>
  <c r="AA145"/>
  <c r="Y145"/>
  <c r="X145"/>
  <c r="AK145"/>
  <c r="AA144"/>
  <c r="Y144"/>
  <c r="X144"/>
  <c r="Z143"/>
  <c r="Y143"/>
  <c r="X143"/>
  <c r="Z142"/>
  <c r="Y142"/>
  <c r="X142"/>
  <c r="AA141"/>
  <c r="Y141"/>
  <c r="X141"/>
  <c r="AK141"/>
  <c r="Z140"/>
  <c r="Y140"/>
  <c r="X140"/>
  <c r="AM140"/>
  <c r="Z139"/>
  <c r="Y139"/>
  <c r="X139"/>
  <c r="AA138"/>
  <c r="Y138"/>
  <c r="X138"/>
  <c r="AA137"/>
  <c r="Y137"/>
  <c r="X137"/>
  <c r="AK137"/>
  <c r="AA136"/>
  <c r="Y136"/>
  <c r="X136"/>
  <c r="Z135"/>
  <c r="Y135"/>
  <c r="X135"/>
  <c r="AA134"/>
  <c r="Y134"/>
  <c r="X134"/>
  <c r="Z133"/>
  <c r="Y133"/>
  <c r="X133"/>
  <c r="Z132"/>
  <c r="Y132"/>
  <c r="X132"/>
  <c r="AM132" s="1"/>
  <c r="AA131"/>
  <c r="Y131"/>
  <c r="X131"/>
  <c r="AK131"/>
  <c r="Z130"/>
  <c r="Y130"/>
  <c r="AN130" s="1"/>
  <c r="X130"/>
  <c r="AA129"/>
  <c r="Y129"/>
  <c r="X129"/>
  <c r="AK129"/>
  <c r="Z128"/>
  <c r="Y128"/>
  <c r="X128"/>
  <c r="Z127"/>
  <c r="Y127"/>
  <c r="X127"/>
  <c r="AA126"/>
  <c r="Y126"/>
  <c r="X126"/>
  <c r="Z125"/>
  <c r="Y125"/>
  <c r="X125"/>
  <c r="AA124"/>
  <c r="Y124"/>
  <c r="X124"/>
  <c r="AA123"/>
  <c r="Y123"/>
  <c r="X123"/>
  <c r="AK123"/>
  <c r="Z122"/>
  <c r="Y122"/>
  <c r="X122"/>
  <c r="Y121"/>
  <c r="X121"/>
  <c r="Y120"/>
  <c r="X120"/>
  <c r="AM120"/>
  <c r="AA119"/>
  <c r="Y119"/>
  <c r="X119"/>
  <c r="AK119"/>
  <c r="Z118"/>
  <c r="Y118"/>
  <c r="X118"/>
  <c r="AM118"/>
  <c r="Y117"/>
  <c r="X117"/>
  <c r="AK117"/>
  <c r="Z116"/>
  <c r="Y116"/>
  <c r="X116"/>
  <c r="AM116" s="1"/>
  <c r="Y115"/>
  <c r="X115"/>
  <c r="AM115" s="1"/>
  <c r="AK115"/>
  <c r="Z114"/>
  <c r="Y114"/>
  <c r="X114"/>
  <c r="AM114" s="1"/>
  <c r="AA112"/>
  <c r="Y112"/>
  <c r="X112"/>
  <c r="AA111"/>
  <c r="Y111"/>
  <c r="X111"/>
  <c r="AK111"/>
  <c r="AR111" s="1"/>
  <c r="AA110"/>
  <c r="Y110"/>
  <c r="X110"/>
  <c r="AA109"/>
  <c r="Y109"/>
  <c r="X109"/>
  <c r="AA108"/>
  <c r="Y108"/>
  <c r="X108"/>
  <c r="AA107"/>
  <c r="Y107"/>
  <c r="X107"/>
  <c r="AK107"/>
  <c r="AA106"/>
  <c r="Y106"/>
  <c r="X106"/>
  <c r="AA105"/>
  <c r="Y105"/>
  <c r="X105"/>
  <c r="AA104"/>
  <c r="Y104"/>
  <c r="X104"/>
  <c r="AA103"/>
  <c r="Y103"/>
  <c r="X103"/>
  <c r="AK103"/>
  <c r="Z99"/>
  <c r="Y99"/>
  <c r="X99"/>
  <c r="W99"/>
  <c r="V99"/>
  <c r="AA93"/>
  <c r="Z93"/>
  <c r="AO93" s="1"/>
  <c r="Y93"/>
  <c r="X93"/>
  <c r="AA92"/>
  <c r="Z92"/>
  <c r="AO92" s="1"/>
  <c r="Y92"/>
  <c r="X92"/>
  <c r="AA91"/>
  <c r="Z91"/>
  <c r="AO91" s="1"/>
  <c r="AT91" s="1"/>
  <c r="Y91"/>
  <c r="X91"/>
  <c r="AA90"/>
  <c r="Z90"/>
  <c r="AO90" s="1"/>
  <c r="Y90"/>
  <c r="X90"/>
  <c r="AK90"/>
  <c r="AR90" s="1"/>
  <c r="AA89"/>
  <c r="Y89"/>
  <c r="X89"/>
  <c r="AM89" s="1"/>
  <c r="AA88"/>
  <c r="Y88"/>
  <c r="X88"/>
  <c r="AK88"/>
  <c r="AA87"/>
  <c r="Y87"/>
  <c r="X87"/>
  <c r="AA86"/>
  <c r="Y86"/>
  <c r="X86"/>
  <c r="AA85"/>
  <c r="Y85"/>
  <c r="X85"/>
  <c r="AA84"/>
  <c r="Y84"/>
  <c r="X84"/>
  <c r="AK84"/>
  <c r="AA83"/>
  <c r="Y83"/>
  <c r="X83"/>
  <c r="AK83"/>
  <c r="AA82"/>
  <c r="Y82"/>
  <c r="X82"/>
  <c r="H16" i="4"/>
  <c r="H16" i="8" s="1"/>
  <c r="AA81" i="1"/>
  <c r="Y81"/>
  <c r="X81"/>
  <c r="AA80"/>
  <c r="Y80"/>
  <c r="X80"/>
  <c r="AK80"/>
  <c r="AA79"/>
  <c r="Y79"/>
  <c r="X79"/>
  <c r="AA78"/>
  <c r="Y78"/>
  <c r="X78"/>
  <c r="AK78"/>
  <c r="AA77"/>
  <c r="Y77"/>
  <c r="X77"/>
  <c r="AA76"/>
  <c r="Y76"/>
  <c r="X76"/>
  <c r="AK76"/>
  <c r="AA75"/>
  <c r="Y75"/>
  <c r="X75"/>
  <c r="AM75" s="1"/>
  <c r="AA74"/>
  <c r="Y74"/>
  <c r="X74"/>
  <c r="AK74"/>
  <c r="AR74" s="1"/>
  <c r="AA73"/>
  <c r="Y73"/>
  <c r="X73"/>
  <c r="AA72"/>
  <c r="Y72"/>
  <c r="X72"/>
  <c r="AA71"/>
  <c r="Y71"/>
  <c r="X71"/>
  <c r="AK71"/>
  <c r="Z69"/>
  <c r="Y69"/>
  <c r="X69"/>
  <c r="Z68"/>
  <c r="Y68"/>
  <c r="X68"/>
  <c r="AL68"/>
  <c r="Z67"/>
  <c r="Y67"/>
  <c r="AN67"/>
  <c r="X67"/>
  <c r="Z66"/>
  <c r="Y66"/>
  <c r="X66"/>
  <c r="Z65"/>
  <c r="Y65"/>
  <c r="AN65" s="1"/>
  <c r="X65"/>
  <c r="Z64"/>
  <c r="Y64"/>
  <c r="X64"/>
  <c r="Z63"/>
  <c r="Y63"/>
  <c r="X63"/>
  <c r="Z62"/>
  <c r="Y62"/>
  <c r="X62"/>
  <c r="AL62"/>
  <c r="Y61"/>
  <c r="X61"/>
  <c r="Y60"/>
  <c r="X60"/>
  <c r="Z59"/>
  <c r="Y59"/>
  <c r="X59"/>
  <c r="Z58"/>
  <c r="Y58"/>
  <c r="X58"/>
  <c r="AL58"/>
  <c r="Z57"/>
  <c r="Y57"/>
  <c r="X57"/>
  <c r="Z56"/>
  <c r="Y56"/>
  <c r="X56"/>
  <c r="AA55"/>
  <c r="Y55"/>
  <c r="X55"/>
  <c r="AA54"/>
  <c r="Y54"/>
  <c r="AN54" s="1"/>
  <c r="X54"/>
  <c r="AK54"/>
  <c r="AR54" s="1"/>
  <c r="Z26"/>
  <c r="Y26"/>
  <c r="X26"/>
  <c r="AA25"/>
  <c r="Z25"/>
  <c r="Y25"/>
  <c r="X25"/>
  <c r="AK25"/>
  <c r="AA24"/>
  <c r="Z24"/>
  <c r="Y24"/>
  <c r="X24"/>
  <c r="AK24"/>
  <c r="AA23"/>
  <c r="Z23"/>
  <c r="Y23"/>
  <c r="X23"/>
  <c r="AA22"/>
  <c r="Z22"/>
  <c r="Y22"/>
  <c r="X22"/>
  <c r="AA21"/>
  <c r="Z21"/>
  <c r="Y21"/>
  <c r="X21"/>
  <c r="AA20"/>
  <c r="Z20"/>
  <c r="Y20"/>
  <c r="X20"/>
  <c r="AA19"/>
  <c r="Z19"/>
  <c r="Y19"/>
  <c r="X19"/>
  <c r="AA18"/>
  <c r="Z18"/>
  <c r="Y18"/>
  <c r="X18"/>
  <c r="AK18"/>
  <c r="AA17"/>
  <c r="Z17"/>
  <c r="Y17"/>
  <c r="X17"/>
  <c r="AA16"/>
  <c r="Z16"/>
  <c r="Y16"/>
  <c r="X16"/>
  <c r="Y15"/>
  <c r="X15"/>
  <c r="AN823"/>
  <c r="AN819"/>
  <c r="AN815"/>
  <c r="AN809"/>
  <c r="AN807"/>
  <c r="AN803"/>
  <c r="AN801"/>
  <c r="AN795"/>
  <c r="AN779"/>
  <c r="AN775"/>
  <c r="AN771"/>
  <c r="AN757"/>
  <c r="AN753"/>
  <c r="AN731"/>
  <c r="AN725"/>
  <c r="AN723"/>
  <c r="AN713"/>
  <c r="E20" i="29"/>
  <c r="K20"/>
  <c r="H20"/>
  <c r="AJ10" i="1"/>
  <c r="R46" i="33"/>
  <c r="S57"/>
  <c r="R43"/>
  <c r="S55"/>
  <c r="R40"/>
  <c r="S53"/>
  <c r="R37"/>
  <c r="T902" i="27"/>
  <c r="T901"/>
  <c r="T902" i="26"/>
  <c r="T901"/>
  <c r="T902" i="25"/>
  <c r="T901"/>
  <c r="P902" i="27"/>
  <c r="P901"/>
  <c r="P902" i="26"/>
  <c r="P901"/>
  <c r="P902" i="25"/>
  <c r="P901"/>
  <c r="T902" i="20"/>
  <c r="T901"/>
  <c r="P902"/>
  <c r="P901"/>
  <c r="K8" i="36"/>
  <c r="O43" i="33"/>
  <c r="P55"/>
  <c r="O40"/>
  <c r="O37"/>
  <c r="P51"/>
  <c r="S14" i="35"/>
  <c r="R22"/>
  <c r="O22"/>
  <c r="P49"/>
  <c r="P14"/>
  <c r="P33"/>
  <c r="P27"/>
  <c r="L12"/>
  <c r="H12"/>
  <c r="L20" s="1"/>
  <c r="N20" s="1"/>
  <c r="K10"/>
  <c r="F10"/>
  <c r="C10"/>
  <c r="J8"/>
  <c r="G8"/>
  <c r="E8"/>
  <c r="L110" s="1"/>
  <c r="C8"/>
  <c r="N10"/>
  <c r="G6"/>
  <c r="C6"/>
  <c r="E2"/>
  <c r="N1" i="30"/>
  <c r="N1" i="29"/>
  <c r="N1" i="8"/>
  <c r="N1" i="4"/>
  <c r="J8" i="27"/>
  <c r="G8"/>
  <c r="J8" i="26"/>
  <c r="G8"/>
  <c r="J8" i="25"/>
  <c r="G8"/>
  <c r="J8" i="20"/>
  <c r="G8"/>
  <c r="J8" i="31"/>
  <c r="G8"/>
  <c r="J8" i="33"/>
  <c r="G8"/>
  <c r="J8" i="32"/>
  <c r="G8"/>
  <c r="G1" i="29"/>
  <c r="N81" i="33"/>
  <c r="N80"/>
  <c r="N79"/>
  <c r="N78"/>
  <c r="N77"/>
  <c r="N76"/>
  <c r="N75"/>
  <c r="N74"/>
  <c r="N73"/>
  <c r="N72"/>
  <c r="N71"/>
  <c r="N70"/>
  <c r="N69"/>
  <c r="N68"/>
  <c r="N66"/>
  <c r="N65"/>
  <c r="N64"/>
  <c r="N18"/>
  <c r="O65"/>
  <c r="R32"/>
  <c r="N21"/>
  <c r="O32"/>
  <c r="L12"/>
  <c r="H12"/>
  <c r="P65"/>
  <c r="N16"/>
  <c r="N15"/>
  <c r="N14"/>
  <c r="O46"/>
  <c r="P57"/>
  <c r="N31"/>
  <c r="N30"/>
  <c r="N29"/>
  <c r="N28"/>
  <c r="N27"/>
  <c r="N26"/>
  <c r="N25"/>
  <c r="N24"/>
  <c r="N23"/>
  <c r="N22"/>
  <c r="N20"/>
  <c r="N19"/>
  <c r="N17"/>
  <c r="N67"/>
  <c r="K10"/>
  <c r="F10"/>
  <c r="C10"/>
  <c r="E8"/>
  <c r="D152" s="1"/>
  <c r="C8"/>
  <c r="N10" s="1"/>
  <c r="G6"/>
  <c r="C6"/>
  <c r="E2"/>
  <c r="AO6" i="1"/>
  <c r="L12" i="27"/>
  <c r="L12" i="26"/>
  <c r="L12" i="25"/>
  <c r="L12" i="20"/>
  <c r="L12" i="31"/>
  <c r="A257"/>
  <c r="N257"/>
  <c r="A624" i="27"/>
  <c r="A562"/>
  <c r="A563" s="1"/>
  <c r="A564" s="1"/>
  <c r="N564" s="1"/>
  <c r="A557"/>
  <c r="A558" s="1"/>
  <c r="A559" s="1"/>
  <c r="A551"/>
  <c r="A552"/>
  <c r="A624" i="26"/>
  <c r="A562"/>
  <c r="A563"/>
  <c r="A564"/>
  <c r="N564" s="1"/>
  <c r="A557"/>
  <c r="A551"/>
  <c r="A552"/>
  <c r="A553" s="1"/>
  <c r="N553" s="1"/>
  <c r="A624" i="25"/>
  <c r="A562"/>
  <c r="A563" s="1"/>
  <c r="A557"/>
  <c r="A558" s="1"/>
  <c r="A559" s="1"/>
  <c r="A551"/>
  <c r="A552"/>
  <c r="A624" i="20"/>
  <c r="A562"/>
  <c r="A563"/>
  <c r="A564"/>
  <c r="N564" s="1"/>
  <c r="A557"/>
  <c r="A558"/>
  <c r="A559"/>
  <c r="A551"/>
  <c r="A552"/>
  <c r="A553"/>
  <c r="N553"/>
  <c r="N17" i="32"/>
  <c r="F13"/>
  <c r="K10"/>
  <c r="F10"/>
  <c r="C10"/>
  <c r="E8"/>
  <c r="G6"/>
  <c r="C6"/>
  <c r="K36" i="29"/>
  <c r="K36" i="30" s="1"/>
  <c r="K35" i="29"/>
  <c r="K35" i="30" s="1"/>
  <c r="H35" i="29"/>
  <c r="H35" i="30" s="1"/>
  <c r="H34" i="29"/>
  <c r="H34" i="30" s="1"/>
  <c r="H36" i="29"/>
  <c r="H36" i="30" s="1"/>
  <c r="E35" i="29"/>
  <c r="E35" i="30" s="1"/>
  <c r="E36" i="29"/>
  <c r="E36" i="30" s="1"/>
  <c r="N36" s="1"/>
  <c r="AA187" i="1"/>
  <c r="AH187"/>
  <c r="T187"/>
  <c r="K57" i="29"/>
  <c r="K57" i="30" s="1"/>
  <c r="H57" i="29"/>
  <c r="H57" i="30" s="1"/>
  <c r="E57" i="29"/>
  <c r="E57" i="30" s="1"/>
  <c r="K26" i="29"/>
  <c r="H26"/>
  <c r="E26"/>
  <c r="K83"/>
  <c r="K83" i="30" s="1"/>
  <c r="H83" i="29"/>
  <c r="H83" i="30" s="1"/>
  <c r="E83" i="29"/>
  <c r="E83" i="30" s="1"/>
  <c r="K48" i="29"/>
  <c r="H48"/>
  <c r="E48"/>
  <c r="E8" i="27"/>
  <c r="E8" i="26"/>
  <c r="E8" i="25"/>
  <c r="E8" i="20"/>
  <c r="E8" i="31"/>
  <c r="I12" s="1"/>
  <c r="H37" i="29"/>
  <c r="H37" i="30" s="1"/>
  <c r="K37" i="29"/>
  <c r="K37" i="30" s="1"/>
  <c r="K34" i="29"/>
  <c r="K34" i="30" s="1"/>
  <c r="N34" s="1"/>
  <c r="H18" i="29"/>
  <c r="H17"/>
  <c r="H16"/>
  <c r="H16" i="30" s="1"/>
  <c r="N16" s="1"/>
  <c r="H15" i="29"/>
  <c r="H15" i="30" s="1"/>
  <c r="H14" i="29"/>
  <c r="H14" i="30"/>
  <c r="H13" i="29"/>
  <c r="H13" i="30" s="1"/>
  <c r="H72" i="29"/>
  <c r="H72" i="30" s="1"/>
  <c r="K108" i="29"/>
  <c r="K107"/>
  <c r="K106"/>
  <c r="K106" i="30" s="1"/>
  <c r="K105" i="29"/>
  <c r="K105" i="30" s="1"/>
  <c r="K104" i="29"/>
  <c r="K104" i="30"/>
  <c r="H108" i="29"/>
  <c r="H107"/>
  <c r="H106"/>
  <c r="H105"/>
  <c r="H105" i="30" s="1"/>
  <c r="H104" i="29"/>
  <c r="H104" i="30"/>
  <c r="K101" i="29"/>
  <c r="K100"/>
  <c r="K99"/>
  <c r="K98"/>
  <c r="K98" i="30" s="1"/>
  <c r="K97" i="29"/>
  <c r="H101"/>
  <c r="H100"/>
  <c r="H99"/>
  <c r="H98"/>
  <c r="H98" i="30" s="1"/>
  <c r="H97" i="29"/>
  <c r="H97" i="30" s="1"/>
  <c r="K94" i="29"/>
  <c r="K93"/>
  <c r="K93" i="30" s="1"/>
  <c r="K92" i="29"/>
  <c r="K92" i="30" s="1"/>
  <c r="H94" i="29"/>
  <c r="H93"/>
  <c r="H93" i="30" s="1"/>
  <c r="H92" i="29"/>
  <c r="H92" i="30"/>
  <c r="K89" i="29"/>
  <c r="K89" i="30" s="1"/>
  <c r="K90" s="1"/>
  <c r="H89" i="29"/>
  <c r="H89" i="30" s="1"/>
  <c r="H88" i="29"/>
  <c r="H88" i="30" s="1"/>
  <c r="K84" i="29"/>
  <c r="K84" i="30" s="1"/>
  <c r="K85" s="1"/>
  <c r="H84" i="29"/>
  <c r="H84" i="30" s="1"/>
  <c r="K80" i="29"/>
  <c r="K80" i="30"/>
  <c r="K79" i="29"/>
  <c r="K79" i="30" s="1"/>
  <c r="H80" i="29"/>
  <c r="H80" i="30" s="1"/>
  <c r="N80" s="1"/>
  <c r="H79" i="29"/>
  <c r="H79" i="30" s="1"/>
  <c r="K69" i="29"/>
  <c r="K69" i="30" s="1"/>
  <c r="K68" i="29"/>
  <c r="K68" i="30" s="1"/>
  <c r="N68" s="1"/>
  <c r="H69" i="29"/>
  <c r="H69" i="30" s="1"/>
  <c r="H68" i="29"/>
  <c r="K65"/>
  <c r="K65" i="30" s="1"/>
  <c r="H65" i="29"/>
  <c r="H65" i="30" s="1"/>
  <c r="K60" i="29"/>
  <c r="K60" i="30" s="1"/>
  <c r="H60" i="29"/>
  <c r="H60" i="30" s="1"/>
  <c r="K56" i="29"/>
  <c r="K56" i="30" s="1"/>
  <c r="K55" i="29"/>
  <c r="K55" i="30" s="1"/>
  <c r="H56" i="29"/>
  <c r="H55"/>
  <c r="H55" i="30" s="1"/>
  <c r="K50" i="29"/>
  <c r="K49"/>
  <c r="K47"/>
  <c r="K45"/>
  <c r="K44"/>
  <c r="K44" i="30" s="1"/>
  <c r="K43" i="29"/>
  <c r="K43" i="30" s="1"/>
  <c r="H52" i="29"/>
  <c r="H52" i="30" s="1"/>
  <c r="H50" i="29"/>
  <c r="H49"/>
  <c r="H47"/>
  <c r="H46"/>
  <c r="H45"/>
  <c r="H44"/>
  <c r="H44" i="30" s="1"/>
  <c r="H43" i="29"/>
  <c r="H43" i="30" s="1"/>
  <c r="K32" i="29"/>
  <c r="K32" i="30" s="1"/>
  <c r="H32" i="29"/>
  <c r="H32" i="30" s="1"/>
  <c r="K25" i="29"/>
  <c r="K25" i="30" s="1"/>
  <c r="K24" i="29"/>
  <c r="K24" i="30" s="1"/>
  <c r="H25" i="29"/>
  <c r="H25" i="30" s="1"/>
  <c r="H24" i="29"/>
  <c r="H24" i="30" s="1"/>
  <c r="K18" i="29"/>
  <c r="K17"/>
  <c r="K16"/>
  <c r="K15"/>
  <c r="K15" i="30" s="1"/>
  <c r="K14" i="29"/>
  <c r="K14" i="30" s="1"/>
  <c r="K13" i="29"/>
  <c r="K13" i="30" s="1"/>
  <c r="Y337" i="31"/>
  <c r="X337"/>
  <c r="Y396"/>
  <c r="X396"/>
  <c r="Y461"/>
  <c r="X461"/>
  <c r="Y460"/>
  <c r="X460"/>
  <c r="Y459"/>
  <c r="X459"/>
  <c r="Y458"/>
  <c r="X458"/>
  <c r="Y457"/>
  <c r="X457"/>
  <c r="Y456"/>
  <c r="X456"/>
  <c r="Y455"/>
  <c r="X455"/>
  <c r="Y454"/>
  <c r="X454"/>
  <c r="Y453"/>
  <c r="X453"/>
  <c r="Y452"/>
  <c r="X452"/>
  <c r="AA452"/>
  <c r="Y451"/>
  <c r="X451"/>
  <c r="Y450"/>
  <c r="X450"/>
  <c r="Y449"/>
  <c r="X449"/>
  <c r="Y448"/>
  <c r="X448"/>
  <c r="Y447"/>
  <c r="X447"/>
  <c r="Y446"/>
  <c r="X446"/>
  <c r="Y445"/>
  <c r="X445"/>
  <c r="Y444"/>
  <c r="X444"/>
  <c r="AA444" s="1"/>
  <c r="Y443"/>
  <c r="X443"/>
  <c r="Y442"/>
  <c r="X442"/>
  <c r="Y441"/>
  <c r="X441"/>
  <c r="Y440"/>
  <c r="X440"/>
  <c r="Y439"/>
  <c r="X439"/>
  <c r="Y438"/>
  <c r="X438"/>
  <c r="Y437"/>
  <c r="X437"/>
  <c r="Y436"/>
  <c r="AA436" s="1"/>
  <c r="X436"/>
  <c r="Y435"/>
  <c r="X435"/>
  <c r="Y434"/>
  <c r="X434"/>
  <c r="Y433"/>
  <c r="X433"/>
  <c r="AA433" s="1"/>
  <c r="Y432"/>
  <c r="X432"/>
  <c r="Y431"/>
  <c r="X431"/>
  <c r="Y430"/>
  <c r="X430"/>
  <c r="Y429"/>
  <c r="AA429" s="1"/>
  <c r="X429"/>
  <c r="Y428"/>
  <c r="X428"/>
  <c r="Y427"/>
  <c r="X427"/>
  <c r="Y426"/>
  <c r="X426"/>
  <c r="AA426" s="1"/>
  <c r="Y425"/>
  <c r="X425"/>
  <c r="Y424"/>
  <c r="X424"/>
  <c r="Y423"/>
  <c r="X423"/>
  <c r="Y422"/>
  <c r="X422"/>
  <c r="Y421"/>
  <c r="X421"/>
  <c r="Y420"/>
  <c r="AA420" s="1"/>
  <c r="X420"/>
  <c r="Y419"/>
  <c r="X419"/>
  <c r="Y418"/>
  <c r="X418"/>
  <c r="Y417"/>
  <c r="X417"/>
  <c r="Y416"/>
  <c r="X416"/>
  <c r="AA416" s="1"/>
  <c r="Y415"/>
  <c r="X415"/>
  <c r="Y414"/>
  <c r="X414"/>
  <c r="Y413"/>
  <c r="X413"/>
  <c r="Y412"/>
  <c r="X412"/>
  <c r="Y411"/>
  <c r="X411"/>
  <c r="Y410"/>
  <c r="X410"/>
  <c r="Y409"/>
  <c r="X409"/>
  <c r="Y408"/>
  <c r="X408"/>
  <c r="Y407"/>
  <c r="X407"/>
  <c r="Y406"/>
  <c r="X406"/>
  <c r="AA406" s="1"/>
  <c r="Y405"/>
  <c r="X405"/>
  <c r="Y404"/>
  <c r="X404"/>
  <c r="AA404" s="1"/>
  <c r="Y403"/>
  <c r="X403"/>
  <c r="Y402"/>
  <c r="AA402" s="1"/>
  <c r="X402"/>
  <c r="Y401"/>
  <c r="X401"/>
  <c r="Y400"/>
  <c r="X400"/>
  <c r="Y399"/>
  <c r="X399"/>
  <c r="Y398"/>
  <c r="X398"/>
  <c r="Y397"/>
  <c r="X397"/>
  <c r="Y395"/>
  <c r="X395"/>
  <c r="Y394"/>
  <c r="X394"/>
  <c r="Y393"/>
  <c r="X393"/>
  <c r="Y392"/>
  <c r="X392"/>
  <c r="Y391"/>
  <c r="X391"/>
  <c r="Y390"/>
  <c r="X390"/>
  <c r="Y389"/>
  <c r="X389"/>
  <c r="Y388"/>
  <c r="X388"/>
  <c r="Y387"/>
  <c r="X387"/>
  <c r="AA387" s="1"/>
  <c r="Y386"/>
  <c r="X386"/>
  <c r="Y385"/>
  <c r="X385"/>
  <c r="Y384"/>
  <c r="X384"/>
  <c r="Y383"/>
  <c r="X383"/>
  <c r="AA383"/>
  <c r="Y382"/>
  <c r="X382"/>
  <c r="Y381"/>
  <c r="X381"/>
  <c r="Y380"/>
  <c r="X380"/>
  <c r="Y379"/>
  <c r="X379"/>
  <c r="Y378"/>
  <c r="X378"/>
  <c r="Y377"/>
  <c r="X377"/>
  <c r="Y376"/>
  <c r="X376"/>
  <c r="Y375"/>
  <c r="X375"/>
  <c r="Y374"/>
  <c r="X374"/>
  <c r="Y373"/>
  <c r="X373"/>
  <c r="Y372"/>
  <c r="X372"/>
  <c r="Y371"/>
  <c r="X371"/>
  <c r="Y370"/>
  <c r="X370"/>
  <c r="Y369"/>
  <c r="X369"/>
  <c r="Y368"/>
  <c r="X368"/>
  <c r="Y367"/>
  <c r="X367"/>
  <c r="AA367" s="1"/>
  <c r="Y366"/>
  <c r="X366"/>
  <c r="Y365"/>
  <c r="X365"/>
  <c r="Y364"/>
  <c r="X364"/>
  <c r="Y363"/>
  <c r="X363"/>
  <c r="Y362"/>
  <c r="X362"/>
  <c r="Y361"/>
  <c r="X361"/>
  <c r="Y360"/>
  <c r="X360"/>
  <c r="Y359"/>
  <c r="X359"/>
  <c r="Y358"/>
  <c r="X358"/>
  <c r="Y357"/>
  <c r="AA357" s="1"/>
  <c r="X357"/>
  <c r="Y356"/>
  <c r="X356"/>
  <c r="Y355"/>
  <c r="X355"/>
  <c r="Y354"/>
  <c r="X354"/>
  <c r="Y353"/>
  <c r="X353"/>
  <c r="AA353"/>
  <c r="Y352"/>
  <c r="X352"/>
  <c r="Y351"/>
  <c r="X351"/>
  <c r="Y350"/>
  <c r="X350"/>
  <c r="Y349"/>
  <c r="X349"/>
  <c r="Y348"/>
  <c r="X348"/>
  <c r="AA348" s="1"/>
  <c r="Y347"/>
  <c r="X347"/>
  <c r="Y346"/>
  <c r="X346"/>
  <c r="AA346" s="1"/>
  <c r="Y345"/>
  <c r="X345"/>
  <c r="Y344"/>
  <c r="X344"/>
  <c r="AA344" s="1"/>
  <c r="Y343"/>
  <c r="X343"/>
  <c r="Y342"/>
  <c r="X342"/>
  <c r="Y341"/>
  <c r="X341"/>
  <c r="Y340"/>
  <c r="X340"/>
  <c r="Y339"/>
  <c r="X339"/>
  <c r="Y338"/>
  <c r="X338"/>
  <c r="Y336"/>
  <c r="X336"/>
  <c r="Y335"/>
  <c r="X335"/>
  <c r="Y334"/>
  <c r="X334"/>
  <c r="Y333"/>
  <c r="X333"/>
  <c r="Y332"/>
  <c r="X332"/>
  <c r="Y331"/>
  <c r="X331"/>
  <c r="Y330"/>
  <c r="X330"/>
  <c r="Y329"/>
  <c r="X329"/>
  <c r="Y328"/>
  <c r="X328"/>
  <c r="Y327"/>
  <c r="X327"/>
  <c r="Y326"/>
  <c r="X326"/>
  <c r="Y325"/>
  <c r="X325"/>
  <c r="Y324"/>
  <c r="X324"/>
  <c r="Y323"/>
  <c r="X323"/>
  <c r="Y322"/>
  <c r="X322"/>
  <c r="Y321"/>
  <c r="X321"/>
  <c r="Y320"/>
  <c r="X320"/>
  <c r="AA320"/>
  <c r="Y319"/>
  <c r="X319"/>
  <c r="Y318"/>
  <c r="X318"/>
  <c r="Y317"/>
  <c r="X317"/>
  <c r="Y316"/>
  <c r="X316"/>
  <c r="Y315"/>
  <c r="X315"/>
  <c r="Y314"/>
  <c r="X314"/>
  <c r="Y313"/>
  <c r="X313"/>
  <c r="AA313" s="1"/>
  <c r="Y312"/>
  <c r="X312"/>
  <c r="Y311"/>
  <c r="X311"/>
  <c r="Y310"/>
  <c r="X310"/>
  <c r="Y309"/>
  <c r="X309"/>
  <c r="Y308"/>
  <c r="X308"/>
  <c r="Y307"/>
  <c r="X307"/>
  <c r="Y306"/>
  <c r="X306"/>
  <c r="Y305"/>
  <c r="X305"/>
  <c r="Y304"/>
  <c r="X304"/>
  <c r="Y303"/>
  <c r="X303"/>
  <c r="Y302"/>
  <c r="X302"/>
  <c r="Y301"/>
  <c r="X301"/>
  <c r="Y299"/>
  <c r="X299"/>
  <c r="Y298"/>
  <c r="X298"/>
  <c r="Y297"/>
  <c r="X297"/>
  <c r="Y296"/>
  <c r="X296"/>
  <c r="Y295"/>
  <c r="X295"/>
  <c r="Y294"/>
  <c r="X294"/>
  <c r="Y293"/>
  <c r="X293"/>
  <c r="Y292"/>
  <c r="X292"/>
  <c r="Y291"/>
  <c r="X291"/>
  <c r="Y290"/>
  <c r="X290"/>
  <c r="Y289"/>
  <c r="X289"/>
  <c r="Y288"/>
  <c r="X288"/>
  <c r="Y287"/>
  <c r="X287"/>
  <c r="Y286"/>
  <c r="X286"/>
  <c r="Y285"/>
  <c r="X285"/>
  <c r="Y284"/>
  <c r="X284"/>
  <c r="Y283"/>
  <c r="X283"/>
  <c r="Y282"/>
  <c r="X282"/>
  <c r="Y281"/>
  <c r="X281"/>
  <c r="Y280"/>
  <c r="X280"/>
  <c r="Y279"/>
  <c r="X279"/>
  <c r="Y278"/>
  <c r="X278"/>
  <c r="Y277"/>
  <c r="X277"/>
  <c r="Y276"/>
  <c r="X276"/>
  <c r="Y275"/>
  <c r="X275"/>
  <c r="Y274"/>
  <c r="X274"/>
  <c r="Y272"/>
  <c r="X272"/>
  <c r="Y271"/>
  <c r="X271"/>
  <c r="Y270"/>
  <c r="X270"/>
  <c r="Y269"/>
  <c r="X269"/>
  <c r="Y268"/>
  <c r="X268"/>
  <c r="Y267"/>
  <c r="X267"/>
  <c r="Y266"/>
  <c r="X266"/>
  <c r="Y265"/>
  <c r="X265"/>
  <c r="AA265"/>
  <c r="Y264"/>
  <c r="X264"/>
  <c r="Y263"/>
  <c r="X263"/>
  <c r="Y262"/>
  <c r="X262"/>
  <c r="Y261"/>
  <c r="X261"/>
  <c r="Y260"/>
  <c r="X260"/>
  <c r="Y259"/>
  <c r="X259"/>
  <c r="Y258"/>
  <c r="X258"/>
  <c r="Y257"/>
  <c r="X257"/>
  <c r="AA257" s="1"/>
  <c r="Y256"/>
  <c r="X256"/>
  <c r="Y255"/>
  <c r="X255"/>
  <c r="Y254"/>
  <c r="X254"/>
  <c r="Y253"/>
  <c r="AA253"/>
  <c r="X253"/>
  <c r="Y252"/>
  <c r="X252"/>
  <c r="Y251"/>
  <c r="X251"/>
  <c r="Y250"/>
  <c r="X250"/>
  <c r="Y249"/>
  <c r="X249"/>
  <c r="Y248"/>
  <c r="X248"/>
  <c r="Y247"/>
  <c r="X247"/>
  <c r="Y246"/>
  <c r="X246"/>
  <c r="Y245"/>
  <c r="X245"/>
  <c r="Y244"/>
  <c r="X244"/>
  <c r="Y243"/>
  <c r="X243"/>
  <c r="Y242"/>
  <c r="X242"/>
  <c r="Y240"/>
  <c r="X240"/>
  <c r="AA240" s="1"/>
  <c r="Y239"/>
  <c r="X239"/>
  <c r="Y238"/>
  <c r="X238"/>
  <c r="X241"/>
  <c r="X237"/>
  <c r="AA237" s="1"/>
  <c r="Y236"/>
  <c r="X236"/>
  <c r="Y235"/>
  <c r="X235"/>
  <c r="Y233"/>
  <c r="X233"/>
  <c r="Y232"/>
  <c r="X232"/>
  <c r="Y231"/>
  <c r="X231"/>
  <c r="Y230"/>
  <c r="X230"/>
  <c r="Y229"/>
  <c r="X229"/>
  <c r="Y228"/>
  <c r="X228"/>
  <c r="AA228" s="1"/>
  <c r="Y227"/>
  <c r="X227"/>
  <c r="Y226"/>
  <c r="X226"/>
  <c r="AA226" s="1"/>
  <c r="Y225"/>
  <c r="X225"/>
  <c r="Y224"/>
  <c r="X224"/>
  <c r="AA224" s="1"/>
  <c r="Y223"/>
  <c r="X223"/>
  <c r="AA223"/>
  <c r="Y222"/>
  <c r="AA222" s="1"/>
  <c r="X222"/>
  <c r="Y221"/>
  <c r="X221"/>
  <c r="Y220"/>
  <c r="X220"/>
  <c r="Y219"/>
  <c r="X219"/>
  <c r="Y218"/>
  <c r="X218"/>
  <c r="Y217"/>
  <c r="X217"/>
  <c r="Y216"/>
  <c r="X216"/>
  <c r="AA216" s="1"/>
  <c r="Y215"/>
  <c r="X215"/>
  <c r="Y214"/>
  <c r="X214"/>
  <c r="Y213"/>
  <c r="X213"/>
  <c r="X212"/>
  <c r="Y211"/>
  <c r="AA211"/>
  <c r="Y210"/>
  <c r="Y209"/>
  <c r="X208"/>
  <c r="AA208"/>
  <c r="X207"/>
  <c r="AA207"/>
  <c r="X206"/>
  <c r="Y205"/>
  <c r="AA205" s="1"/>
  <c r="Y204"/>
  <c r="Y202"/>
  <c r="AA202"/>
  <c r="Y201"/>
  <c r="AA201"/>
  <c r="Y200"/>
  <c r="Y199"/>
  <c r="Y198"/>
  <c r="X198"/>
  <c r="AA198"/>
  <c r="Y197"/>
  <c r="X197"/>
  <c r="Y196"/>
  <c r="X196"/>
  <c r="Y195"/>
  <c r="X195"/>
  <c r="Y194"/>
  <c r="X194"/>
  <c r="Y193"/>
  <c r="X193"/>
  <c r="Y192"/>
  <c r="X192"/>
  <c r="AA192"/>
  <c r="Y191"/>
  <c r="X191"/>
  <c r="Y190"/>
  <c r="X190"/>
  <c r="AA190" s="1"/>
  <c r="Y189"/>
  <c r="X189"/>
  <c r="Y188"/>
  <c r="AA188" s="1"/>
  <c r="X188"/>
  <c r="Y187"/>
  <c r="X187"/>
  <c r="Y186"/>
  <c r="X186"/>
  <c r="Y185"/>
  <c r="X185"/>
  <c r="Y184"/>
  <c r="X184"/>
  <c r="Y183"/>
  <c r="X183"/>
  <c r="Y182"/>
  <c r="X182"/>
  <c r="AA182"/>
  <c r="Y181"/>
  <c r="X181"/>
  <c r="AA181" s="1"/>
  <c r="Y180"/>
  <c r="X180"/>
  <c r="Y179"/>
  <c r="X179"/>
  <c r="Y178"/>
  <c r="X178"/>
  <c r="Y177"/>
  <c r="X177"/>
  <c r="AA177"/>
  <c r="Y176"/>
  <c r="X176"/>
  <c r="Y175"/>
  <c r="X175"/>
  <c r="Y174"/>
  <c r="AA174" s="1"/>
  <c r="X174"/>
  <c r="Y173"/>
  <c r="X173"/>
  <c r="AA173" s="1"/>
  <c r="Y172"/>
  <c r="X172"/>
  <c r="Y171"/>
  <c r="X171"/>
  <c r="Y170"/>
  <c r="X170"/>
  <c r="Y169"/>
  <c r="X169"/>
  <c r="Y168"/>
  <c r="X168"/>
  <c r="Y167"/>
  <c r="X167"/>
  <c r="Y166"/>
  <c r="X166"/>
  <c r="Y165"/>
  <c r="X165"/>
  <c r="Y164"/>
  <c r="X164"/>
  <c r="Y163"/>
  <c r="X163"/>
  <c r="Y162"/>
  <c r="X162"/>
  <c r="Y161"/>
  <c r="X161"/>
  <c r="Y160"/>
  <c r="X160"/>
  <c r="Y159"/>
  <c r="X159"/>
  <c r="Y158"/>
  <c r="X158"/>
  <c r="Y157"/>
  <c r="AA157" s="1"/>
  <c r="X157"/>
  <c r="Y156"/>
  <c r="X156"/>
  <c r="Y155"/>
  <c r="X155"/>
  <c r="Y154"/>
  <c r="X154"/>
  <c r="Y153"/>
  <c r="X153"/>
  <c r="Y152"/>
  <c r="X152"/>
  <c r="Y151"/>
  <c r="X151"/>
  <c r="Y150"/>
  <c r="X150"/>
  <c r="Y149"/>
  <c r="X149"/>
  <c r="Y148"/>
  <c r="X148"/>
  <c r="Y147"/>
  <c r="X147"/>
  <c r="Y146"/>
  <c r="X146"/>
  <c r="Y145"/>
  <c r="X145"/>
  <c r="AA145"/>
  <c r="Y144"/>
  <c r="X144"/>
  <c r="Y143"/>
  <c r="X143"/>
  <c r="Y142"/>
  <c r="X142"/>
  <c r="Y141"/>
  <c r="X141"/>
  <c r="AA141"/>
  <c r="Y140"/>
  <c r="X140"/>
  <c r="Y139"/>
  <c r="X139"/>
  <c r="Y138"/>
  <c r="X138"/>
  <c r="Y137"/>
  <c r="X137"/>
  <c r="Y136"/>
  <c r="X136"/>
  <c r="Y135"/>
  <c r="X135"/>
  <c r="Y134"/>
  <c r="X134"/>
  <c r="Y133"/>
  <c r="X133"/>
  <c r="Y132"/>
  <c r="X132"/>
  <c r="Y131"/>
  <c r="X131"/>
  <c r="Y130"/>
  <c r="X130"/>
  <c r="Y129"/>
  <c r="X129"/>
  <c r="Y128"/>
  <c r="X128"/>
  <c r="Y127"/>
  <c r="X127"/>
  <c r="Y126"/>
  <c r="X126"/>
  <c r="Y125"/>
  <c r="X125"/>
  <c r="AA125" s="1"/>
  <c r="Y124"/>
  <c r="X124"/>
  <c r="Y123"/>
  <c r="X123"/>
  <c r="Y122"/>
  <c r="X122"/>
  <c r="Y121"/>
  <c r="X121"/>
  <c r="Y120"/>
  <c r="X120"/>
  <c r="Y119"/>
  <c r="X119"/>
  <c r="Y118"/>
  <c r="X118"/>
  <c r="Y117"/>
  <c r="X117"/>
  <c r="Y116"/>
  <c r="X116"/>
  <c r="Y115"/>
  <c r="X115"/>
  <c r="Y114"/>
  <c r="X114"/>
  <c r="Y113"/>
  <c r="X113"/>
  <c r="Y112"/>
  <c r="X112"/>
  <c r="Y111"/>
  <c r="X111"/>
  <c r="Y110"/>
  <c r="X110"/>
  <c r="Y109"/>
  <c r="AA109" s="1"/>
  <c r="X109"/>
  <c r="Y108"/>
  <c r="X108"/>
  <c r="Y107"/>
  <c r="X107"/>
  <c r="Y106"/>
  <c r="X106"/>
  <c r="Y105"/>
  <c r="X105"/>
  <c r="Y104"/>
  <c r="X104"/>
  <c r="Y103"/>
  <c r="X103"/>
  <c r="Y102"/>
  <c r="X102"/>
  <c r="Y101"/>
  <c r="X101"/>
  <c r="Y100"/>
  <c r="X100"/>
  <c r="Y99"/>
  <c r="X99"/>
  <c r="Y98"/>
  <c r="X98"/>
  <c r="Y97"/>
  <c r="X97"/>
  <c r="Y96"/>
  <c r="X96"/>
  <c r="Y95"/>
  <c r="X95"/>
  <c r="Y94"/>
  <c r="X94"/>
  <c r="Y93"/>
  <c r="X93"/>
  <c r="AA93"/>
  <c r="Y92"/>
  <c r="X92"/>
  <c r="Y91"/>
  <c r="X91"/>
  <c r="Y90"/>
  <c r="X90"/>
  <c r="Y89"/>
  <c r="X89"/>
  <c r="Y88"/>
  <c r="X88"/>
  <c r="Y87"/>
  <c r="X87"/>
  <c r="Y86"/>
  <c r="X86"/>
  <c r="Y85"/>
  <c r="X85"/>
  <c r="Y84"/>
  <c r="X84"/>
  <c r="Y83"/>
  <c r="X83"/>
  <c r="Y82"/>
  <c r="AA82" s="1"/>
  <c r="X82"/>
  <c r="Y81"/>
  <c r="X81"/>
  <c r="Y80"/>
  <c r="X80"/>
  <c r="Y79"/>
  <c r="X79"/>
  <c r="Y78"/>
  <c r="X78"/>
  <c r="Y77"/>
  <c r="X77"/>
  <c r="Y76"/>
  <c r="X76"/>
  <c r="Y75"/>
  <c r="X75"/>
  <c r="Y74"/>
  <c r="X74"/>
  <c r="Y73"/>
  <c r="X73"/>
  <c r="Y72"/>
  <c r="X72"/>
  <c r="Y71"/>
  <c r="X71"/>
  <c r="Y70"/>
  <c r="X70"/>
  <c r="Y69"/>
  <c r="X69"/>
  <c r="Y68"/>
  <c r="X68"/>
  <c r="Y67"/>
  <c r="X67"/>
  <c r="Y66"/>
  <c r="X66"/>
  <c r="Y65"/>
  <c r="X65"/>
  <c r="Y64"/>
  <c r="X64"/>
  <c r="Y63"/>
  <c r="X63"/>
  <c r="Y62"/>
  <c r="X62"/>
  <c r="Y61"/>
  <c r="X61"/>
  <c r="Y60"/>
  <c r="X60"/>
  <c r="Y59"/>
  <c r="X59"/>
  <c r="Y58"/>
  <c r="X58"/>
  <c r="Y57"/>
  <c r="X57"/>
  <c r="Y56"/>
  <c r="X56"/>
  <c r="Y55"/>
  <c r="X55"/>
  <c r="AA55" s="1"/>
  <c r="Y54"/>
  <c r="X54"/>
  <c r="Y53"/>
  <c r="X53"/>
  <c r="Y52"/>
  <c r="X52"/>
  <c r="Y51"/>
  <c r="X51"/>
  <c r="Y50"/>
  <c r="X50"/>
  <c r="Y49"/>
  <c r="AA49" s="1"/>
  <c r="X48"/>
  <c r="AA48" s="1"/>
  <c r="Y47"/>
  <c r="X47"/>
  <c r="AA47"/>
  <c r="Y46"/>
  <c r="X46"/>
  <c r="Y45"/>
  <c r="X45"/>
  <c r="Y44"/>
  <c r="X44"/>
  <c r="Y43"/>
  <c r="X43"/>
  <c r="Y42"/>
  <c r="X42"/>
  <c r="Y41"/>
  <c r="X41"/>
  <c r="Y40"/>
  <c r="X40"/>
  <c r="Y39"/>
  <c r="X39"/>
  <c r="Y38"/>
  <c r="X38"/>
  <c r="Y37"/>
  <c r="X37"/>
  <c r="Y36"/>
  <c r="X36"/>
  <c r="Y35"/>
  <c r="X35"/>
  <c r="Y34"/>
  <c r="X34"/>
  <c r="Y33"/>
  <c r="X33"/>
  <c r="Y32"/>
  <c r="X32"/>
  <c r="Y31"/>
  <c r="X31"/>
  <c r="Y30"/>
  <c r="X30"/>
  <c r="Y29"/>
  <c r="X29"/>
  <c r="Y28"/>
  <c r="X28"/>
  <c r="Y27"/>
  <c r="X27"/>
  <c r="Y26"/>
  <c r="X26"/>
  <c r="Y25"/>
  <c r="X25"/>
  <c r="Y24"/>
  <c r="X24"/>
  <c r="Y23"/>
  <c r="X23"/>
  <c r="AA23" s="1"/>
  <c r="Y22"/>
  <c r="X22"/>
  <c r="Y21"/>
  <c r="X21"/>
  <c r="Y20"/>
  <c r="X20"/>
  <c r="Y19"/>
  <c r="X19"/>
  <c r="Y18"/>
  <c r="X18"/>
  <c r="Y17"/>
  <c r="X17"/>
  <c r="Y15"/>
  <c r="X15"/>
  <c r="Y14"/>
  <c r="X14"/>
  <c r="E108" i="29"/>
  <c r="E107"/>
  <c r="E106"/>
  <c r="E105"/>
  <c r="E105" i="30" s="1"/>
  <c r="E104" i="29"/>
  <c r="E104" i="30" s="1"/>
  <c r="E101" i="29"/>
  <c r="E100"/>
  <c r="E99"/>
  <c r="E98"/>
  <c r="E98" i="30" s="1"/>
  <c r="E97" i="29"/>
  <c r="E97" i="30" s="1"/>
  <c r="E94" i="29"/>
  <c r="E93"/>
  <c r="E93" i="30" s="1"/>
  <c r="E92" i="29"/>
  <c r="E92" i="30" s="1"/>
  <c r="E89" i="29"/>
  <c r="E89" i="30" s="1"/>
  <c r="E88" i="29"/>
  <c r="E88" i="30" s="1"/>
  <c r="E84" i="29"/>
  <c r="E84" i="30" s="1"/>
  <c r="E80" i="29"/>
  <c r="E80" i="30" s="1"/>
  <c r="E79" i="29"/>
  <c r="E72"/>
  <c r="E72" i="30" s="1"/>
  <c r="E69" i="29"/>
  <c r="E69" i="30" s="1"/>
  <c r="E68" i="29"/>
  <c r="E65"/>
  <c r="E65" i="30" s="1"/>
  <c r="N61" i="29"/>
  <c r="E60"/>
  <c r="E60" i="30" s="1"/>
  <c r="E56" i="29"/>
  <c r="E55"/>
  <c r="E55" i="30" s="1"/>
  <c r="E52" i="29"/>
  <c r="E52" i="30" s="1"/>
  <c r="E50" i="29"/>
  <c r="E49"/>
  <c r="E47"/>
  <c r="E46"/>
  <c r="E45"/>
  <c r="E44"/>
  <c r="E44" i="30" s="1"/>
  <c r="E43" i="29"/>
  <c r="E43" i="30" s="1"/>
  <c r="E37" i="29"/>
  <c r="E37" i="30" s="1"/>
  <c r="E34" i="29"/>
  <c r="E34" i="30"/>
  <c r="E32" i="29"/>
  <c r="E32" i="30" s="1"/>
  <c r="E25" i="29"/>
  <c r="E24"/>
  <c r="E24" i="30" s="1"/>
  <c r="E18" i="29"/>
  <c r="E17"/>
  <c r="E16"/>
  <c r="E15"/>
  <c r="E15" i="30" s="1"/>
  <c r="E14" i="29"/>
  <c r="E14" i="30" s="1"/>
  <c r="N14" s="1"/>
  <c r="E13" i="29"/>
  <c r="E13" i="30" s="1"/>
  <c r="S462" i="31"/>
  <c r="R462"/>
  <c r="AA203"/>
  <c r="K10"/>
  <c r="F10"/>
  <c r="C10"/>
  <c r="C8"/>
  <c r="N10" s="1"/>
  <c r="G6"/>
  <c r="C6"/>
  <c r="E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A195"/>
  <c r="N195" s="1"/>
  <c r="N194"/>
  <c r="N193"/>
  <c r="A190"/>
  <c r="N189"/>
  <c r="N188"/>
  <c r="N187"/>
  <c r="A184"/>
  <c r="A185" s="1"/>
  <c r="A186" s="1"/>
  <c r="N186" s="1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5"/>
  <c r="N14"/>
  <c r="AA572" i="1"/>
  <c r="AA569"/>
  <c r="AA568"/>
  <c r="AA567"/>
  <c r="AA566"/>
  <c r="AH572"/>
  <c r="AH571"/>
  <c r="AH569"/>
  <c r="AH568"/>
  <c r="AH567"/>
  <c r="AH566"/>
  <c r="T572"/>
  <c r="T569"/>
  <c r="T667" i="27"/>
  <c r="S667"/>
  <c r="T640"/>
  <c r="S640"/>
  <c r="T409"/>
  <c r="S409"/>
  <c r="T408"/>
  <c r="AA408" i="1" s="1"/>
  <c r="S408" i="27"/>
  <c r="T407"/>
  <c r="S407"/>
  <c r="T406"/>
  <c r="S406"/>
  <c r="T405"/>
  <c r="S405"/>
  <c r="T404"/>
  <c r="S404"/>
  <c r="T403"/>
  <c r="S403"/>
  <c r="T402"/>
  <c r="S402"/>
  <c r="S286"/>
  <c r="Z286" i="1" s="1"/>
  <c r="AO286" s="1"/>
  <c r="AT286" s="1"/>
  <c r="Z293"/>
  <c r="Z290"/>
  <c r="AO290" s="1"/>
  <c r="AT290" s="1"/>
  <c r="Z289"/>
  <c r="AO289" s="1"/>
  <c r="AT289" s="1"/>
  <c r="AH667"/>
  <c r="AG667"/>
  <c r="AX667"/>
  <c r="AH640"/>
  <c r="AG640"/>
  <c r="AG293"/>
  <c r="AX293"/>
  <c r="AG290"/>
  <c r="AX290"/>
  <c r="AG289"/>
  <c r="AX289"/>
  <c r="AG286"/>
  <c r="AX286"/>
  <c r="AH101"/>
  <c r="AX101"/>
  <c r="AH98"/>
  <c r="AX98"/>
  <c r="AH97"/>
  <c r="AX97"/>
  <c r="AH96"/>
  <c r="AX96"/>
  <c r="AH95"/>
  <c r="AX95"/>
  <c r="AH94"/>
  <c r="AX94"/>
  <c r="AH407"/>
  <c r="AG407"/>
  <c r="AH406"/>
  <c r="AG406"/>
  <c r="AH405"/>
  <c r="AG405"/>
  <c r="AX405" s="1"/>
  <c r="AH404"/>
  <c r="AG404"/>
  <c r="AX404"/>
  <c r="AH403"/>
  <c r="AG403"/>
  <c r="AH402"/>
  <c r="AG402"/>
  <c r="AX402" s="1"/>
  <c r="T101" i="27"/>
  <c r="AA101" i="1"/>
  <c r="T100" i="27"/>
  <c r="T99"/>
  <c r="T98"/>
  <c r="AA98" i="1"/>
  <c r="T97" i="27"/>
  <c r="T96"/>
  <c r="T95"/>
  <c r="T94"/>
  <c r="AA99" i="1"/>
  <c r="T408"/>
  <c r="S408"/>
  <c r="T99"/>
  <c r="AV99" s="1"/>
  <c r="AA285"/>
  <c r="Z285"/>
  <c r="AA113"/>
  <c r="Z113"/>
  <c r="T705" i="27"/>
  <c r="S705"/>
  <c r="T704"/>
  <c r="AA704" i="1" s="1"/>
  <c r="S704" i="27"/>
  <c r="Z704" i="1"/>
  <c r="AA705"/>
  <c r="Z705"/>
  <c r="T704"/>
  <c r="S704"/>
  <c r="AH704"/>
  <c r="J84" i="29" s="1"/>
  <c r="J84" i="30" s="1"/>
  <c r="AG704" i="1"/>
  <c r="AH715"/>
  <c r="AG715"/>
  <c r="AH714"/>
  <c r="AG714"/>
  <c r="AH713"/>
  <c r="AG713"/>
  <c r="AH712"/>
  <c r="AG712"/>
  <c r="AH711"/>
  <c r="AG711"/>
  <c r="AH710"/>
  <c r="AG710"/>
  <c r="AH709"/>
  <c r="AG709"/>
  <c r="AH708"/>
  <c r="AG708"/>
  <c r="AH707"/>
  <c r="AG707"/>
  <c r="AH706"/>
  <c r="AG706"/>
  <c r="AH705"/>
  <c r="AG705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I70" i="30"/>
  <c r="N5"/>
  <c r="E10"/>
  <c r="G10"/>
  <c r="H10"/>
  <c r="J10"/>
  <c r="K10" s="1"/>
  <c r="M10" s="1"/>
  <c r="N10" s="1"/>
  <c r="H9"/>
  <c r="K9" s="1"/>
  <c r="N9" s="1"/>
  <c r="G9"/>
  <c r="J9"/>
  <c r="M9" s="1"/>
  <c r="M5"/>
  <c r="J5"/>
  <c r="K1"/>
  <c r="G1"/>
  <c r="A1"/>
  <c r="B5" s="1"/>
  <c r="A2" i="8"/>
  <c r="A2" i="30" s="1"/>
  <c r="N57" i="4"/>
  <c r="N6"/>
  <c r="E10" i="29"/>
  <c r="H9"/>
  <c r="K9"/>
  <c r="N9" s="1"/>
  <c r="G9"/>
  <c r="J9"/>
  <c r="M9"/>
  <c r="M5"/>
  <c r="J5"/>
  <c r="K1"/>
  <c r="A1"/>
  <c r="B5" s="1"/>
  <c r="E10" i="8"/>
  <c r="G10"/>
  <c r="H10"/>
  <c r="H9"/>
  <c r="K9" s="1"/>
  <c r="N9" s="1"/>
  <c r="N60" s="1"/>
  <c r="G9"/>
  <c r="J9" s="1"/>
  <c r="M9" s="1"/>
  <c r="M60" s="1"/>
  <c r="H9" i="4"/>
  <c r="K9" s="1"/>
  <c r="G9"/>
  <c r="J9"/>
  <c r="D61" i="8"/>
  <c r="E60"/>
  <c r="D60"/>
  <c r="E60" i="4"/>
  <c r="D60"/>
  <c r="D61"/>
  <c r="E10"/>
  <c r="G10"/>
  <c r="E2" i="27"/>
  <c r="C6"/>
  <c r="G6"/>
  <c r="C8"/>
  <c r="N10" s="1"/>
  <c r="Q8"/>
  <c r="S8"/>
  <c r="C10"/>
  <c r="E12"/>
  <c r="I829" s="1"/>
  <c r="I831" s="1"/>
  <c r="I888" s="1"/>
  <c r="I890" s="1"/>
  <c r="H12"/>
  <c r="N2" s="1"/>
  <c r="N4" s="1"/>
  <c r="T115" s="1"/>
  <c r="N14"/>
  <c r="S14"/>
  <c r="T14"/>
  <c r="N15"/>
  <c r="S15"/>
  <c r="Z15" i="1"/>
  <c r="T15" i="27"/>
  <c r="AA15" i="1"/>
  <c r="N16" i="27"/>
  <c r="N17"/>
  <c r="N18"/>
  <c r="N19"/>
  <c r="N20"/>
  <c r="N21"/>
  <c r="N22"/>
  <c r="N23"/>
  <c r="N24"/>
  <c r="N25"/>
  <c r="N26"/>
  <c r="T26"/>
  <c r="AA26" i="1" s="1"/>
  <c r="N27" i="27"/>
  <c r="T27"/>
  <c r="AA27" i="1"/>
  <c r="N28" i="27"/>
  <c r="T28"/>
  <c r="AA28" i="1"/>
  <c r="N29" i="27"/>
  <c r="T29"/>
  <c r="AA29" i="1"/>
  <c r="N30" i="27"/>
  <c r="T30"/>
  <c r="AA30" i="1" s="1"/>
  <c r="N31" i="27"/>
  <c r="T31"/>
  <c r="AA31" i="1"/>
  <c r="N32" i="27"/>
  <c r="T32"/>
  <c r="AA32" i="1"/>
  <c r="N33" i="27"/>
  <c r="T33"/>
  <c r="AA33" i="1"/>
  <c r="N34" i="27"/>
  <c r="T34"/>
  <c r="AA34" i="1" s="1"/>
  <c r="N35" i="27"/>
  <c r="T35"/>
  <c r="AA35" i="1"/>
  <c r="N36" i="27"/>
  <c r="T36"/>
  <c r="AA36" i="1"/>
  <c r="N37" i="27"/>
  <c r="T37"/>
  <c r="AA37" i="1"/>
  <c r="N38" i="27"/>
  <c r="T38"/>
  <c r="AA38" i="1" s="1"/>
  <c r="N39" i="27"/>
  <c r="T39"/>
  <c r="AA39" i="1"/>
  <c r="N40" i="27"/>
  <c r="T40"/>
  <c r="AA40" i="1"/>
  <c r="N41" i="27"/>
  <c r="T41"/>
  <c r="AA41" i="1"/>
  <c r="N42" i="27"/>
  <c r="T42"/>
  <c r="AA42" i="1" s="1"/>
  <c r="N43" i="27"/>
  <c r="T43"/>
  <c r="AA43" i="1"/>
  <c r="N44" i="27"/>
  <c r="T44"/>
  <c r="AA44" i="1"/>
  <c r="N45" i="27"/>
  <c r="T45"/>
  <c r="AA45" i="1"/>
  <c r="N46" i="27"/>
  <c r="T46"/>
  <c r="AA46" i="1" s="1"/>
  <c r="N47" i="27"/>
  <c r="T47"/>
  <c r="AA47" i="1"/>
  <c r="N48" i="27"/>
  <c r="T48"/>
  <c r="AA48" i="1"/>
  <c r="N49" i="27"/>
  <c r="T49"/>
  <c r="AA49" i="1"/>
  <c r="N50" i="27"/>
  <c r="T50"/>
  <c r="AA50" i="1" s="1"/>
  <c r="N51" i="27"/>
  <c r="T51"/>
  <c r="AA51" i="1"/>
  <c r="N52" i="27"/>
  <c r="T52"/>
  <c r="AA52" i="1"/>
  <c r="N53" i="27"/>
  <c r="N54"/>
  <c r="N55"/>
  <c r="S55"/>
  <c r="Z55" i="1"/>
  <c r="N56" i="27"/>
  <c r="T56"/>
  <c r="N57"/>
  <c r="T57"/>
  <c r="AA57" i="1" s="1"/>
  <c r="N58" i="27"/>
  <c r="T58"/>
  <c r="AA58" i="1"/>
  <c r="N59" i="27"/>
  <c r="T59"/>
  <c r="AA59" i="1"/>
  <c r="N60" i="27"/>
  <c r="S60"/>
  <c r="Z60" i="1"/>
  <c r="T60" i="27"/>
  <c r="N61"/>
  <c r="S61"/>
  <c r="T61"/>
  <c r="N62"/>
  <c r="T62"/>
  <c r="N63"/>
  <c r="T63"/>
  <c r="N64"/>
  <c r="T64"/>
  <c r="N65"/>
  <c r="T65"/>
  <c r="N66"/>
  <c r="T66"/>
  <c r="AA66" i="1" s="1"/>
  <c r="N67" i="27"/>
  <c r="T67"/>
  <c r="N68"/>
  <c r="T68"/>
  <c r="AA68" i="1" s="1"/>
  <c r="N69" i="27"/>
  <c r="T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T114"/>
  <c r="N115"/>
  <c r="S115"/>
  <c r="Z115" i="1"/>
  <c r="N116" i="27"/>
  <c r="N117"/>
  <c r="S117"/>
  <c r="N118"/>
  <c r="T118"/>
  <c r="N119"/>
  <c r="S119"/>
  <c r="N120"/>
  <c r="S120"/>
  <c r="T120"/>
  <c r="N121"/>
  <c r="S121"/>
  <c r="T121"/>
  <c r="N122"/>
  <c r="T122"/>
  <c r="N123"/>
  <c r="N124"/>
  <c r="N125"/>
  <c r="T125"/>
  <c r="N126"/>
  <c r="N127"/>
  <c r="T127"/>
  <c r="N128"/>
  <c r="T128"/>
  <c r="N129"/>
  <c r="N130"/>
  <c r="T130"/>
  <c r="N131"/>
  <c r="N132"/>
  <c r="T132"/>
  <c r="AA132" i="1"/>
  <c r="N133" i="27"/>
  <c r="T133"/>
  <c r="N134"/>
  <c r="N135"/>
  <c r="T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S160"/>
  <c r="T160"/>
  <c r="N161"/>
  <c r="N162"/>
  <c r="N163"/>
  <c r="N164"/>
  <c r="N165"/>
  <c r="N166"/>
  <c r="N167"/>
  <c r="N168"/>
  <c r="N169"/>
  <c r="N170"/>
  <c r="N171"/>
  <c r="N172"/>
  <c r="N173"/>
  <c r="T173"/>
  <c r="AA173" i="1"/>
  <c r="N174" i="27"/>
  <c r="T174"/>
  <c r="AA174" i="1" s="1"/>
  <c r="N175" i="27"/>
  <c r="T175"/>
  <c r="N176"/>
  <c r="S176"/>
  <c r="Z176" i="1" s="1"/>
  <c r="T176" i="27"/>
  <c r="N177"/>
  <c r="S177"/>
  <c r="T177"/>
  <c r="AA177" i="1" s="1"/>
  <c r="N178" i="27"/>
  <c r="N179"/>
  <c r="S179"/>
  <c r="T179"/>
  <c r="AA179" i="1" s="1"/>
  <c r="N180" i="27"/>
  <c r="S180"/>
  <c r="T180"/>
  <c r="N181"/>
  <c r="S181"/>
  <c r="T181"/>
  <c r="N182"/>
  <c r="S182"/>
  <c r="Z182" i="1" s="1"/>
  <c r="T182" i="27"/>
  <c r="N183"/>
  <c r="S183"/>
  <c r="T183"/>
  <c r="AA183" i="1" s="1"/>
  <c r="N184" i="27"/>
  <c r="N185"/>
  <c r="N186"/>
  <c r="N187"/>
  <c r="N188"/>
  <c r="N189"/>
  <c r="N190"/>
  <c r="N191"/>
  <c r="S191"/>
  <c r="T191"/>
  <c r="AA191" i="1"/>
  <c r="N192" i="27"/>
  <c r="S192"/>
  <c r="Z192" i="1"/>
  <c r="T192" i="27"/>
  <c r="N193"/>
  <c r="S193"/>
  <c r="T193"/>
  <c r="AA193" i="1"/>
  <c r="N194" i="27"/>
  <c r="S194"/>
  <c r="Z194" i="1"/>
  <c r="T194" i="27"/>
  <c r="AA194" i="1"/>
  <c r="N195" i="27"/>
  <c r="N196"/>
  <c r="N197"/>
  <c r="N198"/>
  <c r="N199"/>
  <c r="S199"/>
  <c r="T199"/>
  <c r="AA199" i="1"/>
  <c r="N200" i="27"/>
  <c r="S200"/>
  <c r="Z200" i="1"/>
  <c r="T200" i="27"/>
  <c r="AA200" i="1" s="1"/>
  <c r="N201" i="27"/>
  <c r="S201"/>
  <c r="T201"/>
  <c r="AA201" i="1" s="1"/>
  <c r="N202" i="27"/>
  <c r="S202"/>
  <c r="Z202" i="1"/>
  <c r="T202" i="27"/>
  <c r="N203"/>
  <c r="S203"/>
  <c r="T203"/>
  <c r="AA203" i="1" s="1"/>
  <c r="N204" i="27"/>
  <c r="S204"/>
  <c r="Z204" i="1"/>
  <c r="T204" i="27"/>
  <c r="N205"/>
  <c r="S205"/>
  <c r="T205"/>
  <c r="AA205" i="1" s="1"/>
  <c r="N206" i="27"/>
  <c r="S206"/>
  <c r="Z206" i="1"/>
  <c r="T206" i="27"/>
  <c r="AA206" i="1"/>
  <c r="N207" i="27"/>
  <c r="S207"/>
  <c r="T207"/>
  <c r="N208"/>
  <c r="S208"/>
  <c r="T208"/>
  <c r="N209"/>
  <c r="S209"/>
  <c r="T209"/>
  <c r="N210"/>
  <c r="S210"/>
  <c r="Z210" i="1"/>
  <c r="T210" i="27"/>
  <c r="AA210" i="1"/>
  <c r="N211" i="27"/>
  <c r="S211"/>
  <c r="T211"/>
  <c r="N212"/>
  <c r="S212"/>
  <c r="Z212" i="1"/>
  <c r="T212" i="27"/>
  <c r="N213"/>
  <c r="S213"/>
  <c r="T213"/>
  <c r="AA213" i="1"/>
  <c r="N214" i="27"/>
  <c r="S214"/>
  <c r="T214"/>
  <c r="N215"/>
  <c r="S215"/>
  <c r="Z215" i="1" s="1"/>
  <c r="T215" i="27"/>
  <c r="N216"/>
  <c r="S216"/>
  <c r="T216"/>
  <c r="AA216" i="1" s="1"/>
  <c r="N217" i="27"/>
  <c r="S217"/>
  <c r="T217"/>
  <c r="AA217" i="1"/>
  <c r="N218" i="27"/>
  <c r="S218"/>
  <c r="T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S271"/>
  <c r="T271"/>
  <c r="AA271" i="1"/>
  <c r="N272" i="27"/>
  <c r="S272"/>
  <c r="Z272" i="1"/>
  <c r="T272" i="27"/>
  <c r="N273"/>
  <c r="S273"/>
  <c r="T273"/>
  <c r="AA273" i="1"/>
  <c r="N274" i="27"/>
  <c r="S274"/>
  <c r="Z274" i="1"/>
  <c r="T274" i="27"/>
  <c r="N275"/>
  <c r="S275"/>
  <c r="Z275" i="1"/>
  <c r="T275" i="27"/>
  <c r="AA275" i="1"/>
  <c r="N276" i="27"/>
  <c r="S276"/>
  <c r="Z276" i="1"/>
  <c r="T276" i="27"/>
  <c r="N277"/>
  <c r="S277"/>
  <c r="T277"/>
  <c r="AA277" i="1"/>
  <c r="N278" i="27"/>
  <c r="S278"/>
  <c r="Z278" i="1"/>
  <c r="T278" i="27"/>
  <c r="N279"/>
  <c r="S279"/>
  <c r="T279"/>
  <c r="N280"/>
  <c r="S280"/>
  <c r="T280"/>
  <c r="N281"/>
  <c r="S281"/>
  <c r="T281"/>
  <c r="AA281" i="1"/>
  <c r="N282" i="27"/>
  <c r="S282"/>
  <c r="Z282" i="1" s="1"/>
  <c r="T282" i="27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S322"/>
  <c r="T322"/>
  <c r="N323"/>
  <c r="N324"/>
  <c r="N325"/>
  <c r="N326"/>
  <c r="N327"/>
  <c r="S327"/>
  <c r="Z327" i="1"/>
  <c r="T327" i="27"/>
  <c r="N328"/>
  <c r="S328"/>
  <c r="T328"/>
  <c r="N329"/>
  <c r="S329"/>
  <c r="T329"/>
  <c r="N330"/>
  <c r="S330"/>
  <c r="Z330" i="1"/>
  <c r="T330" i="27"/>
  <c r="N331"/>
  <c r="N332"/>
  <c r="N333"/>
  <c r="N334"/>
  <c r="N335"/>
  <c r="N336"/>
  <c r="N337"/>
  <c r="N338"/>
  <c r="N339"/>
  <c r="N340"/>
  <c r="N341"/>
  <c r="N342"/>
  <c r="N343"/>
  <c r="N344"/>
  <c r="S344"/>
  <c r="T344"/>
  <c r="AA344" i="1"/>
  <c r="N345" i="27"/>
  <c r="S345"/>
  <c r="Z345" i="1" s="1"/>
  <c r="T345" i="27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S384"/>
  <c r="T384"/>
  <c r="N385"/>
  <c r="S385"/>
  <c r="Z385" i="1" s="1"/>
  <c r="T385" i="27"/>
  <c r="N386"/>
  <c r="S386"/>
  <c r="T386"/>
  <c r="N387"/>
  <c r="S387"/>
  <c r="T387"/>
  <c r="AA387" i="1"/>
  <c r="N388" i="27"/>
  <c r="S388"/>
  <c r="T388"/>
  <c r="N389"/>
  <c r="S389"/>
  <c r="T389"/>
  <c r="N390"/>
  <c r="S390"/>
  <c r="T390"/>
  <c r="N391"/>
  <c r="S391"/>
  <c r="Z391" i="1"/>
  <c r="T391" i="27"/>
  <c r="AA391" i="1"/>
  <c r="N392" i="27"/>
  <c r="S392"/>
  <c r="T392"/>
  <c r="N393"/>
  <c r="S393"/>
  <c r="T393"/>
  <c r="N394"/>
  <c r="S394"/>
  <c r="T394"/>
  <c r="N395"/>
  <c r="S395"/>
  <c r="Z395" i="1"/>
  <c r="T395" i="27"/>
  <c r="AA395" i="1"/>
  <c r="N396" i="27"/>
  <c r="S396"/>
  <c r="T396"/>
  <c r="N397"/>
  <c r="S397"/>
  <c r="T397"/>
  <c r="N398"/>
  <c r="S398"/>
  <c r="T398"/>
  <c r="AA398" i="1"/>
  <c r="N399" i="27"/>
  <c r="S399"/>
  <c r="T399"/>
  <c r="AA399" i="1"/>
  <c r="N400" i="27"/>
  <c r="S400"/>
  <c r="T400"/>
  <c r="N401"/>
  <c r="S401"/>
  <c r="T401"/>
  <c r="N402"/>
  <c r="N403"/>
  <c r="N404"/>
  <c r="N405"/>
  <c r="N406"/>
  <c r="N407"/>
  <c r="N408"/>
  <c r="N409"/>
  <c r="N410"/>
  <c r="S410"/>
  <c r="T410"/>
  <c r="N411"/>
  <c r="S411"/>
  <c r="T411"/>
  <c r="AA411" i="1"/>
  <c r="N412" i="27"/>
  <c r="S412"/>
  <c r="T412"/>
  <c r="N413"/>
  <c r="S413"/>
  <c r="Z413" i="1" s="1"/>
  <c r="T413" i="27"/>
  <c r="N414"/>
  <c r="S414"/>
  <c r="T414"/>
  <c r="AA414" i="1" s="1"/>
  <c r="N415" i="27"/>
  <c r="N416"/>
  <c r="N417"/>
  <c r="S417"/>
  <c r="Z417" i="1" s="1"/>
  <c r="T417" i="27"/>
  <c r="N418"/>
  <c r="S418"/>
  <c r="Z418" i="1" s="1"/>
  <c r="T418" i="27"/>
  <c r="N419"/>
  <c r="S419"/>
  <c r="T419"/>
  <c r="AA419" i="1" s="1"/>
  <c r="N420" i="27"/>
  <c r="S420"/>
  <c r="T420"/>
  <c r="N421"/>
  <c r="S421"/>
  <c r="Z421" i="1"/>
  <c r="T421" i="27"/>
  <c r="N422"/>
  <c r="S422"/>
  <c r="T422"/>
  <c r="N423"/>
  <c r="S423"/>
  <c r="T423"/>
  <c r="N424"/>
  <c r="S424"/>
  <c r="T424"/>
  <c r="N425"/>
  <c r="S425"/>
  <c r="Z425" i="1"/>
  <c r="T425" i="27"/>
  <c r="AA425" i="1" s="1"/>
  <c r="N426" i="27"/>
  <c r="S426"/>
  <c r="T426"/>
  <c r="N427"/>
  <c r="S427"/>
  <c r="T427"/>
  <c r="N428"/>
  <c r="S428"/>
  <c r="Z428" i="1" s="1"/>
  <c r="T428" i="27"/>
  <c r="N429"/>
  <c r="S429"/>
  <c r="Z429" i="1"/>
  <c r="T429" i="27"/>
  <c r="N430"/>
  <c r="S430"/>
  <c r="T430"/>
  <c r="N431"/>
  <c r="S431"/>
  <c r="T431"/>
  <c r="N432"/>
  <c r="S432"/>
  <c r="T432"/>
  <c r="N433"/>
  <c r="S433"/>
  <c r="Z433" i="1" s="1"/>
  <c r="T433" i="27"/>
  <c r="N434"/>
  <c r="S434"/>
  <c r="Z434" i="1" s="1"/>
  <c r="T434" i="27"/>
  <c r="N435"/>
  <c r="S435"/>
  <c r="T435"/>
  <c r="AA435" i="1" s="1"/>
  <c r="N436" i="27"/>
  <c r="S436"/>
  <c r="T436"/>
  <c r="N437"/>
  <c r="S437"/>
  <c r="Z437" i="1"/>
  <c r="T437" i="27"/>
  <c r="N438"/>
  <c r="S438"/>
  <c r="T438"/>
  <c r="N439"/>
  <c r="S439"/>
  <c r="T439"/>
  <c r="N440"/>
  <c r="S440"/>
  <c r="T440"/>
  <c r="N441"/>
  <c r="S441"/>
  <c r="Z441" i="1"/>
  <c r="T441" i="27"/>
  <c r="AA441" i="1" s="1"/>
  <c r="N442" i="27"/>
  <c r="S442"/>
  <c r="T442"/>
  <c r="N443"/>
  <c r="S443"/>
  <c r="T443"/>
  <c r="N444"/>
  <c r="S444"/>
  <c r="Z444" i="1" s="1"/>
  <c r="T444" i="27"/>
  <c r="N445"/>
  <c r="S445"/>
  <c r="Z445" i="1"/>
  <c r="T445" i="27"/>
  <c r="N446"/>
  <c r="S446"/>
  <c r="T446"/>
  <c r="N447"/>
  <c r="S447"/>
  <c r="T447"/>
  <c r="N448"/>
  <c r="S448"/>
  <c r="T448"/>
  <c r="N449"/>
  <c r="S449"/>
  <c r="Z449" i="1" s="1"/>
  <c r="T449" i="27"/>
  <c r="N450"/>
  <c r="S450"/>
  <c r="Z450" i="1" s="1"/>
  <c r="T450" i="27"/>
  <c r="N451"/>
  <c r="S451"/>
  <c r="T451"/>
  <c r="AA451" i="1" s="1"/>
  <c r="N452" i="27"/>
  <c r="S452"/>
  <c r="T452"/>
  <c r="N453"/>
  <c r="S453"/>
  <c r="Z453" i="1"/>
  <c r="T453" i="27"/>
  <c r="N454"/>
  <c r="S454"/>
  <c r="T454"/>
  <c r="N455"/>
  <c r="S455"/>
  <c r="T455"/>
  <c r="N456"/>
  <c r="S456"/>
  <c r="T456"/>
  <c r="N457"/>
  <c r="S457"/>
  <c r="Z457" i="1"/>
  <c r="T457" i="27"/>
  <c r="AA457" i="1" s="1"/>
  <c r="N458" i="27"/>
  <c r="S458"/>
  <c r="T458"/>
  <c r="N459"/>
  <c r="S459"/>
  <c r="T459"/>
  <c r="N460"/>
  <c r="S460"/>
  <c r="Z460" i="1" s="1"/>
  <c r="T460" i="27"/>
  <c r="N461"/>
  <c r="S461"/>
  <c r="Z461" i="1"/>
  <c r="T461" i="27"/>
  <c r="N462"/>
  <c r="S462"/>
  <c r="T462"/>
  <c r="N463"/>
  <c r="S463"/>
  <c r="T463"/>
  <c r="N464"/>
  <c r="S464"/>
  <c r="T464"/>
  <c r="N465"/>
  <c r="S465"/>
  <c r="Z465" i="1" s="1"/>
  <c r="T465" i="27"/>
  <c r="N466"/>
  <c r="S466"/>
  <c r="Z466" i="1" s="1"/>
  <c r="T466" i="27"/>
  <c r="N467"/>
  <c r="S467"/>
  <c r="T467"/>
  <c r="AA467" i="1" s="1"/>
  <c r="N468" i="27"/>
  <c r="S468"/>
  <c r="T468"/>
  <c r="N469"/>
  <c r="S469"/>
  <c r="Z469" i="1"/>
  <c r="T469" i="27"/>
  <c r="N470"/>
  <c r="S470"/>
  <c r="T470"/>
  <c r="N471"/>
  <c r="S471"/>
  <c r="T471"/>
  <c r="N472"/>
  <c r="S472"/>
  <c r="T472"/>
  <c r="N473"/>
  <c r="S473"/>
  <c r="Z473" i="1"/>
  <c r="T473" i="27"/>
  <c r="AA473" i="1" s="1"/>
  <c r="N474" i="27"/>
  <c r="S474"/>
  <c r="T474"/>
  <c r="N475"/>
  <c r="S475"/>
  <c r="T475"/>
  <c r="N476"/>
  <c r="S476"/>
  <c r="Z476" i="1" s="1"/>
  <c r="T476" i="27"/>
  <c r="N477"/>
  <c r="S477"/>
  <c r="Z477" i="1"/>
  <c r="T477" i="27"/>
  <c r="N478"/>
  <c r="S478"/>
  <c r="T478"/>
  <c r="N479"/>
  <c r="S479"/>
  <c r="T479"/>
  <c r="N480"/>
  <c r="S480"/>
  <c r="T480"/>
  <c r="N481"/>
  <c r="S481"/>
  <c r="Z481" i="1" s="1"/>
  <c r="T481" i="27"/>
  <c r="N482"/>
  <c r="S482"/>
  <c r="Z482" i="1" s="1"/>
  <c r="T482" i="27"/>
  <c r="N483"/>
  <c r="S483"/>
  <c r="T483"/>
  <c r="AA483" i="1" s="1"/>
  <c r="N484" i="27"/>
  <c r="S484"/>
  <c r="T484"/>
  <c r="N485"/>
  <c r="S485"/>
  <c r="Z485" i="1"/>
  <c r="T485" i="27"/>
  <c r="N486"/>
  <c r="S486"/>
  <c r="T486"/>
  <c r="N487"/>
  <c r="S487"/>
  <c r="T487"/>
  <c r="N488"/>
  <c r="S488"/>
  <c r="T488"/>
  <c r="N489"/>
  <c r="S489"/>
  <c r="Z489" i="1"/>
  <c r="T489" i="27"/>
  <c r="AA489" i="1" s="1"/>
  <c r="N490" i="27"/>
  <c r="S490"/>
  <c r="T490"/>
  <c r="N491"/>
  <c r="S491"/>
  <c r="T491"/>
  <c r="N492"/>
  <c r="S492"/>
  <c r="Z492" i="1" s="1"/>
  <c r="T492" i="27"/>
  <c r="N493"/>
  <c r="S493"/>
  <c r="Z493" i="1"/>
  <c r="T493" i="27"/>
  <c r="N494"/>
  <c r="S494"/>
  <c r="T494"/>
  <c r="N495"/>
  <c r="S495"/>
  <c r="T495"/>
  <c r="N496"/>
  <c r="S496"/>
  <c r="T496"/>
  <c r="N497"/>
  <c r="S497"/>
  <c r="Z497" i="1" s="1"/>
  <c r="T497" i="27"/>
  <c r="N498"/>
  <c r="S498"/>
  <c r="Z498" i="1" s="1"/>
  <c r="T498" i="27"/>
  <c r="N499"/>
  <c r="S499"/>
  <c r="T499"/>
  <c r="AA499" i="1" s="1"/>
  <c r="N500" i="27"/>
  <c r="S500"/>
  <c r="T500"/>
  <c r="N501"/>
  <c r="S501"/>
  <c r="Z501" i="1"/>
  <c r="T501" i="27"/>
  <c r="N502"/>
  <c r="S502"/>
  <c r="T502"/>
  <c r="N503"/>
  <c r="S503"/>
  <c r="T503"/>
  <c r="N504"/>
  <c r="S504"/>
  <c r="T504"/>
  <c r="N505"/>
  <c r="S505"/>
  <c r="Z505" i="1"/>
  <c r="T505" i="27"/>
  <c r="AA505" i="1" s="1"/>
  <c r="N506" i="27"/>
  <c r="S506"/>
  <c r="T506"/>
  <c r="N507"/>
  <c r="S507"/>
  <c r="T507"/>
  <c r="N508"/>
  <c r="S508"/>
  <c r="Z508" i="1" s="1"/>
  <c r="T508" i="27"/>
  <c r="N509"/>
  <c r="S509"/>
  <c r="Z509" i="1"/>
  <c r="T509" i="27"/>
  <c r="N510"/>
  <c r="S510"/>
  <c r="T510"/>
  <c r="N511"/>
  <c r="S511"/>
  <c r="T511"/>
  <c r="N512"/>
  <c r="S512"/>
  <c r="T512"/>
  <c r="N513"/>
  <c r="S513"/>
  <c r="Z513" i="1" s="1"/>
  <c r="T513" i="27"/>
  <c r="N514"/>
  <c r="S514"/>
  <c r="Z514" i="1" s="1"/>
  <c r="T514" i="27"/>
  <c r="N515"/>
  <c r="S515"/>
  <c r="T515"/>
  <c r="AA515" i="1" s="1"/>
  <c r="N516" i="27"/>
  <c r="S516"/>
  <c r="T516"/>
  <c r="N517"/>
  <c r="S517"/>
  <c r="Z517" i="1"/>
  <c r="T517" i="27"/>
  <c r="N518"/>
  <c r="S518"/>
  <c r="T518"/>
  <c r="N519"/>
  <c r="S519"/>
  <c r="T519"/>
  <c r="N520"/>
  <c r="S520"/>
  <c r="T520"/>
  <c r="N521"/>
  <c r="S521"/>
  <c r="Z521" i="1"/>
  <c r="T521" i="27"/>
  <c r="AA521" i="1" s="1"/>
  <c r="N522" i="27"/>
  <c r="S522"/>
  <c r="T522"/>
  <c r="N523"/>
  <c r="S523"/>
  <c r="T523"/>
  <c r="N524"/>
  <c r="S524"/>
  <c r="Z524" i="1" s="1"/>
  <c r="T524" i="27"/>
  <c r="AA524" i="1"/>
  <c r="N525" i="27"/>
  <c r="S525"/>
  <c r="T525"/>
  <c r="AA525" i="1"/>
  <c r="N526" i="27"/>
  <c r="S526"/>
  <c r="Z526" i="1"/>
  <c r="T526" i="27"/>
  <c r="N527"/>
  <c r="S527"/>
  <c r="T527"/>
  <c r="N528"/>
  <c r="S528"/>
  <c r="Z528" i="1" s="1"/>
  <c r="T528" i="27"/>
  <c r="N529"/>
  <c r="S529"/>
  <c r="Z529" i="1" s="1"/>
  <c r="T529" i="27"/>
  <c r="N530"/>
  <c r="S530"/>
  <c r="T530"/>
  <c r="AA530" i="1" s="1"/>
  <c r="N531" i="27"/>
  <c r="S531"/>
  <c r="T531"/>
  <c r="N532"/>
  <c r="S532"/>
  <c r="Z532" i="1"/>
  <c r="T532" i="27"/>
  <c r="N533"/>
  <c r="S533"/>
  <c r="T533"/>
  <c r="AA533" i="1"/>
  <c r="N534" i="27"/>
  <c r="S534"/>
  <c r="Z534" i="1"/>
  <c r="T534" i="27"/>
  <c r="N535"/>
  <c r="S535"/>
  <c r="Z535" i="1"/>
  <c r="T535" i="27"/>
  <c r="N536"/>
  <c r="S536"/>
  <c r="T536"/>
  <c r="N537"/>
  <c r="S537"/>
  <c r="T537"/>
  <c r="N538"/>
  <c r="S538"/>
  <c r="T538"/>
  <c r="N539"/>
  <c r="S539"/>
  <c r="Z539" i="1"/>
  <c r="T539" i="27"/>
  <c r="N540"/>
  <c r="S540"/>
  <c r="Z540" i="1"/>
  <c r="T540" i="27"/>
  <c r="N541"/>
  <c r="S541"/>
  <c r="T541"/>
  <c r="AA541" i="1"/>
  <c r="N542" i="27"/>
  <c r="S542"/>
  <c r="Z542" i="1"/>
  <c r="T542" i="27"/>
  <c r="N543"/>
  <c r="S543"/>
  <c r="T543"/>
  <c r="N544"/>
  <c r="S544"/>
  <c r="T544"/>
  <c r="N545"/>
  <c r="S545"/>
  <c r="Z545" i="1" s="1"/>
  <c r="T545" i="27"/>
  <c r="N546"/>
  <c r="S546"/>
  <c r="T546"/>
  <c r="AA546" i="1" s="1"/>
  <c r="N547" i="27"/>
  <c r="S547"/>
  <c r="T547"/>
  <c r="N548"/>
  <c r="S548"/>
  <c r="Z548" i="1"/>
  <c r="T548" i="27"/>
  <c r="N549"/>
  <c r="S549"/>
  <c r="T549"/>
  <c r="AA549" i="1"/>
  <c r="N550" i="27"/>
  <c r="S550"/>
  <c r="Z550" i="1"/>
  <c r="T550" i="27"/>
  <c r="N551"/>
  <c r="S551"/>
  <c r="T551"/>
  <c r="S552"/>
  <c r="T552"/>
  <c r="S553"/>
  <c r="T553"/>
  <c r="N554"/>
  <c r="S554"/>
  <c r="T554"/>
  <c r="AA554" i="1"/>
  <c r="N555" i="27"/>
  <c r="S555"/>
  <c r="Z555" i="1" s="1"/>
  <c r="T555" i="27"/>
  <c r="N556"/>
  <c r="S556"/>
  <c r="T556"/>
  <c r="AA556" i="1"/>
  <c r="N557" i="27"/>
  <c r="S557"/>
  <c r="T557"/>
  <c r="S558"/>
  <c r="T558"/>
  <c r="S559"/>
  <c r="T559"/>
  <c r="N560"/>
  <c r="S560"/>
  <c r="T560"/>
  <c r="AA560" i="1" s="1"/>
  <c r="N561" i="27"/>
  <c r="S561"/>
  <c r="Z561" i="1"/>
  <c r="T561" i="27"/>
  <c r="AA561" i="1" s="1"/>
  <c r="N562" i="27"/>
  <c r="S562"/>
  <c r="T562"/>
  <c r="AA562" i="1" s="1"/>
  <c r="S563" i="27"/>
  <c r="T563"/>
  <c r="S564"/>
  <c r="T564"/>
  <c r="AA564" i="1" s="1"/>
  <c r="N565" i="27"/>
  <c r="S565"/>
  <c r="Z565" i="1"/>
  <c r="T565" i="27"/>
  <c r="N566"/>
  <c r="N567"/>
  <c r="N568"/>
  <c r="N569"/>
  <c r="N570"/>
  <c r="N571"/>
  <c r="N572"/>
  <c r="N573"/>
  <c r="N574"/>
  <c r="N575"/>
  <c r="N576"/>
  <c r="N577"/>
  <c r="N578"/>
  <c r="N579"/>
  <c r="N580"/>
  <c r="N581"/>
  <c r="S581"/>
  <c r="Z581" i="1"/>
  <c r="T581" i="27"/>
  <c r="N582"/>
  <c r="S582"/>
  <c r="T582"/>
  <c r="N583"/>
  <c r="S583"/>
  <c r="T583"/>
  <c r="N584"/>
  <c r="S584"/>
  <c r="Z584" i="1" s="1"/>
  <c r="T584" i="27"/>
  <c r="N585"/>
  <c r="S585"/>
  <c r="T585"/>
  <c r="N586"/>
  <c r="S586"/>
  <c r="T586"/>
  <c r="AA586" i="1"/>
  <c r="N587" i="27"/>
  <c r="S587"/>
  <c r="Z587" i="1"/>
  <c r="T587" i="27"/>
  <c r="AA587" i="1" s="1"/>
  <c r="N588" i="27"/>
  <c r="S588"/>
  <c r="T588"/>
  <c r="AA588" i="1"/>
  <c r="N589" i="27"/>
  <c r="S589"/>
  <c r="Z589" i="1"/>
  <c r="T589" i="27"/>
  <c r="N590"/>
  <c r="S590"/>
  <c r="T590"/>
  <c r="N591"/>
  <c r="S591"/>
  <c r="T591"/>
  <c r="N592"/>
  <c r="S592"/>
  <c r="T592"/>
  <c r="N593"/>
  <c r="S593"/>
  <c r="T593"/>
  <c r="AA593" i="1" s="1"/>
  <c r="N594" i="27"/>
  <c r="S594"/>
  <c r="T594"/>
  <c r="AA594" i="1" s="1"/>
  <c r="N595" i="27"/>
  <c r="S595"/>
  <c r="T595"/>
  <c r="N596"/>
  <c r="S596"/>
  <c r="T596"/>
  <c r="N597"/>
  <c r="S597"/>
  <c r="Z597" i="1" s="1"/>
  <c r="T597" i="27"/>
  <c r="AA597" i="1"/>
  <c r="N598" i="27"/>
  <c r="S598"/>
  <c r="T598"/>
  <c r="N599"/>
  <c r="S599"/>
  <c r="T599"/>
  <c r="N600"/>
  <c r="S600"/>
  <c r="T600"/>
  <c r="AA600" i="1"/>
  <c r="N602" i="27"/>
  <c r="S602"/>
  <c r="Z602" i="1"/>
  <c r="T602" i="27"/>
  <c r="N603"/>
  <c r="S603"/>
  <c r="T603"/>
  <c r="AA603" i="1"/>
  <c r="N604" i="27"/>
  <c r="N605"/>
  <c r="S605"/>
  <c r="T605"/>
  <c r="AA605" i="1" s="1"/>
  <c r="N606" i="27"/>
  <c r="S606"/>
  <c r="T606"/>
  <c r="N607"/>
  <c r="S607"/>
  <c r="T607"/>
  <c r="N608"/>
  <c r="N609"/>
  <c r="S609"/>
  <c r="T609"/>
  <c r="AA609" i="1"/>
  <c r="N610" i="27"/>
  <c r="S610"/>
  <c r="Z610" i="1"/>
  <c r="T610" i="27"/>
  <c r="AA610" i="1"/>
  <c r="N611" i="27"/>
  <c r="S611"/>
  <c r="T611"/>
  <c r="N612"/>
  <c r="S612"/>
  <c r="T612"/>
  <c r="N613"/>
  <c r="S613"/>
  <c r="T613"/>
  <c r="N614"/>
  <c r="S614"/>
  <c r="Z614" i="1"/>
  <c r="T614" i="27"/>
  <c r="N615"/>
  <c r="S615"/>
  <c r="T615"/>
  <c r="AA615" i="1" s="1"/>
  <c r="N616" i="27"/>
  <c r="S616"/>
  <c r="Z616" i="1"/>
  <c r="T616" i="27"/>
  <c r="N617"/>
  <c r="S617"/>
  <c r="T617"/>
  <c r="N618"/>
  <c r="S618"/>
  <c r="T618"/>
  <c r="N619"/>
  <c r="S619"/>
  <c r="T619"/>
  <c r="AA619" i="1"/>
  <c r="N620" i="27"/>
  <c r="S620"/>
  <c r="Z620" i="1"/>
  <c r="T620" i="27"/>
  <c r="N621"/>
  <c r="S621"/>
  <c r="Z621" i="1"/>
  <c r="T621" i="27"/>
  <c r="N622"/>
  <c r="S622"/>
  <c r="T622"/>
  <c r="N623"/>
  <c r="S623"/>
  <c r="T623"/>
  <c r="AA623" i="1"/>
  <c r="N624" i="27"/>
  <c r="S624"/>
  <c r="Z624" i="1" s="1"/>
  <c r="T624" i="27"/>
  <c r="AA624" i="1"/>
  <c r="N625" i="27"/>
  <c r="S625"/>
  <c r="T625"/>
  <c r="AA625" i="1"/>
  <c r="N626" i="27"/>
  <c r="S626"/>
  <c r="Z626" i="1"/>
  <c r="T626" i="27"/>
  <c r="N627"/>
  <c r="S627"/>
  <c r="T627"/>
  <c r="AA627" i="1"/>
  <c r="N628" i="27"/>
  <c r="S628"/>
  <c r="Z628" i="1"/>
  <c r="T628" i="27"/>
  <c r="N629"/>
  <c r="S629"/>
  <c r="T629"/>
  <c r="AA629" i="1"/>
  <c r="N630" i="27"/>
  <c r="S630"/>
  <c r="Z630" i="1"/>
  <c r="T630" i="27"/>
  <c r="AA630" i="1"/>
  <c r="N631" i="27"/>
  <c r="S631"/>
  <c r="T631"/>
  <c r="AA631" i="1"/>
  <c r="N632" i="27"/>
  <c r="S632"/>
  <c r="Z632" i="1"/>
  <c r="T632" i="27"/>
  <c r="N633"/>
  <c r="S633"/>
  <c r="T633"/>
  <c r="AA633" i="1"/>
  <c r="N634" i="27"/>
  <c r="S634"/>
  <c r="Z634" i="1"/>
  <c r="T634" i="27"/>
  <c r="N635"/>
  <c r="S635"/>
  <c r="T635"/>
  <c r="AA635" i="1"/>
  <c r="N636" i="27"/>
  <c r="S636"/>
  <c r="Z636" i="1"/>
  <c r="T636" i="27"/>
  <c r="AA636" i="1" s="1"/>
  <c r="N637" i="27"/>
  <c r="S637"/>
  <c r="T637"/>
  <c r="AA637" i="1" s="1"/>
  <c r="N638" i="27"/>
  <c r="S638"/>
  <c r="Z638" i="1"/>
  <c r="T638" i="27"/>
  <c r="N639"/>
  <c r="S639"/>
  <c r="T639"/>
  <c r="AA639" i="1" s="1"/>
  <c r="N640" i="27"/>
  <c r="N641"/>
  <c r="S641"/>
  <c r="T641"/>
  <c r="AA641" i="1"/>
  <c r="N642" i="27"/>
  <c r="S642"/>
  <c r="Z642" i="1" s="1"/>
  <c r="T642" i="27"/>
  <c r="N643"/>
  <c r="S643"/>
  <c r="Z643" i="1" s="1"/>
  <c r="T643" i="27"/>
  <c r="AA643" i="1"/>
  <c r="N644" i="27"/>
  <c r="S644"/>
  <c r="Z644" i="1"/>
  <c r="T644" i="27"/>
  <c r="N645"/>
  <c r="S645"/>
  <c r="T645"/>
  <c r="AA645" i="1"/>
  <c r="N646" i="27"/>
  <c r="S646"/>
  <c r="Z646" i="1"/>
  <c r="T646" i="27"/>
  <c r="N647"/>
  <c r="S647"/>
  <c r="T647"/>
  <c r="AA647" i="1"/>
  <c r="N648" i="27"/>
  <c r="S648"/>
  <c r="Z648" i="1"/>
  <c r="T648" i="27"/>
  <c r="N649"/>
  <c r="S649"/>
  <c r="Z649" i="1"/>
  <c r="T649" i="27"/>
  <c r="AA649" i="1"/>
  <c r="N650" i="27"/>
  <c r="S650"/>
  <c r="Z650" i="1"/>
  <c r="T650" i="27"/>
  <c r="N651"/>
  <c r="S651"/>
  <c r="T651"/>
  <c r="AA651" i="1"/>
  <c r="N652" i="27"/>
  <c r="S652"/>
  <c r="Z652" i="1"/>
  <c r="T652" i="27"/>
  <c r="N653"/>
  <c r="S653"/>
  <c r="T653"/>
  <c r="AA653" i="1"/>
  <c r="N654" i="27"/>
  <c r="S654"/>
  <c r="Z654" i="1"/>
  <c r="T654" i="27"/>
  <c r="N655"/>
  <c r="S655"/>
  <c r="Z655" i="1"/>
  <c r="T655" i="27"/>
  <c r="AA655" i="1" s="1"/>
  <c r="N656" i="27"/>
  <c r="S656"/>
  <c r="T656"/>
  <c r="AA656" i="1" s="1"/>
  <c r="N657" i="27"/>
  <c r="S657"/>
  <c r="T657"/>
  <c r="N658"/>
  <c r="S658"/>
  <c r="T658"/>
  <c r="N659"/>
  <c r="S659"/>
  <c r="Z659" i="1" s="1"/>
  <c r="T659" i="27"/>
  <c r="AA659" i="1"/>
  <c r="N660" i="27"/>
  <c r="S660"/>
  <c r="T660"/>
  <c r="N661"/>
  <c r="S661"/>
  <c r="Z661" i="1" s="1"/>
  <c r="T661" i="27"/>
  <c r="N662"/>
  <c r="S662"/>
  <c r="T662"/>
  <c r="AA662" i="1" s="1"/>
  <c r="N663" i="27"/>
  <c r="S663"/>
  <c r="Z663" i="1"/>
  <c r="T663" i="27"/>
  <c r="AA663" i="1" s="1"/>
  <c r="N664" i="27"/>
  <c r="S664"/>
  <c r="T664"/>
  <c r="AA664" i="1" s="1"/>
  <c r="N665" i="27"/>
  <c r="S665"/>
  <c r="T665"/>
  <c r="N666"/>
  <c r="S666"/>
  <c r="T666"/>
  <c r="N667"/>
  <c r="N668"/>
  <c r="S668"/>
  <c r="Z668" i="1"/>
  <c r="T668" i="27"/>
  <c r="N669"/>
  <c r="S669"/>
  <c r="T669"/>
  <c r="N670"/>
  <c r="S670"/>
  <c r="T670"/>
  <c r="N671"/>
  <c r="S671"/>
  <c r="T671"/>
  <c r="N672"/>
  <c r="S672"/>
  <c r="Z672" i="1"/>
  <c r="T672" i="27"/>
  <c r="AA672" i="1" s="1"/>
  <c r="N673" i="27"/>
  <c r="S673"/>
  <c r="T673"/>
  <c r="N674"/>
  <c r="S674"/>
  <c r="T674"/>
  <c r="N675"/>
  <c r="S675"/>
  <c r="Z675" i="1" s="1"/>
  <c r="T675" i="27"/>
  <c r="N676"/>
  <c r="S676"/>
  <c r="Z676" i="1"/>
  <c r="T676" i="27"/>
  <c r="N677"/>
  <c r="S677"/>
  <c r="T677"/>
  <c r="N678"/>
  <c r="S678"/>
  <c r="T678"/>
  <c r="N679"/>
  <c r="S679"/>
  <c r="T679"/>
  <c r="N680"/>
  <c r="S680"/>
  <c r="Z680" i="1" s="1"/>
  <c r="T680" i="27"/>
  <c r="N681"/>
  <c r="S681"/>
  <c r="Z681" i="1" s="1"/>
  <c r="T681" i="27"/>
  <c r="N682"/>
  <c r="S682"/>
  <c r="T682"/>
  <c r="AA682" i="1" s="1"/>
  <c r="N683" i="27"/>
  <c r="S683"/>
  <c r="T683"/>
  <c r="N684"/>
  <c r="S684"/>
  <c r="Z684" i="1"/>
  <c r="T684" i="27"/>
  <c r="N685"/>
  <c r="S685"/>
  <c r="T685"/>
  <c r="N686"/>
  <c r="S686"/>
  <c r="T686"/>
  <c r="N687"/>
  <c r="S687"/>
  <c r="T687"/>
  <c r="N688"/>
  <c r="S688"/>
  <c r="Z688" i="1"/>
  <c r="T688" i="27"/>
  <c r="AA688" i="1" s="1"/>
  <c r="N689" i="27"/>
  <c r="S689"/>
  <c r="T689"/>
  <c r="N690"/>
  <c r="S690"/>
  <c r="T690"/>
  <c r="N691"/>
  <c r="S691"/>
  <c r="Z691" i="1" s="1"/>
  <c r="T691" i="27"/>
  <c r="N692"/>
  <c r="S692"/>
  <c r="Z692" i="1"/>
  <c r="T692" i="27"/>
  <c r="N693"/>
  <c r="S693"/>
  <c r="T693"/>
  <c r="N694"/>
  <c r="S694"/>
  <c r="T694"/>
  <c r="N695"/>
  <c r="S695"/>
  <c r="T695"/>
  <c r="N696"/>
  <c r="S696"/>
  <c r="Z696" i="1" s="1"/>
  <c r="T696" i="27"/>
  <c r="N697"/>
  <c r="S697"/>
  <c r="Z697" i="1" s="1"/>
  <c r="T697" i="27"/>
  <c r="N698"/>
  <c r="S698"/>
  <c r="T698"/>
  <c r="AA698" i="1" s="1"/>
  <c r="N699" i="27"/>
  <c r="S699"/>
  <c r="T699"/>
  <c r="N700"/>
  <c r="S700"/>
  <c r="Z700" i="1"/>
  <c r="T700" i="27"/>
  <c r="N701"/>
  <c r="S701"/>
  <c r="T701"/>
  <c r="N702"/>
  <c r="S702"/>
  <c r="T702"/>
  <c r="N703"/>
  <c r="S703"/>
  <c r="T703"/>
  <c r="N704"/>
  <c r="N705"/>
  <c r="N706"/>
  <c r="S706"/>
  <c r="T706"/>
  <c r="N707"/>
  <c r="S707"/>
  <c r="T707"/>
  <c r="N708"/>
  <c r="S708"/>
  <c r="T708"/>
  <c r="N709"/>
  <c r="S709"/>
  <c r="Z709" i="1"/>
  <c r="T709" i="27"/>
  <c r="AA709" i="1"/>
  <c r="N710" i="27"/>
  <c r="S710"/>
  <c r="T710"/>
  <c r="N711"/>
  <c r="S711"/>
  <c r="T711"/>
  <c r="N712"/>
  <c r="S712"/>
  <c r="Z712" i="1" s="1"/>
  <c r="T712" i="27"/>
  <c r="N713"/>
  <c r="S713"/>
  <c r="Z713" i="1"/>
  <c r="T713" i="27"/>
  <c r="AA713" i="1"/>
  <c r="N714" i="27"/>
  <c r="S714"/>
  <c r="Z714" i="1" s="1"/>
  <c r="T714" i="27"/>
  <c r="N715"/>
  <c r="S715"/>
  <c r="T715"/>
  <c r="AA715" i="1" s="1"/>
  <c r="N716" i="27"/>
  <c r="S716"/>
  <c r="T716"/>
  <c r="N717"/>
  <c r="S717"/>
  <c r="Z717" i="1"/>
  <c r="T717" i="27"/>
  <c r="AA717" i="1"/>
  <c r="N718" i="27"/>
  <c r="S718"/>
  <c r="T718"/>
  <c r="N719"/>
  <c r="S719"/>
  <c r="T719"/>
  <c r="N720"/>
  <c r="S720"/>
  <c r="Z720" i="1" s="1"/>
  <c r="T720" i="27"/>
  <c r="N721"/>
  <c r="S721"/>
  <c r="Z721" i="1"/>
  <c r="T721" i="27"/>
  <c r="AA721" i="1"/>
  <c r="N722" i="27"/>
  <c r="S722"/>
  <c r="Z722" i="1" s="1"/>
  <c r="T722" i="27"/>
  <c r="N723"/>
  <c r="S723"/>
  <c r="T723"/>
  <c r="AA723" i="1" s="1"/>
  <c r="N724" i="27"/>
  <c r="S724"/>
  <c r="T724"/>
  <c r="N725"/>
  <c r="S725"/>
  <c r="Z725" i="1"/>
  <c r="T725" i="27"/>
  <c r="AA725" i="1"/>
  <c r="N726" i="27"/>
  <c r="S726"/>
  <c r="T726"/>
  <c r="N727"/>
  <c r="S727"/>
  <c r="T727"/>
  <c r="N728"/>
  <c r="S728"/>
  <c r="Z728" i="1" s="1"/>
  <c r="T728" i="27"/>
  <c r="N729"/>
  <c r="S729"/>
  <c r="Z729" i="1"/>
  <c r="T729" i="27"/>
  <c r="AA729" i="1"/>
  <c r="N730" i="27"/>
  <c r="S730"/>
  <c r="Z730" i="1" s="1"/>
  <c r="T730" i="27"/>
  <c r="N731"/>
  <c r="S731"/>
  <c r="T731"/>
  <c r="AA731" i="1" s="1"/>
  <c r="N732" i="27"/>
  <c r="S732"/>
  <c r="T732"/>
  <c r="N733"/>
  <c r="S733"/>
  <c r="Z733" i="1"/>
  <c r="T733" i="27"/>
  <c r="N734"/>
  <c r="S734"/>
  <c r="T734"/>
  <c r="N735"/>
  <c r="S735"/>
  <c r="T735"/>
  <c r="N736"/>
  <c r="S736"/>
  <c r="T736"/>
  <c r="N737"/>
  <c r="S737"/>
  <c r="Z737" i="1"/>
  <c r="T737" i="27"/>
  <c r="AA737" i="1" s="1"/>
  <c r="N738" i="27"/>
  <c r="S738"/>
  <c r="T738"/>
  <c r="N739"/>
  <c r="S739"/>
  <c r="T739"/>
  <c r="N740"/>
  <c r="S740"/>
  <c r="T740"/>
  <c r="N741"/>
  <c r="S741"/>
  <c r="Z741" i="1" s="1"/>
  <c r="T741" i="27"/>
  <c r="AA741" i="1"/>
  <c r="N742" i="27"/>
  <c r="S742"/>
  <c r="T742"/>
  <c r="N743"/>
  <c r="S743"/>
  <c r="T743"/>
  <c r="N744"/>
  <c r="S744"/>
  <c r="T744"/>
  <c r="N745"/>
  <c r="S745"/>
  <c r="Z745" i="1"/>
  <c r="T745" i="27"/>
  <c r="AA745" i="1" s="1"/>
  <c r="N746" i="27"/>
  <c r="S746"/>
  <c r="T746"/>
  <c r="N747"/>
  <c r="S747"/>
  <c r="T747"/>
  <c r="N748"/>
  <c r="S748"/>
  <c r="T748"/>
  <c r="N749"/>
  <c r="S749"/>
  <c r="Z749" i="1" s="1"/>
  <c r="T749" i="27"/>
  <c r="AA749" i="1"/>
  <c r="N750" i="27"/>
  <c r="S750"/>
  <c r="T750"/>
  <c r="N751"/>
  <c r="S751"/>
  <c r="T751"/>
  <c r="N752"/>
  <c r="S752"/>
  <c r="T752"/>
  <c r="N753"/>
  <c r="S753"/>
  <c r="Z753" i="1"/>
  <c r="T753" i="27"/>
  <c r="AA753" i="1" s="1"/>
  <c r="N754" i="27"/>
  <c r="S754"/>
  <c r="T754"/>
  <c r="N755"/>
  <c r="S755"/>
  <c r="T755"/>
  <c r="N756"/>
  <c r="S756"/>
  <c r="T756"/>
  <c r="N757"/>
  <c r="S757"/>
  <c r="Z757" i="1" s="1"/>
  <c r="T757" i="27"/>
  <c r="AA757" i="1"/>
  <c r="N758" i="27"/>
  <c r="S758"/>
  <c r="T758"/>
  <c r="N759"/>
  <c r="S759"/>
  <c r="T759"/>
  <c r="N760"/>
  <c r="S760"/>
  <c r="T760"/>
  <c r="N761"/>
  <c r="S761"/>
  <c r="V761"/>
  <c r="Z761" i="1"/>
  <c r="T761" i="27"/>
  <c r="N762"/>
  <c r="S762"/>
  <c r="T762"/>
  <c r="N763"/>
  <c r="S763"/>
  <c r="T763"/>
  <c r="V763" s="1"/>
  <c r="N764"/>
  <c r="S764"/>
  <c r="T764"/>
  <c r="N765"/>
  <c r="S765"/>
  <c r="Z765" i="1"/>
  <c r="T765" i="27"/>
  <c r="N766"/>
  <c r="S766"/>
  <c r="T766"/>
  <c r="N767"/>
  <c r="S767"/>
  <c r="Z767" i="1" s="1"/>
  <c r="T767" i="27"/>
  <c r="N768"/>
  <c r="S768"/>
  <c r="T768"/>
  <c r="AA768" i="1" s="1"/>
  <c r="N769" i="27"/>
  <c r="S769"/>
  <c r="Z769" i="1"/>
  <c r="T769" i="27"/>
  <c r="N770"/>
  <c r="S770"/>
  <c r="T770"/>
  <c r="N771"/>
  <c r="S771"/>
  <c r="T771"/>
  <c r="N772"/>
  <c r="S772"/>
  <c r="T772"/>
  <c r="N773"/>
  <c r="S773"/>
  <c r="Z773" i="1"/>
  <c r="T773" i="27"/>
  <c r="N774"/>
  <c r="S774"/>
  <c r="T774"/>
  <c r="AA774" i="1" s="1"/>
  <c r="N775" i="27"/>
  <c r="S775"/>
  <c r="T775"/>
  <c r="N776"/>
  <c r="S776"/>
  <c r="T776"/>
  <c r="N777"/>
  <c r="S777"/>
  <c r="Z777" i="1" s="1"/>
  <c r="T777" i="27"/>
  <c r="N778"/>
  <c r="S778"/>
  <c r="T778"/>
  <c r="N779"/>
  <c r="S779"/>
  <c r="T779"/>
  <c r="N780"/>
  <c r="S780"/>
  <c r="T780"/>
  <c r="N781"/>
  <c r="S781"/>
  <c r="Z781" i="1"/>
  <c r="T781" i="27"/>
  <c r="N782"/>
  <c r="S782"/>
  <c r="T782"/>
  <c r="N783"/>
  <c r="S783"/>
  <c r="Z783" i="1" s="1"/>
  <c r="T783" i="27"/>
  <c r="N784"/>
  <c r="S784"/>
  <c r="T784"/>
  <c r="AA784" i="1" s="1"/>
  <c r="N785" i="27"/>
  <c r="S785"/>
  <c r="Z785" i="1"/>
  <c r="T785" i="27"/>
  <c r="N786"/>
  <c r="S786"/>
  <c r="T786"/>
  <c r="N787"/>
  <c r="S787"/>
  <c r="T787"/>
  <c r="N788"/>
  <c r="S788"/>
  <c r="T788"/>
  <c r="N789"/>
  <c r="S789"/>
  <c r="Z789" i="1"/>
  <c r="T789" i="27"/>
  <c r="N790"/>
  <c r="S790"/>
  <c r="T790"/>
  <c r="AA790" i="1" s="1"/>
  <c r="N791" i="27"/>
  <c r="S791"/>
  <c r="T791"/>
  <c r="N792"/>
  <c r="S792"/>
  <c r="T792"/>
  <c r="N793"/>
  <c r="S793"/>
  <c r="Z793" i="1" s="1"/>
  <c r="T793" i="27"/>
  <c r="N794"/>
  <c r="S794"/>
  <c r="T794"/>
  <c r="N795"/>
  <c r="S795"/>
  <c r="T795"/>
  <c r="N796"/>
  <c r="S796"/>
  <c r="T796"/>
  <c r="N797"/>
  <c r="S797"/>
  <c r="Z797" i="1"/>
  <c r="T797" i="27"/>
  <c r="N798"/>
  <c r="S798"/>
  <c r="T798"/>
  <c r="N799"/>
  <c r="S799"/>
  <c r="Z799" i="1" s="1"/>
  <c r="T799" i="27"/>
  <c r="N800"/>
  <c r="S800"/>
  <c r="T800"/>
  <c r="AA800" i="1" s="1"/>
  <c r="N801" i="27"/>
  <c r="S801"/>
  <c r="Z801" i="1"/>
  <c r="T801" i="27"/>
  <c r="N802"/>
  <c r="S802"/>
  <c r="T802"/>
  <c r="N803"/>
  <c r="S803"/>
  <c r="T803"/>
  <c r="N804"/>
  <c r="S804"/>
  <c r="T804"/>
  <c r="N805"/>
  <c r="S805"/>
  <c r="Z805" i="1"/>
  <c r="T805" i="27"/>
  <c r="N806"/>
  <c r="S806"/>
  <c r="T806"/>
  <c r="AA806" i="1" s="1"/>
  <c r="N807" i="27"/>
  <c r="S807"/>
  <c r="T807"/>
  <c r="N808"/>
  <c r="S808"/>
  <c r="T808"/>
  <c r="N809"/>
  <c r="S809"/>
  <c r="Z809" i="1" s="1"/>
  <c r="T809" i="27"/>
  <c r="N810"/>
  <c r="S810"/>
  <c r="T810"/>
  <c r="N811"/>
  <c r="S811"/>
  <c r="T811"/>
  <c r="N812"/>
  <c r="S812"/>
  <c r="T812"/>
  <c r="N813"/>
  <c r="S813"/>
  <c r="Z813" i="1"/>
  <c r="T813" i="27"/>
  <c r="N814"/>
  <c r="S814"/>
  <c r="T814"/>
  <c r="N815"/>
  <c r="S815"/>
  <c r="Z815" i="1" s="1"/>
  <c r="T815" i="27"/>
  <c r="N816"/>
  <c r="S816"/>
  <c r="T816"/>
  <c r="AA816" i="1" s="1"/>
  <c r="N817" i="27"/>
  <c r="S817"/>
  <c r="Z817" i="1"/>
  <c r="T817" i="27"/>
  <c r="N818"/>
  <c r="S818"/>
  <c r="T818"/>
  <c r="N819"/>
  <c r="S819"/>
  <c r="T819"/>
  <c r="N820"/>
  <c r="S820"/>
  <c r="T820"/>
  <c r="N821"/>
  <c r="S821"/>
  <c r="Z821" i="1"/>
  <c r="T821" i="27"/>
  <c r="N822"/>
  <c r="S822"/>
  <c r="T822"/>
  <c r="AA822" i="1" s="1"/>
  <c r="N823" i="27"/>
  <c r="S823"/>
  <c r="T823"/>
  <c r="N824"/>
  <c r="S824"/>
  <c r="T824"/>
  <c r="N825"/>
  <c r="S825"/>
  <c r="Z825" i="1" s="1"/>
  <c r="T825" i="27"/>
  <c r="N826"/>
  <c r="S826"/>
  <c r="T826"/>
  <c r="N827"/>
  <c r="S827"/>
  <c r="T827"/>
  <c r="N828"/>
  <c r="S828"/>
  <c r="T828"/>
  <c r="O829"/>
  <c r="P829"/>
  <c r="Q829"/>
  <c r="R829"/>
  <c r="N832"/>
  <c r="N833"/>
  <c r="N834"/>
  <c r="N835"/>
  <c r="T835"/>
  <c r="AA835" i="1" s="1"/>
  <c r="N836" i="27"/>
  <c r="T836"/>
  <c r="AA836" i="1"/>
  <c r="N837" i="27"/>
  <c r="N838"/>
  <c r="N839"/>
  <c r="N840"/>
  <c r="N841"/>
  <c r="N842"/>
  <c r="T842"/>
  <c r="AA842" i="1"/>
  <c r="N843" i="27"/>
  <c r="T843"/>
  <c r="AA843" i="1"/>
  <c r="N844" i="27"/>
  <c r="T844"/>
  <c r="AA844" i="1"/>
  <c r="N845" i="27"/>
  <c r="T845"/>
  <c r="AA845" i="1" s="1"/>
  <c r="N846" i="27"/>
  <c r="N847"/>
  <c r="N848"/>
  <c r="T848"/>
  <c r="N849"/>
  <c r="S849"/>
  <c r="Z849" i="1"/>
  <c r="T849" i="27"/>
  <c r="N850"/>
  <c r="S850"/>
  <c r="T850"/>
  <c r="N851"/>
  <c r="S851"/>
  <c r="T851"/>
  <c r="N852"/>
  <c r="S852"/>
  <c r="T852"/>
  <c r="N853"/>
  <c r="S853"/>
  <c r="Z853" i="1" s="1"/>
  <c r="T853" i="27"/>
  <c r="N854"/>
  <c r="S854"/>
  <c r="Z854" i="1" s="1"/>
  <c r="T854" i="27"/>
  <c r="N855"/>
  <c r="S855"/>
  <c r="T855"/>
  <c r="AA855" i="1" s="1"/>
  <c r="N856" i="27"/>
  <c r="S856"/>
  <c r="T856"/>
  <c r="N857"/>
  <c r="S857"/>
  <c r="Z857" i="1"/>
  <c r="T857" i="27"/>
  <c r="N858"/>
  <c r="N859"/>
  <c r="N860"/>
  <c r="N861"/>
  <c r="N862"/>
  <c r="N863"/>
  <c r="N864"/>
  <c r="N865"/>
  <c r="N866"/>
  <c r="N867"/>
  <c r="N868"/>
  <c r="T868"/>
  <c r="N869"/>
  <c r="T869"/>
  <c r="AA869" i="1"/>
  <c r="N870" i="27"/>
  <c r="T870"/>
  <c r="N871"/>
  <c r="T871"/>
  <c r="N872"/>
  <c r="T872"/>
  <c r="N873"/>
  <c r="T873"/>
  <c r="AA873" i="1"/>
  <c r="N874" i="27"/>
  <c r="T874"/>
  <c r="N875"/>
  <c r="T875"/>
  <c r="N876"/>
  <c r="S876"/>
  <c r="T876"/>
  <c r="N877"/>
  <c r="S877"/>
  <c r="T877"/>
  <c r="AA877" i="1"/>
  <c r="N878" i="27"/>
  <c r="S878"/>
  <c r="Z878" i="1" s="1"/>
  <c r="T878" i="27"/>
  <c r="N879"/>
  <c r="S879"/>
  <c r="T879"/>
  <c r="AA879" i="1" s="1"/>
  <c r="N880" i="27"/>
  <c r="S880"/>
  <c r="T880"/>
  <c r="N881"/>
  <c r="S881"/>
  <c r="T881"/>
  <c r="AA881" i="1"/>
  <c r="N882" i="27"/>
  <c r="S882"/>
  <c r="T882"/>
  <c r="N883"/>
  <c r="S883"/>
  <c r="T883"/>
  <c r="N884"/>
  <c r="N885"/>
  <c r="T885"/>
  <c r="AA885" i="1" s="1"/>
  <c r="N886" i="27"/>
  <c r="T886"/>
  <c r="AA886" i="1"/>
  <c r="N887" i="27"/>
  <c r="O888"/>
  <c r="P888"/>
  <c r="Q888"/>
  <c r="R888"/>
  <c r="P898"/>
  <c r="T898"/>
  <c r="P899"/>
  <c r="P904"/>
  <c r="P905"/>
  <c r="P907"/>
  <c r="P908"/>
  <c r="P910"/>
  <c r="P911"/>
  <c r="E2" i="26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4"/>
  <c r="N555"/>
  <c r="N556"/>
  <c r="N560"/>
  <c r="N561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R888"/>
  <c r="P898"/>
  <c r="P899"/>
  <c r="T899"/>
  <c r="P904"/>
  <c r="P905"/>
  <c r="P907"/>
  <c r="P908"/>
  <c r="P910"/>
  <c r="P911"/>
  <c r="E2" i="25"/>
  <c r="C6"/>
  <c r="G6"/>
  <c r="C8"/>
  <c r="Q8"/>
  <c r="S8"/>
  <c r="C10"/>
  <c r="N10"/>
  <c r="E12"/>
  <c r="I829" s="1"/>
  <c r="I831" s="1"/>
  <c r="I888" s="1"/>
  <c r="I890" s="1"/>
  <c r="H12"/>
  <c r="N2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T907"/>
  <c r="N57"/>
  <c r="N58"/>
  <c r="N59"/>
  <c r="N60"/>
  <c r="N61"/>
  <c r="N62"/>
  <c r="N63"/>
  <c r="N64"/>
  <c r="N65"/>
  <c r="N66"/>
  <c r="N67"/>
  <c r="N68"/>
  <c r="N69"/>
  <c r="T911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T899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4"/>
  <c r="N555"/>
  <c r="N556"/>
  <c r="N557"/>
  <c r="N560"/>
  <c r="N561"/>
  <c r="N562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R888"/>
  <c r="P898"/>
  <c r="P899"/>
  <c r="P904"/>
  <c r="P905"/>
  <c r="T905"/>
  <c r="P907"/>
  <c r="P908"/>
  <c r="T908"/>
  <c r="P910"/>
  <c r="P911"/>
  <c r="E2" i="20"/>
  <c r="C6"/>
  <c r="G6"/>
  <c r="C8"/>
  <c r="N10" s="1"/>
  <c r="Q8"/>
  <c r="S8"/>
  <c r="C10"/>
  <c r="E12"/>
  <c r="I829" s="1"/>
  <c r="I831" s="1"/>
  <c r="I888" s="1"/>
  <c r="I890" s="1"/>
  <c r="H12"/>
  <c r="N2" s="1"/>
  <c r="N4" s="1"/>
  <c r="T117" s="1"/>
  <c r="N14"/>
  <c r="Z14" i="1"/>
  <c r="AA14"/>
  <c r="N15" i="20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AA60" i="1"/>
  <c r="N61" i="20"/>
  <c r="Z61" i="1"/>
  <c r="AA61"/>
  <c r="N62" i="20"/>
  <c r="AA62" i="1"/>
  <c r="N63" i="20"/>
  <c r="AA63" i="1"/>
  <c r="N64" i="20"/>
  <c r="AA64" i="1"/>
  <c r="N65" i="20"/>
  <c r="N66"/>
  <c r="N67"/>
  <c r="AA67" i="1"/>
  <c r="N68" i="20"/>
  <c r="N69"/>
  <c r="AA69" i="1"/>
  <c r="N71" i="20"/>
  <c r="Z71" i="1"/>
  <c r="G19" i="4" s="1"/>
  <c r="N72" i="20"/>
  <c r="N73"/>
  <c r="Z73" i="1"/>
  <c r="N74" i="20"/>
  <c r="Z74" i="1"/>
  <c r="N75" i="20"/>
  <c r="Z75" i="1"/>
  <c r="N76" i="20"/>
  <c r="Z76" i="1"/>
  <c r="N77" i="20"/>
  <c r="Z77" i="1"/>
  <c r="AO77" s="1"/>
  <c r="AT77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/>
  <c r="N92"/>
  <c r="N93"/>
  <c r="N94"/>
  <c r="N95"/>
  <c r="N96"/>
  <c r="N97"/>
  <c r="N98"/>
  <c r="N99"/>
  <c r="N100"/>
  <c r="N101"/>
  <c r="N103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/>
  <c r="Z112" i="1"/>
  <c r="N114" i="20"/>
  <c r="AA114" i="1"/>
  <c r="N115" i="20"/>
  <c r="N116"/>
  <c r="AA116" i="1"/>
  <c r="N117" i="20"/>
  <c r="N118"/>
  <c r="AA118" i="1"/>
  <c r="N119" i="20"/>
  <c r="Z119" i="1"/>
  <c r="AO119" s="1"/>
  <c r="AT119" s="1"/>
  <c r="N120" i="20"/>
  <c r="Z120" i="1"/>
  <c r="AA120"/>
  <c r="N121" i="20"/>
  <c r="Z121" i="1"/>
  <c r="AA121"/>
  <c r="N122" i="20"/>
  <c r="AA122" i="1"/>
  <c r="N123" i="20"/>
  <c r="N124"/>
  <c r="Z124" i="1"/>
  <c r="N125" i="20"/>
  <c r="AA125" i="1"/>
  <c r="N126" i="20"/>
  <c r="Z126" i="1"/>
  <c r="N127" i="20"/>
  <c r="AA127" i="1"/>
  <c r="N128" i="20"/>
  <c r="AA128" i="1"/>
  <c r="N129" i="20"/>
  <c r="Z129" i="1"/>
  <c r="N130" i="20"/>
  <c r="AA130" i="1"/>
  <c r="N131" i="20"/>
  <c r="N132"/>
  <c r="N133"/>
  <c r="N134"/>
  <c r="Z134" i="1"/>
  <c r="N135" i="20"/>
  <c r="AA135" i="1"/>
  <c r="N136" i="20"/>
  <c r="Z136" i="1"/>
  <c r="N137" i="20"/>
  <c r="Z137" i="1"/>
  <c r="N138" i="20"/>
  <c r="Z138" i="1"/>
  <c r="N139" i="20"/>
  <c r="N14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/>
  <c r="N161" i="20"/>
  <c r="Z161" i="1"/>
  <c r="N162" i="20"/>
  <c r="N163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/>
  <c r="Z171" i="1"/>
  <c r="N172" i="20"/>
  <c r="Z172" i="1"/>
  <c r="N173" i="20"/>
  <c r="N174"/>
  <c r="N175"/>
  <c r="AA175" i="1"/>
  <c r="N176" i="20"/>
  <c r="AA176" i="1"/>
  <c r="N177" i="20"/>
  <c r="Z177" i="1"/>
  <c r="N178" i="20"/>
  <c r="N179"/>
  <c r="Z179" i="1"/>
  <c r="N180" i="20"/>
  <c r="Z180" i="1"/>
  <c r="AA180"/>
  <c r="N181" i="20"/>
  <c r="Z181" i="1"/>
  <c r="AA181"/>
  <c r="N182" i="20"/>
  <c r="AA182" i="1"/>
  <c r="N183" i="20"/>
  <c r="Z183" i="1"/>
  <c r="N184" i="20"/>
  <c r="AA184" i="1"/>
  <c r="N185" i="20"/>
  <c r="N186"/>
  <c r="AA186" i="1"/>
  <c r="N187" i="20"/>
  <c r="N188"/>
  <c r="Z188" i="1"/>
  <c r="N189" i="20"/>
  <c r="Z189" i="1"/>
  <c r="N190" i="20"/>
  <c r="AA190" i="1"/>
  <c r="N191" i="20"/>
  <c r="Z191" i="1"/>
  <c r="N192" i="20"/>
  <c r="AA192" i="1"/>
  <c r="N193" i="20"/>
  <c r="Z193" i="1"/>
  <c r="N194" i="20"/>
  <c r="N195"/>
  <c r="AA195" i="1"/>
  <c r="N196" i="20"/>
  <c r="Z196" i="1"/>
  <c r="N197" i="20"/>
  <c r="AA197" i="1"/>
  <c r="N198" i="20"/>
  <c r="AA198" i="1"/>
  <c r="N199" i="20"/>
  <c r="Z199" i="1"/>
  <c r="N200" i="20"/>
  <c r="N201"/>
  <c r="Z201" i="1"/>
  <c r="N202" i="20"/>
  <c r="AA202" i="1"/>
  <c r="N203" i="20"/>
  <c r="Z203" i="1"/>
  <c r="N204" i="20"/>
  <c r="AA204" i="1"/>
  <c r="N205" i="20"/>
  <c r="Z205" i="1"/>
  <c r="N206" i="20"/>
  <c r="N207"/>
  <c r="Z207" i="1"/>
  <c r="N208" i="20"/>
  <c r="Z208" i="1"/>
  <c r="AA208"/>
  <c r="N209" i="20"/>
  <c r="Z209" i="1"/>
  <c r="AA209"/>
  <c r="N210" i="20"/>
  <c r="N211"/>
  <c r="Z211" i="1"/>
  <c r="N212" i="20"/>
  <c r="AA212" i="1"/>
  <c r="N213" i="20"/>
  <c r="Z213" i="1"/>
  <c r="N214" i="20"/>
  <c r="AA214" i="1"/>
  <c r="N215" i="20"/>
  <c r="AA215" i="1"/>
  <c r="N216" i="20"/>
  <c r="Z216" i="1"/>
  <c r="N217" i="20"/>
  <c r="Z217" i="1"/>
  <c r="N218" i="20"/>
  <c r="Z218" i="1"/>
  <c r="AA218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/>
  <c r="AA262" i="1"/>
  <c r="N263" i="20"/>
  <c r="AA263" i="1"/>
  <c r="N264" i="20"/>
  <c r="N265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N276"/>
  <c r="AA276" i="1"/>
  <c r="N277" i="20"/>
  <c r="Z277" i="1"/>
  <c r="N278" i="20"/>
  <c r="N279"/>
  <c r="Z279" i="1"/>
  <c r="AA279"/>
  <c r="N280" i="20"/>
  <c r="Z280" i="1"/>
  <c r="N281" i="20"/>
  <c r="Z281" i="1"/>
  <c r="N282" i="20"/>
  <c r="AA282" i="1"/>
  <c r="N283" i="20"/>
  <c r="Z283" i="1"/>
  <c r="N284" i="20"/>
  <c r="AA284" i="1"/>
  <c r="N286" i="20"/>
  <c r="N287"/>
  <c r="N288"/>
  <c r="Z288" i="1"/>
  <c r="AO288" s="1"/>
  <c r="N289" i="20"/>
  <c r="N290"/>
  <c r="N291"/>
  <c r="Z291" i="1"/>
  <c r="N292" i="20"/>
  <c r="Z292" i="1"/>
  <c r="N293" i="20"/>
  <c r="N294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/>
  <c r="Z322" i="1"/>
  <c r="AA322"/>
  <c r="N323" i="20"/>
  <c r="Z323" i="1"/>
  <c r="N324" i="20"/>
  <c r="Z324" i="1"/>
  <c r="AO324" s="1"/>
  <c r="AT324" s="1"/>
  <c r="N325" i="20"/>
  <c r="Z325" i="1"/>
  <c r="N326" i="20"/>
  <c r="Z326" i="1"/>
  <c r="N327" i="20"/>
  <c r="AA327" i="1"/>
  <c r="N328" i="20"/>
  <c r="Z328" i="1"/>
  <c r="AA328"/>
  <c r="N329" i="20"/>
  <c r="Z329" i="1"/>
  <c r="AA329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s="1"/>
  <c r="AA336"/>
  <c r="N337" i="20"/>
  <c r="Z337" i="1"/>
  <c r="AA337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AA385" i="1"/>
  <c r="N386" i="20"/>
  <c r="AA386" i="1"/>
  <c r="N387" i="20"/>
  <c r="Z387" i="1"/>
  <c r="N388" i="20"/>
  <c r="AA388" i="1"/>
  <c r="N389" i="20"/>
  <c r="Z389" i="1"/>
  <c r="AA389"/>
  <c r="N390" i="20"/>
  <c r="AA390" i="1"/>
  <c r="N391" i="20"/>
  <c r="N392"/>
  <c r="AA392" i="1"/>
  <c r="N393" i="20"/>
  <c r="Z393" i="1"/>
  <c r="AA393"/>
  <c r="N394" i="20"/>
  <c r="AA394" i="1"/>
  <c r="N395" i="20"/>
  <c r="N396"/>
  <c r="AA396" i="1"/>
  <c r="N397" i="20"/>
  <c r="Z397" i="1"/>
  <c r="AA397"/>
  <c r="N398" i="20"/>
  <c r="N399"/>
  <c r="Z399" i="1"/>
  <c r="N400" i="20"/>
  <c r="AA400" i="1"/>
  <c r="N401" i="20"/>
  <c r="Z401" i="1"/>
  <c r="AA401"/>
  <c r="N402" i="20"/>
  <c r="N403"/>
  <c r="N404"/>
  <c r="N405"/>
  <c r="N406"/>
  <c r="N407"/>
  <c r="N408"/>
  <c r="N409"/>
  <c r="N410"/>
  <c r="Z410" i="1"/>
  <c r="AA410"/>
  <c r="N411" i="20"/>
  <c r="Z411" i="1"/>
  <c r="N412" i="20"/>
  <c r="Z412" i="1"/>
  <c r="AA412"/>
  <c r="N413" i="20"/>
  <c r="AA413" i="1"/>
  <c r="N414" i="20"/>
  <c r="Z414" i="1"/>
  <c r="N415" i="20"/>
  <c r="Z415" i="1"/>
  <c r="N416" i="20"/>
  <c r="AA416" i="1"/>
  <c r="N417" i="20"/>
  <c r="AA417" i="1"/>
  <c r="N418" i="20"/>
  <c r="AA418" i="1"/>
  <c r="N419" i="20"/>
  <c r="Z419" i="1"/>
  <c r="N420" i="20"/>
  <c r="Z420" i="1"/>
  <c r="AA420"/>
  <c r="N421" i="20"/>
  <c r="AA421" i="1"/>
  <c r="N422" i="20"/>
  <c r="Z422" i="1"/>
  <c r="AA422"/>
  <c r="N423" i="20"/>
  <c r="Z423" i="1"/>
  <c r="AA423"/>
  <c r="N424" i="20"/>
  <c r="Z424" i="1"/>
  <c r="AA424"/>
  <c r="N425" i="20"/>
  <c r="N426"/>
  <c r="Z426" i="1"/>
  <c r="AA426"/>
  <c r="N427" i="20"/>
  <c r="Z427" i="1"/>
  <c r="AA427"/>
  <c r="N428" i="20"/>
  <c r="AA428" i="1"/>
  <c r="N429" i="20"/>
  <c r="AA429" i="1"/>
  <c r="N430" i="20"/>
  <c r="Z430" i="1"/>
  <c r="AA430"/>
  <c r="N431" i="20"/>
  <c r="Z431" i="1"/>
  <c r="AA431"/>
  <c r="N432" i="20"/>
  <c r="Z432" i="1"/>
  <c r="AA432"/>
  <c r="N433" i="20"/>
  <c r="AA433" i="1"/>
  <c r="N434" i="20"/>
  <c r="AA434" i="1"/>
  <c r="N435" i="20"/>
  <c r="Z435" i="1"/>
  <c r="N436" i="20"/>
  <c r="Z436" i="1"/>
  <c r="AA436"/>
  <c r="N437" i="20"/>
  <c r="AA437" i="1"/>
  <c r="N438" i="20"/>
  <c r="Z438" i="1"/>
  <c r="AA438"/>
  <c r="N439" i="20"/>
  <c r="Z439" i="1"/>
  <c r="AA439"/>
  <c r="N440" i="20"/>
  <c r="Z440" i="1"/>
  <c r="AA440"/>
  <c r="N441" i="20"/>
  <c r="N442"/>
  <c r="Z442" i="1"/>
  <c r="AA442"/>
  <c r="N443" i="20"/>
  <c r="Z443" i="1"/>
  <c r="AA443"/>
  <c r="N444" i="20"/>
  <c r="AA444" i="1"/>
  <c r="N445" i="20"/>
  <c r="AA445" i="1"/>
  <c r="N446" i="20"/>
  <c r="Z446" i="1"/>
  <c r="AA446"/>
  <c r="N447" i="20"/>
  <c r="Z447" i="1"/>
  <c r="AA447"/>
  <c r="N448" i="20"/>
  <c r="Z448" i="1"/>
  <c r="AA448"/>
  <c r="N449" i="20"/>
  <c r="AA449" i="1"/>
  <c r="N450" i="20"/>
  <c r="AA450" i="1"/>
  <c r="N451" i="20"/>
  <c r="Z451" i="1"/>
  <c r="N452" i="20"/>
  <c r="Z452" i="1"/>
  <c r="AA452"/>
  <c r="N453" i="20"/>
  <c r="AA453" i="1"/>
  <c r="N454" i="20"/>
  <c r="Z454" i="1"/>
  <c r="AA454"/>
  <c r="N455" i="20"/>
  <c r="Z455" i="1"/>
  <c r="AA455"/>
  <c r="N456" i="20"/>
  <c r="Z456" i="1"/>
  <c r="AA456"/>
  <c r="N457" i="20"/>
  <c r="N458"/>
  <c r="Z458" i="1"/>
  <c r="AA458"/>
  <c r="N459" i="20"/>
  <c r="Z459" i="1"/>
  <c r="AA459"/>
  <c r="N460" i="20"/>
  <c r="AA460" i="1"/>
  <c r="N461" i="20"/>
  <c r="AA461" i="1"/>
  <c r="N462" i="20"/>
  <c r="Z462" i="1"/>
  <c r="AA462"/>
  <c r="N463" i="20"/>
  <c r="Z463" i="1"/>
  <c r="AA463"/>
  <c r="N464" i="20"/>
  <c r="Z464" i="1"/>
  <c r="AA464"/>
  <c r="N465" i="20"/>
  <c r="AA465" i="1"/>
  <c r="N466" i="20"/>
  <c r="AA466" i="1"/>
  <c r="N467" i="20"/>
  <c r="Z467" i="1"/>
  <c r="N468" i="20"/>
  <c r="Z468" i="1"/>
  <c r="AA468"/>
  <c r="N469" i="20"/>
  <c r="AA469" i="1"/>
  <c r="N470" i="20"/>
  <c r="Z470" i="1"/>
  <c r="AA470"/>
  <c r="N471" i="20"/>
  <c r="Z471" i="1"/>
  <c r="AA471"/>
  <c r="N472" i="20"/>
  <c r="Z472" i="1"/>
  <c r="AA472"/>
  <c r="N473" i="20"/>
  <c r="N474"/>
  <c r="Z474" i="1"/>
  <c r="AA474"/>
  <c r="N475" i="20"/>
  <c r="Z475" i="1"/>
  <c r="AA475"/>
  <c r="N476" i="20"/>
  <c r="AA476" i="1"/>
  <c r="N477" i="20"/>
  <c r="AA477" i="1"/>
  <c r="N478" i="20"/>
  <c r="Z478" i="1"/>
  <c r="AA478"/>
  <c r="N479" i="20"/>
  <c r="Z479" i="1"/>
  <c r="AA479"/>
  <c r="N480" i="20"/>
  <c r="Z480" i="1"/>
  <c r="AA480"/>
  <c r="N481" i="20"/>
  <c r="AA481" i="1"/>
  <c r="N482" i="20"/>
  <c r="AA482" i="1"/>
  <c r="N483" i="20"/>
  <c r="Z483" i="1"/>
  <c r="N484" i="20"/>
  <c r="Z484" i="1"/>
  <c r="AA484"/>
  <c r="N485" i="20"/>
  <c r="AA485" i="1"/>
  <c r="N486" i="20"/>
  <c r="Z486" i="1"/>
  <c r="AA486"/>
  <c r="N487" i="20"/>
  <c r="Z487" i="1"/>
  <c r="AA487"/>
  <c r="N488" i="20"/>
  <c r="Z488" i="1"/>
  <c r="AA488"/>
  <c r="N489" i="20"/>
  <c r="N490"/>
  <c r="Z490" i="1"/>
  <c r="AA490"/>
  <c r="N491" i="20"/>
  <c r="Z491" i="1"/>
  <c r="AA491"/>
  <c r="N492" i="20"/>
  <c r="AA492" i="1"/>
  <c r="N493" i="20"/>
  <c r="AA493" i="1"/>
  <c r="N494" i="20"/>
  <c r="Z494" i="1"/>
  <c r="AA494"/>
  <c r="N495" i="20"/>
  <c r="Z495" i="1"/>
  <c r="AA495"/>
  <c r="N496" i="20"/>
  <c r="Z496" i="1"/>
  <c r="AA496"/>
  <c r="N497" i="20"/>
  <c r="AA497" i="1"/>
  <c r="N498" i="20"/>
  <c r="AA498" i="1"/>
  <c r="N499" i="20"/>
  <c r="Z499" i="1"/>
  <c r="N500" i="20"/>
  <c r="Z500" i="1"/>
  <c r="AA500"/>
  <c r="N501" i="20"/>
  <c r="AA501" i="1"/>
  <c r="N502" i="20"/>
  <c r="Z502" i="1"/>
  <c r="AA502"/>
  <c r="N503" i="20"/>
  <c r="Z503" i="1"/>
  <c r="AA503"/>
  <c r="N504" i="20"/>
  <c r="Z504" i="1"/>
  <c r="AA504"/>
  <c r="N505" i="20"/>
  <c r="N506"/>
  <c r="Z506" i="1"/>
  <c r="AA506"/>
  <c r="N507" i="20"/>
  <c r="Z507" i="1"/>
  <c r="AA507"/>
  <c r="N508" i="20"/>
  <c r="AA508" i="1"/>
  <c r="N509" i="20"/>
  <c r="AA509" i="1"/>
  <c r="N510" i="20"/>
  <c r="Z510" i="1"/>
  <c r="AA510"/>
  <c r="N511" i="20"/>
  <c r="Z511" i="1"/>
  <c r="AA511"/>
  <c r="N512" i="20"/>
  <c r="Z512" i="1"/>
  <c r="AA512"/>
  <c r="N513" i="20"/>
  <c r="AA513" i="1"/>
  <c r="N514" i="20"/>
  <c r="AA514" i="1"/>
  <c r="N515" i="20"/>
  <c r="Z515" i="1"/>
  <c r="N516" i="20"/>
  <c r="Z516" i="1"/>
  <c r="AA516"/>
  <c r="N517" i="20"/>
  <c r="AA517" i="1"/>
  <c r="N518" i="20"/>
  <c r="Z518" i="1"/>
  <c r="AA518"/>
  <c r="N519" i="20"/>
  <c r="Z519" i="1"/>
  <c r="AA519"/>
  <c r="N520" i="20"/>
  <c r="Z520" i="1"/>
  <c r="AA520"/>
  <c r="N521" i="20"/>
  <c r="N522"/>
  <c r="Z522" i="1"/>
  <c r="AA522"/>
  <c r="N523" i="20"/>
  <c r="Z523" i="1"/>
  <c r="N524" i="20"/>
  <c r="N525"/>
  <c r="Z525" i="1"/>
  <c r="N526" i="20"/>
  <c r="AA526" i="1"/>
  <c r="N527" i="20"/>
  <c r="Z527" i="1"/>
  <c r="N528" i="20"/>
  <c r="AA528" i="1"/>
  <c r="N529" i="20"/>
  <c r="AA529" i="1"/>
  <c r="N530" i="20"/>
  <c r="Z530" i="1"/>
  <c r="N531" i="20"/>
  <c r="Z531" i="1"/>
  <c r="N532" i="20"/>
  <c r="AA532" i="1"/>
  <c r="N533" i="20"/>
  <c r="Z533" i="1"/>
  <c r="N534" i="20"/>
  <c r="AA534" i="1"/>
  <c r="N535" i="20"/>
  <c r="N536"/>
  <c r="Z536" i="1"/>
  <c r="AA536"/>
  <c r="N537" i="20"/>
  <c r="Z537" i="1"/>
  <c r="AA537"/>
  <c r="N538" i="20"/>
  <c r="Z538" i="1"/>
  <c r="AA538"/>
  <c r="N539" i="20"/>
  <c r="N540"/>
  <c r="AA540" i="1"/>
  <c r="N541" i="20"/>
  <c r="Z541" i="1"/>
  <c r="N542" i="20"/>
  <c r="AA542" i="1"/>
  <c r="N543" i="20"/>
  <c r="Z543" i="1"/>
  <c r="N544" i="20"/>
  <c r="Z544" i="1"/>
  <c r="AA544"/>
  <c r="N545" i="20"/>
  <c r="AA545" i="1"/>
  <c r="N546" i="20"/>
  <c r="Z546" i="1"/>
  <c r="N547" i="20"/>
  <c r="Z547" i="1"/>
  <c r="N548" i="20"/>
  <c r="AA548" i="1"/>
  <c r="N549" i="20"/>
  <c r="Z549" i="1"/>
  <c r="N550" i="20"/>
  <c r="AA550" i="1"/>
  <c r="N551" i="20"/>
  <c r="Z551" i="1"/>
  <c r="AA552"/>
  <c r="AA553"/>
  <c r="N554" i="20"/>
  <c r="Z554" i="1"/>
  <c r="N555" i="20"/>
  <c r="AA555" i="1"/>
  <c r="N556" i="20"/>
  <c r="Z556" i="1"/>
  <c r="N557" i="20"/>
  <c r="AA557" i="1"/>
  <c r="AA558"/>
  <c r="AA559"/>
  <c r="N560" i="20"/>
  <c r="Z560" i="1"/>
  <c r="N561" i="20"/>
  <c r="N562"/>
  <c r="Z562" i="1"/>
  <c r="N563" i="20"/>
  <c r="AA563" i="1"/>
  <c r="N565" i="20"/>
  <c r="AA565" i="1"/>
  <c r="N566" i="20"/>
  <c r="N567"/>
  <c r="N568"/>
  <c r="N569"/>
  <c r="N570"/>
  <c r="N571"/>
  <c r="N572"/>
  <c r="N573"/>
  <c r="Z573" i="1"/>
  <c r="N574" i="20"/>
  <c r="Z574" i="1"/>
  <c r="N575" i="20"/>
  <c r="Z575" i="1"/>
  <c r="AO575" s="1"/>
  <c r="AT575" s="1"/>
  <c r="N576" i="20"/>
  <c r="AA576" i="1"/>
  <c r="N577" i="20"/>
  <c r="AA577" i="1"/>
  <c r="N578" i="20"/>
  <c r="AA578" i="1"/>
  <c r="N579" i="20"/>
  <c r="Z579" i="1"/>
  <c r="N580" i="20"/>
  <c r="AA580" i="1"/>
  <c r="N581" i="20"/>
  <c r="N582"/>
  <c r="Z582" i="1"/>
  <c r="AA582"/>
  <c r="N583" i="20"/>
  <c r="Z583" i="1"/>
  <c r="AA583"/>
  <c r="N584" i="20"/>
  <c r="AA584" i="1"/>
  <c r="N585" i="20"/>
  <c r="Z585" i="1"/>
  <c r="N586" i="20"/>
  <c r="Z586" i="1"/>
  <c r="N587" i="20"/>
  <c r="N588"/>
  <c r="Z588" i="1"/>
  <c r="N589" i="20"/>
  <c r="N590"/>
  <c r="Z590" i="1"/>
  <c r="AA590"/>
  <c r="N591" i="20"/>
  <c r="Z591" i="1"/>
  <c r="AA591"/>
  <c r="N592" i="20"/>
  <c r="Z592" i="1"/>
  <c r="AA592"/>
  <c r="N593" i="20"/>
  <c r="Z593" i="1"/>
  <c r="N594" i="20"/>
  <c r="Z594" i="1"/>
  <c r="N595" i="20"/>
  <c r="Z595" i="1"/>
  <c r="AA595"/>
  <c r="N596" i="20"/>
  <c r="Z596" i="1"/>
  <c r="AA596"/>
  <c r="N597" i="20"/>
  <c r="N598"/>
  <c r="Z598" i="1"/>
  <c r="AA598"/>
  <c r="N599" i="20"/>
  <c r="Z599" i="1"/>
  <c r="AA599"/>
  <c r="N600" i="20"/>
  <c r="N602"/>
  <c r="AA602" i="1"/>
  <c r="N603" i="20"/>
  <c r="Z603" i="1"/>
  <c r="N604" i="20"/>
  <c r="Z604" i="1"/>
  <c r="N605" i="20"/>
  <c r="Z605" i="1"/>
  <c r="N606" i="20"/>
  <c r="Z606" i="1"/>
  <c r="AA606"/>
  <c r="N607" i="20"/>
  <c r="Z607" i="1"/>
  <c r="AA607"/>
  <c r="N608" i="20"/>
  <c r="Z608" i="1"/>
  <c r="N609" i="20"/>
  <c r="Z609" i="1"/>
  <c r="N610" i="20"/>
  <c r="N611"/>
  <c r="AA611" i="1"/>
  <c r="N612" i="20"/>
  <c r="Z612" i="1"/>
  <c r="AA612"/>
  <c r="N613" i="20"/>
  <c r="Z613" i="1"/>
  <c r="AA613"/>
  <c r="N614" i="20"/>
  <c r="N615"/>
  <c r="Z615" i="1"/>
  <c r="N616" i="20"/>
  <c r="N617"/>
  <c r="Z617" i="1"/>
  <c r="AA617"/>
  <c r="N618" i="20"/>
  <c r="Z618" i="1"/>
  <c r="N619" i="20"/>
  <c r="Z619" i="1"/>
  <c r="N620" i="20"/>
  <c r="N621"/>
  <c r="AA621" i="1"/>
  <c r="N622" i="20"/>
  <c r="Z622" i="1"/>
  <c r="N623" i="20"/>
  <c r="Z623" i="1"/>
  <c r="N624" i="20"/>
  <c r="N625"/>
  <c r="Z625" i="1"/>
  <c r="N626" i="20"/>
  <c r="AA626" i="1"/>
  <c r="N627" i="20"/>
  <c r="Z627" i="1"/>
  <c r="N628" i="20"/>
  <c r="AA628" i="1"/>
  <c r="N629" i="20"/>
  <c r="Z629" i="1"/>
  <c r="N630" i="20"/>
  <c r="N631"/>
  <c r="Z631" i="1"/>
  <c r="N632" i="20"/>
  <c r="AA632" i="1"/>
  <c r="N633" i="20"/>
  <c r="Z633" i="1"/>
  <c r="N634" i="20"/>
  <c r="AA634" i="1"/>
  <c r="N635" i="20"/>
  <c r="Z635" i="1"/>
  <c r="N636" i="20"/>
  <c r="N637"/>
  <c r="Z637" i="1"/>
  <c r="N638" i="20"/>
  <c r="AA638" i="1"/>
  <c r="N639" i="20"/>
  <c r="Z639" i="1"/>
  <c r="N640" i="20"/>
  <c r="N641"/>
  <c r="Z641" i="1"/>
  <c r="N642" i="20"/>
  <c r="AA642" i="1"/>
  <c r="N643" i="20"/>
  <c r="N644"/>
  <c r="AA644" i="1"/>
  <c r="N645" i="20"/>
  <c r="Z645" i="1"/>
  <c r="N646" i="20"/>
  <c r="AA646" i="1"/>
  <c r="N647" i="20"/>
  <c r="Z647" i="1"/>
  <c r="N648" i="20"/>
  <c r="AA648" i="1"/>
  <c r="N649" i="20"/>
  <c r="N650"/>
  <c r="AA650" i="1"/>
  <c r="N651" i="20"/>
  <c r="Z651" i="1"/>
  <c r="N652" i="20"/>
  <c r="AA652" i="1"/>
  <c r="N653" i="20"/>
  <c r="Z653" i="1"/>
  <c r="N654" i="20"/>
  <c r="N655"/>
  <c r="N656"/>
  <c r="Z656" i="1"/>
  <c r="N657" i="20"/>
  <c r="Z657" i="1"/>
  <c r="AA657"/>
  <c r="N658" i="20"/>
  <c r="Z658" i="1"/>
  <c r="AA658"/>
  <c r="N659" i="20"/>
  <c r="N660"/>
  <c r="Z660" i="1"/>
  <c r="AA660"/>
  <c r="N661" i="20"/>
  <c r="AA661" i="1"/>
  <c r="N662" i="20"/>
  <c r="Z662" i="1"/>
  <c r="N663" i="20"/>
  <c r="N664"/>
  <c r="Z664" i="1"/>
  <c r="N665" i="20"/>
  <c r="Z665" i="1"/>
  <c r="AA665"/>
  <c r="N666" i="20"/>
  <c r="Z666" i="1"/>
  <c r="AA666"/>
  <c r="N667" i="20"/>
  <c r="N668"/>
  <c r="AA668" i="1"/>
  <c r="N669" i="20"/>
  <c r="Z669" i="1"/>
  <c r="AA669"/>
  <c r="N670" i="20"/>
  <c r="Z670" i="1"/>
  <c r="AA670"/>
  <c r="N671" i="20"/>
  <c r="Z671" i="1"/>
  <c r="AA671"/>
  <c r="N672" i="20"/>
  <c r="N673"/>
  <c r="Z673" i="1"/>
  <c r="AA673"/>
  <c r="N674" i="20"/>
  <c r="Z674" i="1"/>
  <c r="AA674"/>
  <c r="N675" i="20"/>
  <c r="AA675" i="1"/>
  <c r="N676" i="20"/>
  <c r="AA676" i="1"/>
  <c r="N677" i="20"/>
  <c r="Z677" i="1"/>
  <c r="AA677"/>
  <c r="N678" i="20"/>
  <c r="Z678" i="1"/>
  <c r="AA678"/>
  <c r="N679" i="20"/>
  <c r="Z679" i="1"/>
  <c r="AA679"/>
  <c r="N680" i="20"/>
  <c r="AA680" i="1"/>
  <c r="N681" i="20"/>
  <c r="AA681" i="1"/>
  <c r="N682" i="20"/>
  <c r="Z682" i="1"/>
  <c r="N683" i="20"/>
  <c r="Z683" i="1"/>
  <c r="AA683"/>
  <c r="N684" i="20"/>
  <c r="AA684" i="1"/>
  <c r="N685" i="20"/>
  <c r="Z685" i="1"/>
  <c r="AA685"/>
  <c r="N686" i="20"/>
  <c r="Z686" i="1"/>
  <c r="AA686"/>
  <c r="N687" i="20"/>
  <c r="Z687" i="1"/>
  <c r="AA687"/>
  <c r="N688" i="20"/>
  <c r="N689"/>
  <c r="Z689" i="1"/>
  <c r="AA689"/>
  <c r="N690" i="20"/>
  <c r="Z690" i="1"/>
  <c r="AA690"/>
  <c r="N691" i="20"/>
  <c r="AA691" i="1"/>
  <c r="N692" i="20"/>
  <c r="AA692" i="1"/>
  <c r="N693" i="20"/>
  <c r="Z693" i="1"/>
  <c r="AA693"/>
  <c r="N694" i="20"/>
  <c r="Z694" i="1"/>
  <c r="AA694"/>
  <c r="N695" i="20"/>
  <c r="Z695" i="1"/>
  <c r="AA695"/>
  <c r="N696" i="20"/>
  <c r="AA696" i="1"/>
  <c r="N697" i="20"/>
  <c r="AA697" i="1"/>
  <c r="N698" i="20"/>
  <c r="Z698" i="1"/>
  <c r="N699" i="20"/>
  <c r="Z699" i="1"/>
  <c r="AA699"/>
  <c r="N700" i="20"/>
  <c r="AA700" i="1"/>
  <c r="N701" i="20"/>
  <c r="Z701" i="1"/>
  <c r="AA701"/>
  <c r="N702" i="20"/>
  <c r="Z702" i="1"/>
  <c r="AA702"/>
  <c r="N703" i="20"/>
  <c r="Z703" i="1"/>
  <c r="AA703"/>
  <c r="N704" i="20"/>
  <c r="N705"/>
  <c r="N706"/>
  <c r="Z706" i="1"/>
  <c r="AA706"/>
  <c r="N707" i="20"/>
  <c r="Z707" i="1"/>
  <c r="AA707"/>
  <c r="AP707" s="1"/>
  <c r="N708" i="20"/>
  <c r="Z708" i="1"/>
  <c r="AA708"/>
  <c r="N709" i="20"/>
  <c r="N710"/>
  <c r="Z710" i="1"/>
  <c r="AA710"/>
  <c r="N711" i="20"/>
  <c r="Z711" i="1"/>
  <c r="AA711"/>
  <c r="N712" i="20"/>
  <c r="AA712" i="1"/>
  <c r="N713" i="20"/>
  <c r="N714"/>
  <c r="AA714" i="1"/>
  <c r="N715" i="20"/>
  <c r="Z715" i="1"/>
  <c r="N716" i="20"/>
  <c r="Z716" i="1"/>
  <c r="AA716"/>
  <c r="N717" i="20"/>
  <c r="N718"/>
  <c r="Z718" i="1"/>
  <c r="AA718"/>
  <c r="N719" i="20"/>
  <c r="Z719" i="1"/>
  <c r="AA719"/>
  <c r="N720" i="20"/>
  <c r="AA720" i="1"/>
  <c r="N721" i="20"/>
  <c r="N722"/>
  <c r="AA722" i="1"/>
  <c r="N723" i="20"/>
  <c r="Z723" i="1"/>
  <c r="N724" i="20"/>
  <c r="Z724" i="1"/>
  <c r="AA724"/>
  <c r="N725" i="20"/>
  <c r="N726"/>
  <c r="Z726" i="1"/>
  <c r="AA726"/>
  <c r="N727" i="20"/>
  <c r="Z727" i="1"/>
  <c r="AA727"/>
  <c r="N728" i="20"/>
  <c r="AA728" i="1"/>
  <c r="N729" i="20"/>
  <c r="N730"/>
  <c r="AA730" i="1"/>
  <c r="N731" i="20"/>
  <c r="Z731" i="1"/>
  <c r="N732" i="20"/>
  <c r="Z732" i="1"/>
  <c r="AA732"/>
  <c r="N733" i="20"/>
  <c r="AA733" i="1"/>
  <c r="N734" i="20"/>
  <c r="Z734" i="1"/>
  <c r="AA734"/>
  <c r="N735" i="20"/>
  <c r="Z735" i="1"/>
  <c r="AA735"/>
  <c r="N736" i="20"/>
  <c r="Z736" i="1"/>
  <c r="AA736"/>
  <c r="N737" i="20"/>
  <c r="N738"/>
  <c r="Z738" i="1"/>
  <c r="AA738"/>
  <c r="N739" i="20"/>
  <c r="Z739" i="1"/>
  <c r="AA739"/>
  <c r="N740" i="20"/>
  <c r="Z740" i="1"/>
  <c r="AA740"/>
  <c r="N741" i="20"/>
  <c r="N742"/>
  <c r="Z742" i="1"/>
  <c r="AA742"/>
  <c r="N743" i="20"/>
  <c r="Z743" i="1"/>
  <c r="AA743"/>
  <c r="N744" i="20"/>
  <c r="Z744" i="1"/>
  <c r="AA744"/>
  <c r="N745" i="20"/>
  <c r="N746"/>
  <c r="Z746" i="1"/>
  <c r="AA746"/>
  <c r="N747" i="20"/>
  <c r="Z747" i="1"/>
  <c r="AA747"/>
  <c r="N748" i="20"/>
  <c r="Z748" i="1"/>
  <c r="AA748"/>
  <c r="N749" i="20"/>
  <c r="N750"/>
  <c r="Z750" i="1"/>
  <c r="AA750"/>
  <c r="N751" i="20"/>
  <c r="Z751" i="1"/>
  <c r="AA751"/>
  <c r="N752" i="20"/>
  <c r="Z752" i="1"/>
  <c r="AA752"/>
  <c r="N753" i="20"/>
  <c r="N754"/>
  <c r="Z754" i="1"/>
  <c r="AA754"/>
  <c r="N755" i="20"/>
  <c r="Z755" i="1"/>
  <c r="AA755"/>
  <c r="N756" i="20"/>
  <c r="Z756" i="1"/>
  <c r="AA756"/>
  <c r="N757" i="20"/>
  <c r="N758"/>
  <c r="Z758" i="1"/>
  <c r="AA758"/>
  <c r="N759" i="20"/>
  <c r="Z759" i="1"/>
  <c r="AA759"/>
  <c r="N760" i="20"/>
  <c r="Z760" i="1"/>
  <c r="AA760"/>
  <c r="N761" i="20"/>
  <c r="AA761" i="1"/>
  <c r="N762" i="20"/>
  <c r="Z762" i="1"/>
  <c r="AA762"/>
  <c r="N763" i="20"/>
  <c r="Z763" i="1"/>
  <c r="AA763"/>
  <c r="N764" i="20"/>
  <c r="Z764" i="1"/>
  <c r="AA764"/>
  <c r="N765" i="20"/>
  <c r="AA765" i="1"/>
  <c r="N766" i="20"/>
  <c r="Z766" i="1"/>
  <c r="AA766"/>
  <c r="N767" i="20"/>
  <c r="AA767" i="1"/>
  <c r="N768" i="20"/>
  <c r="Z768" i="1"/>
  <c r="N769" i="20"/>
  <c r="AA769" i="1"/>
  <c r="N770" i="20"/>
  <c r="Z770" i="1"/>
  <c r="AA770"/>
  <c r="N771" i="20"/>
  <c r="Z771" i="1"/>
  <c r="AA771"/>
  <c r="N772" i="20"/>
  <c r="Z772" i="1"/>
  <c r="AA772"/>
  <c r="N773" i="20"/>
  <c r="AA773" i="1"/>
  <c r="N774" i="20"/>
  <c r="Z774" i="1"/>
  <c r="N775" i="20"/>
  <c r="Z775" i="1"/>
  <c r="AA775"/>
  <c r="N776" i="20"/>
  <c r="Z776" i="1"/>
  <c r="AA776"/>
  <c r="N777" i="20"/>
  <c r="AA777" i="1"/>
  <c r="N778" i="20"/>
  <c r="Z778" i="1"/>
  <c r="AA778"/>
  <c r="N779" i="20"/>
  <c r="Z779" i="1"/>
  <c r="AA779"/>
  <c r="N780" i="20"/>
  <c r="Z780" i="1"/>
  <c r="AA780"/>
  <c r="N781" i="20"/>
  <c r="AA781" i="1"/>
  <c r="N782" i="20"/>
  <c r="Z782" i="1"/>
  <c r="AA782"/>
  <c r="N783" i="20"/>
  <c r="AA783" i="1"/>
  <c r="N784" i="20"/>
  <c r="Z784" i="1"/>
  <c r="N785" i="20"/>
  <c r="AA785" i="1"/>
  <c r="N786" i="20"/>
  <c r="Z786" i="1"/>
  <c r="AA786"/>
  <c r="N787" i="20"/>
  <c r="Z787" i="1"/>
  <c r="AA787"/>
  <c r="N788" i="20"/>
  <c r="Z788" i="1"/>
  <c r="AA788"/>
  <c r="N789" i="20"/>
  <c r="AA789" i="1"/>
  <c r="N790" i="20"/>
  <c r="Z790" i="1"/>
  <c r="N791" i="20"/>
  <c r="Z791" i="1"/>
  <c r="AA791"/>
  <c r="N792" i="20"/>
  <c r="Z792" i="1"/>
  <c r="AA792"/>
  <c r="N793" i="20"/>
  <c r="AA793" i="1"/>
  <c r="N794" i="20"/>
  <c r="Z794" i="1"/>
  <c r="AA794"/>
  <c r="N795" i="20"/>
  <c r="Z795" i="1"/>
  <c r="AA795"/>
  <c r="N796" i="20"/>
  <c r="Z796" i="1"/>
  <c r="AA796"/>
  <c r="N797" i="20"/>
  <c r="AA797" i="1"/>
  <c r="N798" i="20"/>
  <c r="Z798" i="1"/>
  <c r="AA798"/>
  <c r="N799" i="20"/>
  <c r="AA799" i="1"/>
  <c r="N800" i="20"/>
  <c r="Z800" i="1"/>
  <c r="N801" i="20"/>
  <c r="AA801" i="1"/>
  <c r="N802" i="20"/>
  <c r="Z802" i="1"/>
  <c r="AA802"/>
  <c r="N803" i="20"/>
  <c r="Z803" i="1"/>
  <c r="AA803"/>
  <c r="N804" i="20"/>
  <c r="Z804" i="1"/>
  <c r="AA804"/>
  <c r="N805" i="20"/>
  <c r="AA805" i="1"/>
  <c r="N806" i="20"/>
  <c r="Z806" i="1"/>
  <c r="N807" i="20"/>
  <c r="Z807" i="1"/>
  <c r="AA807"/>
  <c r="N808" i="20"/>
  <c r="Z808" i="1"/>
  <c r="AA808"/>
  <c r="N809" i="20"/>
  <c r="AA809" i="1"/>
  <c r="N810" i="20"/>
  <c r="Z810" i="1"/>
  <c r="AA810"/>
  <c r="N811" i="20"/>
  <c r="Z811" i="1"/>
  <c r="AA811"/>
  <c r="N812" i="20"/>
  <c r="Z812" i="1"/>
  <c r="AA812"/>
  <c r="N813" i="20"/>
  <c r="AA813" i="1"/>
  <c r="N814" i="20"/>
  <c r="Z814" i="1"/>
  <c r="AA814"/>
  <c r="N815" i="20"/>
  <c r="AA815" i="1"/>
  <c r="N816" i="20"/>
  <c r="Z816" i="1"/>
  <c r="N817" i="20"/>
  <c r="AA817" i="1"/>
  <c r="N818" i="20"/>
  <c r="Z818" i="1"/>
  <c r="AA818"/>
  <c r="N819" i="20"/>
  <c r="Z819" i="1"/>
  <c r="AA819"/>
  <c r="N820" i="20"/>
  <c r="Z820" i="1"/>
  <c r="AA820"/>
  <c r="N821" i="20"/>
  <c r="AA821" i="1"/>
  <c r="N822" i="20"/>
  <c r="Z822" i="1"/>
  <c r="N823" i="20"/>
  <c r="Z823" i="1"/>
  <c r="AA823"/>
  <c r="N824" i="20"/>
  <c r="Z824" i="1"/>
  <c r="AA824"/>
  <c r="N825" i="20"/>
  <c r="AA825" i="1"/>
  <c r="N826" i="20"/>
  <c r="Z826" i="1"/>
  <c r="AA826"/>
  <c r="N827" i="20"/>
  <c r="Z827" i="1"/>
  <c r="AA827"/>
  <c r="N828" i="20"/>
  <c r="Z828" i="1"/>
  <c r="AA828"/>
  <c r="O829" i="20"/>
  <c r="P829"/>
  <c r="N832"/>
  <c r="Z832" i="1"/>
  <c r="N833" i="20"/>
  <c r="Z833" i="1"/>
  <c r="N834" i="20"/>
  <c r="Z834" i="1"/>
  <c r="N835" i="20"/>
  <c r="N836"/>
  <c r="N837"/>
  <c r="Z837" i="1"/>
  <c r="N838" i="20"/>
  <c r="Z838" i="1"/>
  <c r="N839" i="20"/>
  <c r="Z839" i="1"/>
  <c r="N840" i="20"/>
  <c r="Z840" i="1"/>
  <c r="N841" i="20"/>
  <c r="Z841" i="1"/>
  <c r="N842" i="20"/>
  <c r="N843"/>
  <c r="N844"/>
  <c r="N845"/>
  <c r="N846"/>
  <c r="Z846" i="1"/>
  <c r="N847" i="20"/>
  <c r="N848"/>
  <c r="AA848" i="1"/>
  <c r="N849" i="20"/>
  <c r="AA849" i="1"/>
  <c r="N850" i="20"/>
  <c r="Z850" i="1"/>
  <c r="AA850"/>
  <c r="N851" i="20"/>
  <c r="Z851" i="1"/>
  <c r="AA851"/>
  <c r="N852" i="20"/>
  <c r="Z852" i="1"/>
  <c r="AA852"/>
  <c r="N853" i="20"/>
  <c r="AA853" i="1"/>
  <c r="N854" i="20"/>
  <c r="AA854" i="1"/>
  <c r="N855" i="20"/>
  <c r="Z855" i="1"/>
  <c r="N856" i="20"/>
  <c r="Z856" i="1"/>
  <c r="AA856"/>
  <c r="N857" i="20"/>
  <c r="AA857" i="1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AA868" i="1"/>
  <c r="N869" i="20"/>
  <c r="N870"/>
  <c r="N871"/>
  <c r="AA871" i="1"/>
  <c r="N872" i="20"/>
  <c r="AA872" i="1"/>
  <c r="N873" i="20"/>
  <c r="N874"/>
  <c r="N875"/>
  <c r="AA875" i="1"/>
  <c r="N876" i="20"/>
  <c r="Z876" i="1"/>
  <c r="AA876"/>
  <c r="N877" i="20"/>
  <c r="Z877" i="1"/>
  <c r="N878" i="20"/>
  <c r="AA878" i="1"/>
  <c r="N879" i="20"/>
  <c r="Z879" i="1"/>
  <c r="N880" i="20"/>
  <c r="Z880" i="1"/>
  <c r="AA880"/>
  <c r="N881" i="20"/>
  <c r="Z881" i="1"/>
  <c r="N882" i="20"/>
  <c r="Z882" i="1"/>
  <c r="AA882"/>
  <c r="N883" i="20"/>
  <c r="Z883" i="1"/>
  <c r="AA883"/>
  <c r="N884" i="20"/>
  <c r="Z884" i="1"/>
  <c r="N885" i="20"/>
  <c r="N886"/>
  <c r="N887"/>
  <c r="Z887" i="1"/>
  <c r="O888" i="20"/>
  <c r="P888"/>
  <c r="Q888"/>
  <c r="R888"/>
  <c r="P898"/>
  <c r="P899"/>
  <c r="P904"/>
  <c r="P905"/>
  <c r="T905"/>
  <c r="P907"/>
  <c r="P908"/>
  <c r="P910"/>
  <c r="P911"/>
  <c r="A1" i="8"/>
  <c r="B5" s="1"/>
  <c r="G1"/>
  <c r="K1"/>
  <c r="H5"/>
  <c r="L5"/>
  <c r="M5"/>
  <c r="B75"/>
  <c r="B76" s="1"/>
  <c r="B77" s="1"/>
  <c r="B78" s="1"/>
  <c r="A1" i="4"/>
  <c r="B5" s="1"/>
  <c r="G1"/>
  <c r="K1"/>
  <c r="J5"/>
  <c r="J5" i="8" s="1"/>
  <c r="M5" i="4"/>
  <c r="E13"/>
  <c r="E13" i="8" s="1"/>
  <c r="K13" i="4"/>
  <c r="K13" i="8" s="1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N24" s="1"/>
  <c r="E25" i="4"/>
  <c r="K25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N33" s="1"/>
  <c r="E44" i="4"/>
  <c r="E44" i="8" s="1"/>
  <c r="K44" i="4"/>
  <c r="K44" i="8" s="1"/>
  <c r="E48" i="4"/>
  <c r="E48" i="8" s="1"/>
  <c r="K48" i="4"/>
  <c r="K48" i="8" s="1"/>
  <c r="E49" i="4"/>
  <c r="E49" i="8" s="1"/>
  <c r="K49" i="4"/>
  <c r="K49" i="8" s="1"/>
  <c r="E70" i="4"/>
  <c r="E70" i="8" s="1"/>
  <c r="K70" i="4"/>
  <c r="K70" i="8" s="1"/>
  <c r="J70" i="4"/>
  <c r="J70" i="8" s="1"/>
  <c r="B75" i="4"/>
  <c r="B76" s="1"/>
  <c r="B77" s="1"/>
  <c r="B78" s="1"/>
  <c r="B79" s="1"/>
  <c r="B80" s="1"/>
  <c r="B81" s="1"/>
  <c r="B82" s="1"/>
  <c r="E78"/>
  <c r="K78"/>
  <c r="E79"/>
  <c r="K79"/>
  <c r="E80"/>
  <c r="K80"/>
  <c r="E81"/>
  <c r="K81"/>
  <c r="E85"/>
  <c r="E85" i="8" s="1"/>
  <c r="K85" i="4"/>
  <c r="K85" i="8" s="1"/>
  <c r="E86" i="4"/>
  <c r="E86" i="8" s="1"/>
  <c r="K86" i="4"/>
  <c r="K86" i="8" s="1"/>
  <c r="A1" i="7"/>
  <c r="H5" s="1"/>
  <c r="G1"/>
  <c r="K1"/>
  <c r="N1"/>
  <c r="E5"/>
  <c r="M5"/>
  <c r="M12"/>
  <c r="N12"/>
  <c r="M13"/>
  <c r="N13"/>
  <c r="D14"/>
  <c r="D76"/>
  <c r="E14"/>
  <c r="G14"/>
  <c r="G32" s="1"/>
  <c r="H14"/>
  <c r="J14"/>
  <c r="K14"/>
  <c r="M16"/>
  <c r="N16"/>
  <c r="M17"/>
  <c r="N17"/>
  <c r="M18"/>
  <c r="N18"/>
  <c r="M19"/>
  <c r="N19"/>
  <c r="M20"/>
  <c r="N20"/>
  <c r="M21"/>
  <c r="N21"/>
  <c r="D22"/>
  <c r="E22"/>
  <c r="G22"/>
  <c r="H22"/>
  <c r="J22"/>
  <c r="J78"/>
  <c r="K22"/>
  <c r="M24"/>
  <c r="N24"/>
  <c r="M25"/>
  <c r="N25"/>
  <c r="M26"/>
  <c r="N26"/>
  <c r="M27"/>
  <c r="N27"/>
  <c r="M28"/>
  <c r="N28"/>
  <c r="M29"/>
  <c r="N29"/>
  <c r="D30"/>
  <c r="D80" s="1"/>
  <c r="E30"/>
  <c r="G30"/>
  <c r="H30"/>
  <c r="J30"/>
  <c r="J80"/>
  <c r="J23" s="1"/>
  <c r="K30"/>
  <c r="M41"/>
  <c r="N41"/>
  <c r="M42"/>
  <c r="N42"/>
  <c r="D43"/>
  <c r="E43"/>
  <c r="G43"/>
  <c r="H43"/>
  <c r="J43"/>
  <c r="J82" s="1"/>
  <c r="J39" s="1"/>
  <c r="K43"/>
  <c r="M45"/>
  <c r="N45"/>
  <c r="M46"/>
  <c r="N46"/>
  <c r="D47"/>
  <c r="D84" s="1"/>
  <c r="D44" s="1"/>
  <c r="E47"/>
  <c r="G47"/>
  <c r="H47"/>
  <c r="J47"/>
  <c r="J84" s="1"/>
  <c r="J44" s="1"/>
  <c r="K47"/>
  <c r="K84"/>
  <c r="K44" s="1"/>
  <c r="M49"/>
  <c r="N49"/>
  <c r="M50"/>
  <c r="N50"/>
  <c r="D51"/>
  <c r="D86"/>
  <c r="E51"/>
  <c r="G51"/>
  <c r="H51"/>
  <c r="J51"/>
  <c r="J86"/>
  <c r="J48" s="1"/>
  <c r="K51"/>
  <c r="K86"/>
  <c r="K48" s="1"/>
  <c r="M53"/>
  <c r="N53"/>
  <c r="M54"/>
  <c r="N54"/>
  <c r="M55"/>
  <c r="N55"/>
  <c r="D56"/>
  <c r="D88"/>
  <c r="E56"/>
  <c r="G56"/>
  <c r="H56"/>
  <c r="J56"/>
  <c r="J88"/>
  <c r="J52" s="1"/>
  <c r="K56"/>
  <c r="K88"/>
  <c r="K52" s="1"/>
  <c r="D72"/>
  <c r="AK6" i="1"/>
  <c r="Q8"/>
  <c r="S8"/>
  <c r="X8"/>
  <c r="Z8"/>
  <c r="N10"/>
  <c r="E12"/>
  <c r="N14"/>
  <c r="AJ14" s="1"/>
  <c r="S14"/>
  <c r="T14"/>
  <c r="V14"/>
  <c r="W14"/>
  <c r="X14"/>
  <c r="Y14"/>
  <c r="AN14" s="1"/>
  <c r="AG14"/>
  <c r="AH14"/>
  <c r="N15"/>
  <c r="AJ15"/>
  <c r="S15"/>
  <c r="T15"/>
  <c r="AM15"/>
  <c r="AG15"/>
  <c r="AH15"/>
  <c r="AN15"/>
  <c r="N16"/>
  <c r="AJ16"/>
  <c r="N17"/>
  <c r="AJ17" s="1"/>
  <c r="T17"/>
  <c r="AP17"/>
  <c r="AT17" s="1"/>
  <c r="N18"/>
  <c r="AJ18" s="1"/>
  <c r="AM18"/>
  <c r="AN18"/>
  <c r="N19"/>
  <c r="AJ19" s="1"/>
  <c r="T19"/>
  <c r="AP19"/>
  <c r="AT19" s="1"/>
  <c r="N20"/>
  <c r="AJ20" s="1"/>
  <c r="T20"/>
  <c r="AP20"/>
  <c r="N21"/>
  <c r="AJ21" s="1"/>
  <c r="AM21"/>
  <c r="N22"/>
  <c r="AJ22"/>
  <c r="T22"/>
  <c r="AP22" s="1"/>
  <c r="AT22" s="1"/>
  <c r="AM22"/>
  <c r="AN22"/>
  <c r="N23"/>
  <c r="AJ23" s="1"/>
  <c r="AK23"/>
  <c r="AR23" s="1"/>
  <c r="AN23"/>
  <c r="N24"/>
  <c r="AJ24"/>
  <c r="S24"/>
  <c r="AO24"/>
  <c r="T24"/>
  <c r="AP24"/>
  <c r="AN24"/>
  <c r="N25"/>
  <c r="AJ25" s="1"/>
  <c r="S25"/>
  <c r="AO25" s="1"/>
  <c r="T25"/>
  <c r="AP25" s="1"/>
  <c r="AM25"/>
  <c r="N26"/>
  <c r="AJ26" s="1"/>
  <c r="T26"/>
  <c r="AP26"/>
  <c r="N27"/>
  <c r="AJ27" s="1"/>
  <c r="N28"/>
  <c r="AJ28"/>
  <c r="N29"/>
  <c r="AJ29" s="1"/>
  <c r="N30"/>
  <c r="AJ30"/>
  <c r="N31"/>
  <c r="AJ31" s="1"/>
  <c r="N32"/>
  <c r="AJ32"/>
  <c r="N33"/>
  <c r="AJ33" s="1"/>
  <c r="N34"/>
  <c r="AJ34"/>
  <c r="N35"/>
  <c r="AJ35" s="1"/>
  <c r="N36"/>
  <c r="AJ36"/>
  <c r="N37"/>
  <c r="AJ37" s="1"/>
  <c r="N38"/>
  <c r="AJ38"/>
  <c r="N39"/>
  <c r="AJ39" s="1"/>
  <c r="N40"/>
  <c r="AJ40"/>
  <c r="N41"/>
  <c r="AJ41" s="1"/>
  <c r="N42"/>
  <c r="AJ42"/>
  <c r="N43"/>
  <c r="AJ43" s="1"/>
  <c r="N44"/>
  <c r="AJ44"/>
  <c r="N45"/>
  <c r="AJ45" s="1"/>
  <c r="N46"/>
  <c r="AJ46"/>
  <c r="N47"/>
  <c r="AJ47" s="1"/>
  <c r="N48"/>
  <c r="AJ48"/>
  <c r="N49"/>
  <c r="AJ49" s="1"/>
  <c r="N50"/>
  <c r="AJ50"/>
  <c r="N51"/>
  <c r="AJ51" s="1"/>
  <c r="N52"/>
  <c r="AJ52"/>
  <c r="AH904"/>
  <c r="N53"/>
  <c r="AJ53" s="1"/>
  <c r="N54"/>
  <c r="AJ54"/>
  <c r="N55"/>
  <c r="AJ55" s="1"/>
  <c r="AK55"/>
  <c r="AR55" s="1"/>
  <c r="N56"/>
  <c r="AJ56" s="1"/>
  <c r="T56"/>
  <c r="AN56"/>
  <c r="N57"/>
  <c r="AJ57" s="1"/>
  <c r="T57"/>
  <c r="AP57"/>
  <c r="AM57"/>
  <c r="N58"/>
  <c r="AJ58"/>
  <c r="T58"/>
  <c r="AN58"/>
  <c r="N59"/>
  <c r="AJ59"/>
  <c r="T59"/>
  <c r="AP59" s="1"/>
  <c r="AT59" s="1"/>
  <c r="N60"/>
  <c r="AJ60"/>
  <c r="S60"/>
  <c r="AO60" s="1"/>
  <c r="T60"/>
  <c r="AM60"/>
  <c r="AN60"/>
  <c r="N61"/>
  <c r="AJ61" s="1"/>
  <c r="S61"/>
  <c r="AO61"/>
  <c r="T61"/>
  <c r="AP61" s="1"/>
  <c r="AK61"/>
  <c r="N62"/>
  <c r="AJ62"/>
  <c r="T62"/>
  <c r="AP62"/>
  <c r="AT62" s="1"/>
  <c r="N63"/>
  <c r="AJ63"/>
  <c r="T63"/>
  <c r="AP63"/>
  <c r="N64"/>
  <c r="AJ64"/>
  <c r="T64"/>
  <c r="AP64"/>
  <c r="AT64" s="1"/>
  <c r="AM64"/>
  <c r="AN64"/>
  <c r="N65"/>
  <c r="T65"/>
  <c r="AM65"/>
  <c r="AJ65"/>
  <c r="N66"/>
  <c r="T66"/>
  <c r="AM66"/>
  <c r="AN66"/>
  <c r="AJ66"/>
  <c r="N67"/>
  <c r="AJ67" s="1"/>
  <c r="T67"/>
  <c r="AP67" s="1"/>
  <c r="AT67" s="1"/>
  <c r="AM67"/>
  <c r="N68"/>
  <c r="AJ68" s="1"/>
  <c r="T68"/>
  <c r="AN68"/>
  <c r="N69"/>
  <c r="T69"/>
  <c r="AP69" s="1"/>
  <c r="AL69"/>
  <c r="AR69" s="1"/>
  <c r="AJ69"/>
  <c r="AJ70"/>
  <c r="N71"/>
  <c r="AJ71"/>
  <c r="D19" i="4"/>
  <c r="D19" i="8" s="1"/>
  <c r="AG71" i="1"/>
  <c r="J19" i="4" s="1"/>
  <c r="J19" i="8" s="1"/>
  <c r="N72" i="1"/>
  <c r="AJ72"/>
  <c r="AM72"/>
  <c r="N73"/>
  <c r="AJ73"/>
  <c r="AK73"/>
  <c r="N74"/>
  <c r="AJ74" s="1"/>
  <c r="AM74"/>
  <c r="N75"/>
  <c r="AJ75"/>
  <c r="AK75"/>
  <c r="AN75"/>
  <c r="AS75" s="1"/>
  <c r="N76"/>
  <c r="AJ76" s="1"/>
  <c r="AM76"/>
  <c r="AN76"/>
  <c r="N77"/>
  <c r="AJ77" s="1"/>
  <c r="AK77"/>
  <c r="AR77" s="1"/>
  <c r="AN77"/>
  <c r="N78"/>
  <c r="AJ78" s="1"/>
  <c r="AM78"/>
  <c r="AN78"/>
  <c r="N79"/>
  <c r="AJ79" s="1"/>
  <c r="AK79"/>
  <c r="AR79" s="1"/>
  <c r="AN79"/>
  <c r="N80"/>
  <c r="AJ80" s="1"/>
  <c r="AM80"/>
  <c r="AN80"/>
  <c r="N81"/>
  <c r="AJ81" s="1"/>
  <c r="AK81"/>
  <c r="AR81" s="1"/>
  <c r="N82"/>
  <c r="AJ82" s="1"/>
  <c r="AK82"/>
  <c r="AR82" s="1"/>
  <c r="AM82"/>
  <c r="AN82"/>
  <c r="N83"/>
  <c r="AJ83" s="1"/>
  <c r="N84"/>
  <c r="AJ84"/>
  <c r="AM84"/>
  <c r="AN84"/>
  <c r="N85"/>
  <c r="AJ85"/>
  <c r="AK85"/>
  <c r="AR85" s="1"/>
  <c r="AN85"/>
  <c r="N86"/>
  <c r="AJ86"/>
  <c r="AN86"/>
  <c r="N87"/>
  <c r="AJ87"/>
  <c r="AK87"/>
  <c r="AN87"/>
  <c r="N88"/>
  <c r="AJ88"/>
  <c r="AM88"/>
  <c r="N89"/>
  <c r="AJ89" s="1"/>
  <c r="AK89"/>
  <c r="AR89" s="1"/>
  <c r="AN89"/>
  <c r="AS89" s="1"/>
  <c r="N90"/>
  <c r="AJ90" s="1"/>
  <c r="AM90"/>
  <c r="AN90"/>
  <c r="N91"/>
  <c r="AJ91" s="1"/>
  <c r="AK91"/>
  <c r="AR91" s="1"/>
  <c r="AN91"/>
  <c r="J17" i="4"/>
  <c r="J17" i="8" s="1"/>
  <c r="N92" i="1"/>
  <c r="AJ92"/>
  <c r="AM92"/>
  <c r="AN92"/>
  <c r="N93"/>
  <c r="AJ93"/>
  <c r="AM93"/>
  <c r="AN93"/>
  <c r="J18" i="4"/>
  <c r="J18" i="8" s="1"/>
  <c r="J20" s="1"/>
  <c r="AK93" i="1"/>
  <c r="AR93" s="1"/>
  <c r="N94"/>
  <c r="AJ94" s="1"/>
  <c r="AL94"/>
  <c r="AR94" s="1"/>
  <c r="AM94"/>
  <c r="AN94"/>
  <c r="N95"/>
  <c r="AJ95"/>
  <c r="AL95"/>
  <c r="AR95" s="1"/>
  <c r="AN95"/>
  <c r="N96"/>
  <c r="AJ96"/>
  <c r="AL96"/>
  <c r="AR96" s="1"/>
  <c r="AM96"/>
  <c r="AN96"/>
  <c r="N97"/>
  <c r="AJ97"/>
  <c r="AL97"/>
  <c r="AR97" s="1"/>
  <c r="AM97"/>
  <c r="AN97"/>
  <c r="N98"/>
  <c r="AJ98" s="1"/>
  <c r="AL98"/>
  <c r="AR98" s="1"/>
  <c r="AM98"/>
  <c r="AN98"/>
  <c r="N99"/>
  <c r="AJ99" s="1"/>
  <c r="AL99"/>
  <c r="AR99" s="1"/>
  <c r="AN99"/>
  <c r="N100"/>
  <c r="AJ100" s="1"/>
  <c r="AL100"/>
  <c r="AR100" s="1"/>
  <c r="AM100"/>
  <c r="AN100"/>
  <c r="N101"/>
  <c r="AJ101"/>
  <c r="AL101"/>
  <c r="AN101"/>
  <c r="AJ102"/>
  <c r="N103"/>
  <c r="AJ103"/>
  <c r="AM103"/>
  <c r="AN103"/>
  <c r="N104"/>
  <c r="AJ104"/>
  <c r="AM104"/>
  <c r="AN104"/>
  <c r="AK104"/>
  <c r="AR104" s="1"/>
  <c r="N105"/>
  <c r="AJ105" s="1"/>
  <c r="AK105"/>
  <c r="AR105" s="1"/>
  <c r="AM105"/>
  <c r="AN105"/>
  <c r="N106"/>
  <c r="AJ106" s="1"/>
  <c r="AK106"/>
  <c r="AR106" s="1"/>
  <c r="AM106"/>
  <c r="AN106"/>
  <c r="N107"/>
  <c r="AJ107"/>
  <c r="AN107"/>
  <c r="N108"/>
  <c r="AM108"/>
  <c r="AN108"/>
  <c r="AJ108"/>
  <c r="AK108"/>
  <c r="AR108" s="1"/>
  <c r="N109"/>
  <c r="AJ109"/>
  <c r="AM109"/>
  <c r="AN109"/>
  <c r="N110"/>
  <c r="AJ110"/>
  <c r="AK110"/>
  <c r="AR110" s="1"/>
  <c r="AN110"/>
  <c r="N111"/>
  <c r="AJ111"/>
  <c r="AN111"/>
  <c r="N112"/>
  <c r="AJ112" s="1"/>
  <c r="AK112"/>
  <c r="AR112" s="1"/>
  <c r="AN112"/>
  <c r="AJ113"/>
  <c r="N114"/>
  <c r="AJ114"/>
  <c r="T114"/>
  <c r="AL114"/>
  <c r="AR114" s="1"/>
  <c r="AN114"/>
  <c r="AH114"/>
  <c r="N115"/>
  <c r="AJ115" s="1"/>
  <c r="S115"/>
  <c r="AG115"/>
  <c r="N116"/>
  <c r="AJ116" s="1"/>
  <c r="T116"/>
  <c r="AL116"/>
  <c r="AR116"/>
  <c r="N117"/>
  <c r="AJ117" s="1"/>
  <c r="S117"/>
  <c r="AG117"/>
  <c r="N118"/>
  <c r="AJ118" s="1"/>
  <c r="T118"/>
  <c r="AP118" s="1"/>
  <c r="AT118" s="1"/>
  <c r="AL118"/>
  <c r="AR118" s="1"/>
  <c r="AH118"/>
  <c r="N119"/>
  <c r="AJ119" s="1"/>
  <c r="AM119"/>
  <c r="AN119"/>
  <c r="N120"/>
  <c r="AJ120" s="1"/>
  <c r="S120"/>
  <c r="T120"/>
  <c r="AK120"/>
  <c r="AN120"/>
  <c r="AG120"/>
  <c r="AO120" s="1"/>
  <c r="AH120"/>
  <c r="N121"/>
  <c r="AJ121" s="1"/>
  <c r="S121"/>
  <c r="AO121"/>
  <c r="T121"/>
  <c r="AK121"/>
  <c r="AM121"/>
  <c r="AN121"/>
  <c r="AG121"/>
  <c r="AH121"/>
  <c r="N122"/>
  <c r="AJ122"/>
  <c r="T122"/>
  <c r="AP122" s="1"/>
  <c r="AN122"/>
  <c r="AH122"/>
  <c r="N123"/>
  <c r="AJ123" s="1"/>
  <c r="AM123"/>
  <c r="AN123"/>
  <c r="N124"/>
  <c r="AJ124" s="1"/>
  <c r="AK124"/>
  <c r="AR124" s="1"/>
  <c r="AN124"/>
  <c r="N125"/>
  <c r="AJ125" s="1"/>
  <c r="T125"/>
  <c r="AL125"/>
  <c r="AR125" s="1"/>
  <c r="AM125"/>
  <c r="AN125"/>
  <c r="AH125"/>
  <c r="N126"/>
  <c r="AJ126" s="1"/>
  <c r="AK126"/>
  <c r="AN126"/>
  <c r="N127"/>
  <c r="AJ127" s="1"/>
  <c r="T127"/>
  <c r="AL127"/>
  <c r="AR127" s="1"/>
  <c r="AM127"/>
  <c r="AN127"/>
  <c r="AH127"/>
  <c r="AP127" s="1"/>
  <c r="N128"/>
  <c r="AJ128" s="1"/>
  <c r="T128"/>
  <c r="AN128"/>
  <c r="AH128"/>
  <c r="N129"/>
  <c r="AJ129" s="1"/>
  <c r="AM129"/>
  <c r="AN129"/>
  <c r="N130"/>
  <c r="AJ130" s="1"/>
  <c r="T130"/>
  <c r="AH130"/>
  <c r="N131"/>
  <c r="AJ131" s="1"/>
  <c r="AM131"/>
  <c r="AN131"/>
  <c r="N132"/>
  <c r="AJ132" s="1"/>
  <c r="T132"/>
  <c r="AN132"/>
  <c r="AS132" s="1"/>
  <c r="AH132"/>
  <c r="N133"/>
  <c r="AJ133"/>
  <c r="T133"/>
  <c r="AL133"/>
  <c r="AR133" s="1"/>
  <c r="AM133"/>
  <c r="AN133"/>
  <c r="AH133"/>
  <c r="N134"/>
  <c r="AK134"/>
  <c r="AR134" s="1"/>
  <c r="AN134"/>
  <c r="AJ134"/>
  <c r="N135"/>
  <c r="AJ135" s="1"/>
  <c r="T135"/>
  <c r="AL135"/>
  <c r="AR135" s="1"/>
  <c r="AM135"/>
  <c r="AN135"/>
  <c r="AH135"/>
  <c r="AP135" s="1"/>
  <c r="N136"/>
  <c r="AJ136" s="1"/>
  <c r="AK136"/>
  <c r="AR136" s="1"/>
  <c r="AN136"/>
  <c r="N137"/>
  <c r="AJ137" s="1"/>
  <c r="AM137"/>
  <c r="AN137"/>
  <c r="N138"/>
  <c r="AJ138" s="1"/>
  <c r="AK138"/>
  <c r="AR138" s="1"/>
  <c r="AN138"/>
  <c r="N139"/>
  <c r="AJ139" s="1"/>
  <c r="T139"/>
  <c r="AL139"/>
  <c r="AR139" s="1"/>
  <c r="AM139"/>
  <c r="AN139"/>
  <c r="AH139"/>
  <c r="N140"/>
  <c r="AJ140" s="1"/>
  <c r="T140"/>
  <c r="AN140"/>
  <c r="AH140"/>
  <c r="AP140" s="1"/>
  <c r="N141"/>
  <c r="AJ141"/>
  <c r="AM141"/>
  <c r="AN141"/>
  <c r="N142"/>
  <c r="AJ142"/>
  <c r="T142"/>
  <c r="AP142" s="1"/>
  <c r="AT142" s="1"/>
  <c r="AN142"/>
  <c r="AH142"/>
  <c r="AM142"/>
  <c r="N143"/>
  <c r="AJ143" s="1"/>
  <c r="T143"/>
  <c r="AL143"/>
  <c r="AR143" s="1"/>
  <c r="AM143"/>
  <c r="AN143"/>
  <c r="AH143"/>
  <c r="N144"/>
  <c r="AJ144" s="1"/>
  <c r="AN144"/>
  <c r="AK144"/>
  <c r="AR144"/>
  <c r="N145"/>
  <c r="AJ145" s="1"/>
  <c r="AM145"/>
  <c r="AN145"/>
  <c r="N146"/>
  <c r="AJ146" s="1"/>
  <c r="T146"/>
  <c r="AN146"/>
  <c r="AH146"/>
  <c r="N147"/>
  <c r="AJ147"/>
  <c r="AN147"/>
  <c r="N148"/>
  <c r="AJ148" s="1"/>
  <c r="N149"/>
  <c r="AJ149"/>
  <c r="AM149"/>
  <c r="N150"/>
  <c r="AJ150"/>
  <c r="T150"/>
  <c r="AN150"/>
  <c r="AH150"/>
  <c r="N151"/>
  <c r="AJ151"/>
  <c r="T151"/>
  <c r="AL151"/>
  <c r="AN151"/>
  <c r="AH151"/>
  <c r="N152"/>
  <c r="AJ152" s="1"/>
  <c r="AK152"/>
  <c r="N153"/>
  <c r="AJ153" s="1"/>
  <c r="AM153"/>
  <c r="AN153"/>
  <c r="N154"/>
  <c r="AJ154" s="1"/>
  <c r="AK154"/>
  <c r="AR154" s="1"/>
  <c r="AN154"/>
  <c r="N155"/>
  <c r="AJ155" s="1"/>
  <c r="AM155"/>
  <c r="AN155"/>
  <c r="N156"/>
  <c r="AJ156" s="1"/>
  <c r="AK156"/>
  <c r="AN156"/>
  <c r="N157"/>
  <c r="AJ157" s="1"/>
  <c r="AM157"/>
  <c r="AN157"/>
  <c r="N158"/>
  <c r="AJ158" s="1"/>
  <c r="AK158"/>
  <c r="AN158"/>
  <c r="AS158" s="1"/>
  <c r="N159"/>
  <c r="AJ159" s="1"/>
  <c r="AM159"/>
  <c r="AN159"/>
  <c r="N160"/>
  <c r="AJ160" s="1"/>
  <c r="S160"/>
  <c r="T160"/>
  <c r="AP160" s="1"/>
  <c r="AN160"/>
  <c r="AG160"/>
  <c r="AH160"/>
  <c r="N161"/>
  <c r="AJ161" s="1"/>
  <c r="AM161"/>
  <c r="N162"/>
  <c r="AJ162" s="1"/>
  <c r="AK162"/>
  <c r="AR162" s="1"/>
  <c r="AN162"/>
  <c r="N163"/>
  <c r="AJ163" s="1"/>
  <c r="AM163"/>
  <c r="AN163"/>
  <c r="N164"/>
  <c r="AJ164" s="1"/>
  <c r="AK164"/>
  <c r="AR164" s="1"/>
  <c r="AN164"/>
  <c r="N165"/>
  <c r="AJ165" s="1"/>
  <c r="AM165"/>
  <c r="AN165"/>
  <c r="N166"/>
  <c r="AJ166" s="1"/>
  <c r="AK166"/>
  <c r="AR166" s="1"/>
  <c r="AN166"/>
  <c r="N167"/>
  <c r="AJ167" s="1"/>
  <c r="AM167"/>
  <c r="AN167"/>
  <c r="N168"/>
  <c r="AJ168" s="1"/>
  <c r="AK168"/>
  <c r="AR168" s="1"/>
  <c r="AN168"/>
  <c r="N169"/>
  <c r="AJ169" s="1"/>
  <c r="AM169"/>
  <c r="AN169"/>
  <c r="N170"/>
  <c r="AJ170" s="1"/>
  <c r="AK170"/>
  <c r="N171"/>
  <c r="AJ171"/>
  <c r="AM171"/>
  <c r="N172"/>
  <c r="AJ172"/>
  <c r="N173"/>
  <c r="AJ173" s="1"/>
  <c r="T173"/>
  <c r="AL173"/>
  <c r="AR173" s="1"/>
  <c r="AH173"/>
  <c r="N174"/>
  <c r="T174"/>
  <c r="AN174"/>
  <c r="AH174"/>
  <c r="AJ174"/>
  <c r="N175"/>
  <c r="AJ175"/>
  <c r="T175"/>
  <c r="AM175"/>
  <c r="AN175"/>
  <c r="AH175"/>
  <c r="N176"/>
  <c r="AJ176" s="1"/>
  <c r="S176"/>
  <c r="T176"/>
  <c r="AG176"/>
  <c r="AH176"/>
  <c r="AN176"/>
  <c r="N177"/>
  <c r="AJ177" s="1"/>
  <c r="S177"/>
  <c r="AO177" s="1"/>
  <c r="T177"/>
  <c r="AP177"/>
  <c r="P64" i="33"/>
  <c r="AN177" i="1"/>
  <c r="N178"/>
  <c r="AJ178" s="1"/>
  <c r="S178"/>
  <c r="T178"/>
  <c r="AP178" s="1"/>
  <c r="AM178"/>
  <c r="AG178"/>
  <c r="AO178" s="1"/>
  <c r="AH178"/>
  <c r="N179"/>
  <c r="AJ179" s="1"/>
  <c r="AM179"/>
  <c r="AN179"/>
  <c r="AG179"/>
  <c r="AH179"/>
  <c r="N180"/>
  <c r="AJ180"/>
  <c r="S180"/>
  <c r="T180"/>
  <c r="AL180"/>
  <c r="AM180"/>
  <c r="AG180"/>
  <c r="AH180"/>
  <c r="AN180"/>
  <c r="N181"/>
  <c r="AJ181" s="1"/>
  <c r="S181"/>
  <c r="T181"/>
  <c r="AN181"/>
  <c r="AG181"/>
  <c r="AH181"/>
  <c r="N182"/>
  <c r="AJ182"/>
  <c r="S182"/>
  <c r="AO182" s="1"/>
  <c r="T182"/>
  <c r="AG182"/>
  <c r="AH182"/>
  <c r="AN182"/>
  <c r="N183"/>
  <c r="AJ183"/>
  <c r="S183"/>
  <c r="T183"/>
  <c r="AP183" s="1"/>
  <c r="AG183"/>
  <c r="AH183"/>
  <c r="N184"/>
  <c r="AJ184" s="1"/>
  <c r="T184"/>
  <c r="AN184"/>
  <c r="AH184"/>
  <c r="N185"/>
  <c r="AJ185"/>
  <c r="N186"/>
  <c r="AJ186" s="1"/>
  <c r="T186"/>
  <c r="AH186"/>
  <c r="AP186" s="1"/>
  <c r="N187"/>
  <c r="AJ187" s="1"/>
  <c r="AL187"/>
  <c r="AR187" s="1"/>
  <c r="P19" i="35"/>
  <c r="AM187" i="1"/>
  <c r="N188"/>
  <c r="AJ188"/>
  <c r="AN188"/>
  <c r="N189"/>
  <c r="AJ189"/>
  <c r="AN189"/>
  <c r="N190"/>
  <c r="AJ190" s="1"/>
  <c r="T190"/>
  <c r="AP190"/>
  <c r="AN190"/>
  <c r="AH190"/>
  <c r="N191"/>
  <c r="AJ191"/>
  <c r="S191"/>
  <c r="T191"/>
  <c r="AM191"/>
  <c r="AG191"/>
  <c r="AH191"/>
  <c r="N192"/>
  <c r="AJ192"/>
  <c r="S192"/>
  <c r="AO192" s="1"/>
  <c r="T192"/>
  <c r="AK192"/>
  <c r="AG192"/>
  <c r="AH192"/>
  <c r="N193"/>
  <c r="AJ193" s="1"/>
  <c r="S193"/>
  <c r="T193"/>
  <c r="AP193" s="1"/>
  <c r="AM193"/>
  <c r="AG193"/>
  <c r="AH193"/>
  <c r="N194"/>
  <c r="AJ194" s="1"/>
  <c r="S194"/>
  <c r="T194"/>
  <c r="AK194"/>
  <c r="AG194"/>
  <c r="AH194"/>
  <c r="N195"/>
  <c r="AJ195"/>
  <c r="T195"/>
  <c r="AN195"/>
  <c r="AH195"/>
  <c r="AM195"/>
  <c r="N196"/>
  <c r="AJ196" s="1"/>
  <c r="N197"/>
  <c r="AJ197"/>
  <c r="T197"/>
  <c r="AP197" s="1"/>
  <c r="AM197"/>
  <c r="AH197"/>
  <c r="N198"/>
  <c r="AJ198" s="1"/>
  <c r="AN198"/>
  <c r="AH198"/>
  <c r="N199"/>
  <c r="AJ199" s="1"/>
  <c r="S199"/>
  <c r="AO199"/>
  <c r="T199"/>
  <c r="AG199"/>
  <c r="AH199"/>
  <c r="AN199"/>
  <c r="N200"/>
  <c r="AJ200" s="1"/>
  <c r="S200"/>
  <c r="T200"/>
  <c r="AK200"/>
  <c r="AG200"/>
  <c r="AH200"/>
  <c r="N201"/>
  <c r="AJ201" s="1"/>
  <c r="S201"/>
  <c r="T201"/>
  <c r="AP201"/>
  <c r="AG201"/>
  <c r="AH201"/>
  <c r="AL201"/>
  <c r="N202"/>
  <c r="AJ202" s="1"/>
  <c r="S202"/>
  <c r="T202"/>
  <c r="AN202"/>
  <c r="AG202"/>
  <c r="AH202"/>
  <c r="AK202"/>
  <c r="N203"/>
  <c r="AJ203" s="1"/>
  <c r="S203"/>
  <c r="AO203"/>
  <c r="T203"/>
  <c r="AN203"/>
  <c r="AG203"/>
  <c r="AH203"/>
  <c r="N204"/>
  <c r="AJ204" s="1"/>
  <c r="S204"/>
  <c r="AO204"/>
  <c r="T204"/>
  <c r="AK204"/>
  <c r="AG204"/>
  <c r="AH204"/>
  <c r="N205"/>
  <c r="AJ205" s="1"/>
  <c r="S205"/>
  <c r="T205"/>
  <c r="AL205"/>
  <c r="AM205"/>
  <c r="AG205"/>
  <c r="AH205"/>
  <c r="N206"/>
  <c r="AJ206" s="1"/>
  <c r="S206"/>
  <c r="T206"/>
  <c r="AK206"/>
  <c r="AN206"/>
  <c r="AG206"/>
  <c r="AO206" s="1"/>
  <c r="AH206"/>
  <c r="N207"/>
  <c r="AJ207" s="1"/>
  <c r="S207"/>
  <c r="T207"/>
  <c r="AG207"/>
  <c r="AH207"/>
  <c r="N208"/>
  <c r="AJ208"/>
  <c r="S208"/>
  <c r="AO208" s="1"/>
  <c r="T208"/>
  <c r="AP208"/>
  <c r="AG208"/>
  <c r="AH208"/>
  <c r="N209"/>
  <c r="AJ209"/>
  <c r="S209"/>
  <c r="T209"/>
  <c r="AL209"/>
  <c r="AN209"/>
  <c r="AG209"/>
  <c r="AH209"/>
  <c r="AP209" s="1"/>
  <c r="N210"/>
  <c r="AJ210" s="1"/>
  <c r="S210"/>
  <c r="AO210"/>
  <c r="T210"/>
  <c r="AP210" s="1"/>
  <c r="AG210"/>
  <c r="AH210"/>
  <c r="N211"/>
  <c r="AJ211" s="1"/>
  <c r="S211"/>
  <c r="AO211"/>
  <c r="T211"/>
  <c r="AM211"/>
  <c r="AG211"/>
  <c r="AH211"/>
  <c r="N212"/>
  <c r="AJ212" s="1"/>
  <c r="S212"/>
  <c r="T212"/>
  <c r="P69" i="33"/>
  <c r="AG212" i="1"/>
  <c r="AH212"/>
  <c r="N213"/>
  <c r="AJ213"/>
  <c r="S213"/>
  <c r="AO213" s="1"/>
  <c r="T213"/>
  <c r="AN213"/>
  <c r="AG213"/>
  <c r="AH213"/>
  <c r="N214"/>
  <c r="AJ214"/>
  <c r="S214"/>
  <c r="T214"/>
  <c r="AK214"/>
  <c r="AG214"/>
  <c r="AH214"/>
  <c r="N215"/>
  <c r="AJ215"/>
  <c r="S215"/>
  <c r="AO215" s="1"/>
  <c r="T215"/>
  <c r="AP215"/>
  <c r="AG215"/>
  <c r="AH215"/>
  <c r="N216"/>
  <c r="AJ216"/>
  <c r="S216"/>
  <c r="T216"/>
  <c r="AK216"/>
  <c r="AN216"/>
  <c r="AG216"/>
  <c r="AH216"/>
  <c r="N217"/>
  <c r="AJ217"/>
  <c r="S217"/>
  <c r="T217"/>
  <c r="AM217"/>
  <c r="AG217"/>
  <c r="AH217"/>
  <c r="N218"/>
  <c r="AJ218" s="1"/>
  <c r="S218"/>
  <c r="T218"/>
  <c r="AP218" s="1"/>
  <c r="AK218"/>
  <c r="AG218"/>
  <c r="AO218" s="1"/>
  <c r="AH218"/>
  <c r="N219"/>
  <c r="AJ219"/>
  <c r="AM219"/>
  <c r="N220"/>
  <c r="AJ220" s="1"/>
  <c r="T220"/>
  <c r="AP220"/>
  <c r="AH220"/>
  <c r="N221"/>
  <c r="AJ221"/>
  <c r="AM221"/>
  <c r="N222"/>
  <c r="AJ222" s="1"/>
  <c r="T222"/>
  <c r="AP222"/>
  <c r="AL222"/>
  <c r="AN222"/>
  <c r="AH222"/>
  <c r="N223"/>
  <c r="AJ223" s="1"/>
  <c r="AK223"/>
  <c r="AR223" s="1"/>
  <c r="N224"/>
  <c r="AJ224"/>
  <c r="T224"/>
  <c r="AP224" s="1"/>
  <c r="P81" i="33"/>
  <c r="AH224" i="1"/>
  <c r="N225"/>
  <c r="T225"/>
  <c r="AH225"/>
  <c r="AP225" s="1"/>
  <c r="AJ225"/>
  <c r="N226"/>
  <c r="AJ226"/>
  <c r="T226"/>
  <c r="AL226"/>
  <c r="AR226" s="1"/>
  <c r="AN226"/>
  <c r="AH226"/>
  <c r="N227"/>
  <c r="AJ227" s="1"/>
  <c r="T227"/>
  <c r="AH227"/>
  <c r="AP227" s="1"/>
  <c r="N228"/>
  <c r="AJ228" s="1"/>
  <c r="AL228"/>
  <c r="AR228" s="1"/>
  <c r="AN228"/>
  <c r="AH228"/>
  <c r="N229"/>
  <c r="AJ229"/>
  <c r="AN229"/>
  <c r="N230"/>
  <c r="AJ230"/>
  <c r="AK230"/>
  <c r="AN230"/>
  <c r="N231"/>
  <c r="AJ231"/>
  <c r="AN231"/>
  <c r="N232"/>
  <c r="AJ232" s="1"/>
  <c r="T232"/>
  <c r="AP232"/>
  <c r="AL232"/>
  <c r="AR232" s="1"/>
  <c r="AH232"/>
  <c r="N233"/>
  <c r="AJ233"/>
  <c r="T233"/>
  <c r="AH233"/>
  <c r="N234"/>
  <c r="AJ234"/>
  <c r="T234"/>
  <c r="AP234" s="1"/>
  <c r="AL234"/>
  <c r="AR234" s="1"/>
  <c r="AH234"/>
  <c r="N235"/>
  <c r="AJ235" s="1"/>
  <c r="T235"/>
  <c r="AP235"/>
  <c r="AN235"/>
  <c r="AH235"/>
  <c r="N236"/>
  <c r="AJ236"/>
  <c r="AM236"/>
  <c r="AK236"/>
  <c r="N237"/>
  <c r="T237"/>
  <c r="AN237"/>
  <c r="AH237"/>
  <c r="AJ237"/>
  <c r="N238"/>
  <c r="AJ238" s="1"/>
  <c r="T238"/>
  <c r="AL238"/>
  <c r="AR238" s="1"/>
  <c r="AH238"/>
  <c r="N239"/>
  <c r="AJ239" s="1"/>
  <c r="AM239"/>
  <c r="N240"/>
  <c r="AJ240" s="1"/>
  <c r="AN240"/>
  <c r="N241"/>
  <c r="AJ241" s="1"/>
  <c r="T241"/>
  <c r="AH241"/>
  <c r="N242"/>
  <c r="AJ242"/>
  <c r="T242"/>
  <c r="AP242" s="1"/>
  <c r="AL242"/>
  <c r="AN242"/>
  <c r="AH242"/>
  <c r="N243"/>
  <c r="AJ243"/>
  <c r="T243"/>
  <c r="AM243"/>
  <c r="AN243"/>
  <c r="AH243"/>
  <c r="N244"/>
  <c r="AJ244" s="1"/>
  <c r="T244"/>
  <c r="AP244"/>
  <c r="AL244"/>
  <c r="AN244"/>
  <c r="AS244" s="1"/>
  <c r="AH244"/>
  <c r="N245"/>
  <c r="AJ245"/>
  <c r="N246"/>
  <c r="AJ246" s="1"/>
  <c r="N247"/>
  <c r="AJ247"/>
  <c r="AM247"/>
  <c r="AN247"/>
  <c r="N248"/>
  <c r="AJ248"/>
  <c r="N249"/>
  <c r="AJ249" s="1"/>
  <c r="AM249"/>
  <c r="N250"/>
  <c r="AJ250" s="1"/>
  <c r="AN250"/>
  <c r="N251"/>
  <c r="AJ251"/>
  <c r="T251"/>
  <c r="AP251" s="1"/>
  <c r="AN251"/>
  <c r="AH251"/>
  <c r="N252"/>
  <c r="AJ252" s="1"/>
  <c r="T252"/>
  <c r="AP252"/>
  <c r="AH252"/>
  <c r="N253"/>
  <c r="AJ253"/>
  <c r="AM253"/>
  <c r="N254"/>
  <c r="AJ254" s="1"/>
  <c r="AK254"/>
  <c r="AR254" s="1"/>
  <c r="AN254"/>
  <c r="N255"/>
  <c r="AJ255" s="1"/>
  <c r="AM255"/>
  <c r="N256"/>
  <c r="AJ256" s="1"/>
  <c r="AK256"/>
  <c r="AR256" s="1"/>
  <c r="AN256"/>
  <c r="N257"/>
  <c r="AJ257" s="1"/>
  <c r="T257"/>
  <c r="AM257"/>
  <c r="AH257"/>
  <c r="AP257" s="1"/>
  <c r="N258"/>
  <c r="AJ258"/>
  <c r="T258"/>
  <c r="AP258" s="1"/>
  <c r="AL258"/>
  <c r="AH258"/>
  <c r="N259"/>
  <c r="AJ259" s="1"/>
  <c r="T259"/>
  <c r="AN259"/>
  <c r="AH259"/>
  <c r="N260"/>
  <c r="AJ260" s="1"/>
  <c r="T260"/>
  <c r="AL260"/>
  <c r="AR260" s="1"/>
  <c r="AH260"/>
  <c r="N261"/>
  <c r="AJ261"/>
  <c r="T261"/>
  <c r="AM261"/>
  <c r="AN261"/>
  <c r="AH261"/>
  <c r="N262"/>
  <c r="AJ262" s="1"/>
  <c r="T262"/>
  <c r="AL262"/>
  <c r="AN262"/>
  <c r="AH262"/>
  <c r="N263"/>
  <c r="AJ263"/>
  <c r="T263"/>
  <c r="AP263" s="1"/>
  <c r="AH263"/>
  <c r="N264"/>
  <c r="AJ264"/>
  <c r="T264"/>
  <c r="AL264"/>
  <c r="AR264" s="1"/>
  <c r="AN264"/>
  <c r="AH264"/>
  <c r="N265"/>
  <c r="AJ265" s="1"/>
  <c r="T265"/>
  <c r="AM265"/>
  <c r="AH265"/>
  <c r="N266"/>
  <c r="AJ266"/>
  <c r="T266"/>
  <c r="AL266"/>
  <c r="AN266"/>
  <c r="AH266"/>
  <c r="N267"/>
  <c r="AJ267" s="1"/>
  <c r="T267"/>
  <c r="AN267"/>
  <c r="AH267"/>
  <c r="AX267" s="1"/>
  <c r="N268"/>
  <c r="AJ268"/>
  <c r="T268"/>
  <c r="AP268" s="1"/>
  <c r="AL268"/>
  <c r="AH268"/>
  <c r="AX268"/>
  <c r="N269"/>
  <c r="AJ269" s="1"/>
  <c r="T269"/>
  <c r="AK269"/>
  <c r="AL269"/>
  <c r="AM269"/>
  <c r="AH269"/>
  <c r="AX269"/>
  <c r="N270"/>
  <c r="AJ270" s="1"/>
  <c r="T270"/>
  <c r="AP270"/>
  <c r="AK270"/>
  <c r="AH270"/>
  <c r="AX270"/>
  <c r="N271"/>
  <c r="AJ271" s="1"/>
  <c r="S271"/>
  <c r="T271"/>
  <c r="AM271"/>
  <c r="AG271"/>
  <c r="AH271"/>
  <c r="N272"/>
  <c r="AJ272"/>
  <c r="S272"/>
  <c r="T272"/>
  <c r="AK272"/>
  <c r="AG272"/>
  <c r="AH272"/>
  <c r="N273"/>
  <c r="AJ273"/>
  <c r="S273"/>
  <c r="AO273" s="1"/>
  <c r="T273"/>
  <c r="AP273"/>
  <c r="AM273"/>
  <c r="AG273"/>
  <c r="AH273"/>
  <c r="N274"/>
  <c r="AJ274"/>
  <c r="S274"/>
  <c r="AO274" s="1"/>
  <c r="T274"/>
  <c r="AK274"/>
  <c r="AG274"/>
  <c r="AH274"/>
  <c r="K66" i="7"/>
  <c r="K67" s="1"/>
  <c r="N275" i="1"/>
  <c r="AJ275" s="1"/>
  <c r="S275"/>
  <c r="T275"/>
  <c r="AP275" s="1"/>
  <c r="AM275"/>
  <c r="AG275"/>
  <c r="AH275"/>
  <c r="N276"/>
  <c r="AJ276"/>
  <c r="S276"/>
  <c r="AO276" s="1"/>
  <c r="T276"/>
  <c r="AK276"/>
  <c r="AN276"/>
  <c r="AG276"/>
  <c r="AH276"/>
  <c r="AP276" s="1"/>
  <c r="N277"/>
  <c r="AJ277" s="1"/>
  <c r="S277"/>
  <c r="T277"/>
  <c r="AM277"/>
  <c r="AG277"/>
  <c r="AH277"/>
  <c r="N278"/>
  <c r="AJ278" s="1"/>
  <c r="S278"/>
  <c r="T278"/>
  <c r="AK278"/>
  <c r="AN278"/>
  <c r="AG278"/>
  <c r="AO278" s="1"/>
  <c r="AH278"/>
  <c r="N279"/>
  <c r="AJ279" s="1"/>
  <c r="S279"/>
  <c r="T279"/>
  <c r="AP279" s="1"/>
  <c r="AL279"/>
  <c r="AM279"/>
  <c r="AN279"/>
  <c r="AG279"/>
  <c r="AH279"/>
  <c r="N280"/>
  <c r="AJ280"/>
  <c r="S280"/>
  <c r="T280"/>
  <c r="AK280"/>
  <c r="AG280"/>
  <c r="AH280"/>
  <c r="N281"/>
  <c r="AJ281"/>
  <c r="S281"/>
  <c r="T281"/>
  <c r="AP281" s="1"/>
  <c r="AM281"/>
  <c r="AG281"/>
  <c r="AH281"/>
  <c r="AN281"/>
  <c r="N282"/>
  <c r="AJ282"/>
  <c r="S282"/>
  <c r="AO282" s="1"/>
  <c r="T282"/>
  <c r="AP282"/>
  <c r="AK282"/>
  <c r="AM282"/>
  <c r="AN282"/>
  <c r="AG282"/>
  <c r="AH282"/>
  <c r="N283"/>
  <c r="AJ283"/>
  <c r="AM283"/>
  <c r="AN283"/>
  <c r="N284"/>
  <c r="AJ284"/>
  <c r="T284"/>
  <c r="AH284"/>
  <c r="AR284"/>
  <c r="AJ285"/>
  <c r="N286"/>
  <c r="AJ286" s="1"/>
  <c r="AK286"/>
  <c r="AR286" s="1"/>
  <c r="AN286"/>
  <c r="N287"/>
  <c r="AJ287" s="1"/>
  <c r="AK287"/>
  <c r="AR287" s="1"/>
  <c r="N288"/>
  <c r="AJ288"/>
  <c r="AN288"/>
  <c r="N289"/>
  <c r="AJ289"/>
  <c r="AK289"/>
  <c r="AM289"/>
  <c r="N290"/>
  <c r="AJ290"/>
  <c r="AN290"/>
  <c r="N291"/>
  <c r="AJ291" s="1"/>
  <c r="AM291"/>
  <c r="AN291"/>
  <c r="N292"/>
  <c r="AJ292" s="1"/>
  <c r="AK292"/>
  <c r="AR292" s="1"/>
  <c r="AN292"/>
  <c r="N293"/>
  <c r="AJ293" s="1"/>
  <c r="AK293"/>
  <c r="AR293" s="1"/>
  <c r="AM293"/>
  <c r="AN293"/>
  <c r="N294"/>
  <c r="AJ294"/>
  <c r="AN294"/>
  <c r="N295"/>
  <c r="AJ295" s="1"/>
  <c r="AM295"/>
  <c r="AN295"/>
  <c r="N296"/>
  <c r="AJ296" s="1"/>
  <c r="AN296"/>
  <c r="N297"/>
  <c r="AJ297" s="1"/>
  <c r="AM297"/>
  <c r="AN297"/>
  <c r="N298"/>
  <c r="AJ298" s="1"/>
  <c r="AN298"/>
  <c r="N299"/>
  <c r="AJ299"/>
  <c r="AN299"/>
  <c r="N300"/>
  <c r="AJ300"/>
  <c r="AN300"/>
  <c r="N301"/>
  <c r="AJ301" s="1"/>
  <c r="AM301"/>
  <c r="AN301"/>
  <c r="N302"/>
  <c r="AJ302" s="1"/>
  <c r="AM302"/>
  <c r="AN302"/>
  <c r="N303"/>
  <c r="AJ303" s="1"/>
  <c r="AM303"/>
  <c r="AN303"/>
  <c r="N304"/>
  <c r="AJ304" s="1"/>
  <c r="AN304"/>
  <c r="N305"/>
  <c r="AJ305" s="1"/>
  <c r="AM305"/>
  <c r="AN305"/>
  <c r="N306"/>
  <c r="AJ306" s="1"/>
  <c r="AN306"/>
  <c r="N307"/>
  <c r="AJ307"/>
  <c r="AN307"/>
  <c r="N308"/>
  <c r="AJ308"/>
  <c r="AM308"/>
  <c r="N309"/>
  <c r="AJ309" s="1"/>
  <c r="AM309"/>
  <c r="AN309"/>
  <c r="N310"/>
  <c r="AJ310" s="1"/>
  <c r="AM310"/>
  <c r="AN310"/>
  <c r="N311"/>
  <c r="AJ311" s="1"/>
  <c r="AM311"/>
  <c r="AN311"/>
  <c r="N312"/>
  <c r="AJ312" s="1"/>
  <c r="AN312"/>
  <c r="N313"/>
  <c r="AJ313" s="1"/>
  <c r="AM313"/>
  <c r="AN313"/>
  <c r="N314"/>
  <c r="AJ314" s="1"/>
  <c r="AN314"/>
  <c r="N315"/>
  <c r="AJ315"/>
  <c r="AM315"/>
  <c r="AN315"/>
  <c r="N316"/>
  <c r="AJ316"/>
  <c r="AN316"/>
  <c r="N317"/>
  <c r="AJ317"/>
  <c r="AM317"/>
  <c r="AN317"/>
  <c r="N318"/>
  <c r="AJ318"/>
  <c r="N319"/>
  <c r="AJ319" s="1"/>
  <c r="AN319"/>
  <c r="N320"/>
  <c r="AJ320"/>
  <c r="N321"/>
  <c r="AJ321" s="1"/>
  <c r="N322"/>
  <c r="S322"/>
  <c r="AO322" s="1"/>
  <c r="T322"/>
  <c r="AK322"/>
  <c r="AM322"/>
  <c r="AN322"/>
  <c r="AG322"/>
  <c r="AH322"/>
  <c r="AJ322"/>
  <c r="N323"/>
  <c r="AJ323" s="1"/>
  <c r="AM323"/>
  <c r="AN323"/>
  <c r="N324"/>
  <c r="AJ324" s="1"/>
  <c r="AK324"/>
  <c r="AR324" s="1"/>
  <c r="AN324"/>
  <c r="N325"/>
  <c r="AJ325" s="1"/>
  <c r="AM325"/>
  <c r="AN325"/>
  <c r="N326"/>
  <c r="AJ326" s="1"/>
  <c r="N327"/>
  <c r="AJ327"/>
  <c r="S327"/>
  <c r="T327"/>
  <c r="AM327"/>
  <c r="AG327"/>
  <c r="AH327"/>
  <c r="AN327"/>
  <c r="N328"/>
  <c r="AJ328"/>
  <c r="S328"/>
  <c r="T328"/>
  <c r="AK328"/>
  <c r="AN328"/>
  <c r="AG328"/>
  <c r="AH328"/>
  <c r="AP328" s="1"/>
  <c r="N329"/>
  <c r="AJ329" s="1"/>
  <c r="S329"/>
  <c r="T329"/>
  <c r="AP329"/>
  <c r="AL329"/>
  <c r="AM329"/>
  <c r="AN329"/>
  <c r="AG329"/>
  <c r="AH329"/>
  <c r="N330"/>
  <c r="AJ330"/>
  <c r="S330"/>
  <c r="T330"/>
  <c r="AK330"/>
  <c r="AM330"/>
  <c r="AN330"/>
  <c r="AG330"/>
  <c r="AH330"/>
  <c r="N331"/>
  <c r="AJ331"/>
  <c r="AK331"/>
  <c r="AM331"/>
  <c r="N332"/>
  <c r="AJ332"/>
  <c r="AN332"/>
  <c r="N333"/>
  <c r="AJ333"/>
  <c r="AN333"/>
  <c r="N334"/>
  <c r="AJ334" s="1"/>
  <c r="N335"/>
  <c r="AJ335"/>
  <c r="AN335"/>
  <c r="N336"/>
  <c r="AJ336"/>
  <c r="AK336"/>
  <c r="N337"/>
  <c r="AJ337" s="1"/>
  <c r="AL337"/>
  <c r="N338"/>
  <c r="AJ338" s="1"/>
  <c r="AK338"/>
  <c r="AR338" s="1"/>
  <c r="N339"/>
  <c r="AJ339" s="1"/>
  <c r="AM339"/>
  <c r="AN339"/>
  <c r="N340"/>
  <c r="AJ340" s="1"/>
  <c r="AK340"/>
  <c r="N341"/>
  <c r="AJ341"/>
  <c r="AK341"/>
  <c r="AR341" s="1"/>
  <c r="AM341"/>
  <c r="N342"/>
  <c r="AJ342"/>
  <c r="AN342"/>
  <c r="N343"/>
  <c r="AJ343"/>
  <c r="AM343"/>
  <c r="N344"/>
  <c r="AJ344" s="1"/>
  <c r="S344"/>
  <c r="T344"/>
  <c r="AK344"/>
  <c r="AN344"/>
  <c r="AG344"/>
  <c r="AO344" s="1"/>
  <c r="AH344"/>
  <c r="N345"/>
  <c r="AJ345"/>
  <c r="S345"/>
  <c r="T345"/>
  <c r="AN345"/>
  <c r="AG345"/>
  <c r="AH345"/>
  <c r="N346"/>
  <c r="AJ346" s="1"/>
  <c r="AN346"/>
  <c r="N347"/>
  <c r="AJ347" s="1"/>
  <c r="AK347"/>
  <c r="AR347" s="1"/>
  <c r="AM347"/>
  <c r="AN347"/>
  <c r="N348"/>
  <c r="AJ348" s="1"/>
  <c r="AN348"/>
  <c r="N349"/>
  <c r="AJ349" s="1"/>
  <c r="AM349"/>
  <c r="AN349"/>
  <c r="N350"/>
  <c r="AJ350" s="1"/>
  <c r="AN350"/>
  <c r="N351"/>
  <c r="AJ351"/>
  <c r="AM351"/>
  <c r="AN351"/>
  <c r="N352"/>
  <c r="AJ352"/>
  <c r="AN352"/>
  <c r="N353"/>
  <c r="AJ353"/>
  <c r="AM353"/>
  <c r="AN353"/>
  <c r="N354"/>
  <c r="AJ354"/>
  <c r="AN354"/>
  <c r="N355"/>
  <c r="AJ355" s="1"/>
  <c r="AK355"/>
  <c r="AM355"/>
  <c r="AN355"/>
  <c r="N356"/>
  <c r="AJ356"/>
  <c r="AN356"/>
  <c r="AS356" s="1"/>
  <c r="N357"/>
  <c r="AJ357" s="1"/>
  <c r="AM357"/>
  <c r="AN357"/>
  <c r="AK357"/>
  <c r="N358"/>
  <c r="AJ358"/>
  <c r="AM358"/>
  <c r="AN358"/>
  <c r="N359"/>
  <c r="AJ359"/>
  <c r="AN359"/>
  <c r="N360"/>
  <c r="AJ360" s="1"/>
  <c r="AN360"/>
  <c r="N361"/>
  <c r="AJ361" s="1"/>
  <c r="AK361"/>
  <c r="AM361"/>
  <c r="AN361"/>
  <c r="N362"/>
  <c r="AJ362" s="1"/>
  <c r="AN362"/>
  <c r="N363"/>
  <c r="AJ363" s="1"/>
  <c r="AM363"/>
  <c r="AK363"/>
  <c r="AR363" s="1"/>
  <c r="N364"/>
  <c r="AJ364" s="1"/>
  <c r="T364"/>
  <c r="AP364"/>
  <c r="AL364"/>
  <c r="AH364"/>
  <c r="AN364"/>
  <c r="AS364" s="1"/>
  <c r="N365"/>
  <c r="AJ365"/>
  <c r="T365"/>
  <c r="AM365"/>
  <c r="AH365"/>
  <c r="N366"/>
  <c r="AJ366" s="1"/>
  <c r="T366"/>
  <c r="AN366"/>
  <c r="AS366" s="1"/>
  <c r="AH366"/>
  <c r="AK366"/>
  <c r="N367"/>
  <c r="AJ367"/>
  <c r="T367"/>
  <c r="AM367"/>
  <c r="AN367"/>
  <c r="AH367"/>
  <c r="N368"/>
  <c r="AJ368" s="1"/>
  <c r="AM368"/>
  <c r="AK368"/>
  <c r="AR368" s="1"/>
  <c r="N369"/>
  <c r="AJ369" s="1"/>
  <c r="AM369"/>
  <c r="AN369"/>
  <c r="N370"/>
  <c r="AJ370" s="1"/>
  <c r="AK370"/>
  <c r="AR370" s="1"/>
  <c r="N371"/>
  <c r="AJ371"/>
  <c r="AN371"/>
  <c r="N372"/>
  <c r="AJ372"/>
  <c r="AK372"/>
  <c r="AR372" s="1"/>
  <c r="N373"/>
  <c r="AJ373" s="1"/>
  <c r="N374"/>
  <c r="AJ374"/>
  <c r="AK374"/>
  <c r="AM374"/>
  <c r="N375"/>
  <c r="AJ375"/>
  <c r="N376"/>
  <c r="AJ376" s="1"/>
  <c r="AK376"/>
  <c r="N377"/>
  <c r="AJ377" s="1"/>
  <c r="AK377"/>
  <c r="AM377"/>
  <c r="N378"/>
  <c r="AJ378" s="1"/>
  <c r="AM378"/>
  <c r="AN378"/>
  <c r="AK378"/>
  <c r="AR378" s="1"/>
  <c r="N379"/>
  <c r="AJ379"/>
  <c r="AM379"/>
  <c r="AN379"/>
  <c r="N380"/>
  <c r="AJ380"/>
  <c r="T380"/>
  <c r="AP380" s="1"/>
  <c r="AH380"/>
  <c r="N381"/>
  <c r="AJ381"/>
  <c r="T381"/>
  <c r="AP381" s="1"/>
  <c r="AM381"/>
  <c r="AN381"/>
  <c r="AH381"/>
  <c r="N382"/>
  <c r="AJ382"/>
  <c r="T382"/>
  <c r="AN382"/>
  <c r="AH382"/>
  <c r="AJ383"/>
  <c r="N384"/>
  <c r="AJ384" s="1"/>
  <c r="S384"/>
  <c r="T384"/>
  <c r="AR384"/>
  <c r="AG384"/>
  <c r="AH384"/>
  <c r="N385"/>
  <c r="AJ385"/>
  <c r="S385"/>
  <c r="T385"/>
  <c r="AN385"/>
  <c r="AG385"/>
  <c r="AH385"/>
  <c r="N386"/>
  <c r="AJ386"/>
  <c r="S386"/>
  <c r="T386"/>
  <c r="AG386"/>
  <c r="AH386"/>
  <c r="N387"/>
  <c r="AJ387" s="1"/>
  <c r="S387"/>
  <c r="T387"/>
  <c r="AG387"/>
  <c r="AH387"/>
  <c r="N388"/>
  <c r="AJ388"/>
  <c r="S388"/>
  <c r="T388"/>
  <c r="AG388"/>
  <c r="AH388"/>
  <c r="J43" i="29" s="1"/>
  <c r="N389" i="1"/>
  <c r="AJ389" s="1"/>
  <c r="S389"/>
  <c r="AO389" s="1"/>
  <c r="T389"/>
  <c r="AG389"/>
  <c r="AH389"/>
  <c r="N390"/>
  <c r="AJ390"/>
  <c r="S390"/>
  <c r="T390"/>
  <c r="AG390"/>
  <c r="AH390"/>
  <c r="N391"/>
  <c r="AJ391" s="1"/>
  <c r="S391"/>
  <c r="AO391" s="1"/>
  <c r="T391"/>
  <c r="AG391"/>
  <c r="AH391"/>
  <c r="N392"/>
  <c r="AJ392"/>
  <c r="S392"/>
  <c r="T392"/>
  <c r="AG392"/>
  <c r="AH392"/>
  <c r="N393"/>
  <c r="AJ393" s="1"/>
  <c r="S393"/>
  <c r="T393"/>
  <c r="AN393"/>
  <c r="AG393"/>
  <c r="AH393"/>
  <c r="N394"/>
  <c r="AJ394" s="1"/>
  <c r="S394"/>
  <c r="T394"/>
  <c r="AG394"/>
  <c r="AH394"/>
  <c r="N395"/>
  <c r="AJ395"/>
  <c r="S395"/>
  <c r="T395"/>
  <c r="AM395"/>
  <c r="AG395"/>
  <c r="AH395"/>
  <c r="N396"/>
  <c r="AJ396" s="1"/>
  <c r="S396"/>
  <c r="T396"/>
  <c r="AG396"/>
  <c r="AH396"/>
  <c r="N397"/>
  <c r="AJ397"/>
  <c r="S397"/>
  <c r="T397"/>
  <c r="AM397"/>
  <c r="AG397"/>
  <c r="AH397"/>
  <c r="N398"/>
  <c r="AJ398"/>
  <c r="S398"/>
  <c r="T398"/>
  <c r="AR398"/>
  <c r="AN398"/>
  <c r="AG398"/>
  <c r="AH398"/>
  <c r="N399"/>
  <c r="AJ399"/>
  <c r="S399"/>
  <c r="AO399" s="1"/>
  <c r="T399"/>
  <c r="AP399"/>
  <c r="AG399"/>
  <c r="AH399"/>
  <c r="N400"/>
  <c r="AJ400"/>
  <c r="S400"/>
  <c r="T400"/>
  <c r="AP400" s="1"/>
  <c r="AR400"/>
  <c r="AG400"/>
  <c r="AH400"/>
  <c r="N401"/>
  <c r="AJ401"/>
  <c r="S401"/>
  <c r="T401"/>
  <c r="AN401"/>
  <c r="AG401"/>
  <c r="AH401"/>
  <c r="AJ402"/>
  <c r="AN402"/>
  <c r="AJ403"/>
  <c r="AM403"/>
  <c r="AN403"/>
  <c r="AJ404"/>
  <c r="AN404"/>
  <c r="AJ405"/>
  <c r="AM405"/>
  <c r="AJ406"/>
  <c r="AJ407"/>
  <c r="AM407"/>
  <c r="AN407"/>
  <c r="N408"/>
  <c r="AJ408"/>
  <c r="AJ409"/>
  <c r="AM409"/>
  <c r="N410"/>
  <c r="AJ410"/>
  <c r="S410"/>
  <c r="AO410" s="1"/>
  <c r="T410"/>
  <c r="AG410"/>
  <c r="AH410"/>
  <c r="N411"/>
  <c r="AJ411" s="1"/>
  <c r="S411"/>
  <c r="AO411" s="1"/>
  <c r="T411"/>
  <c r="AM411"/>
  <c r="AG411"/>
  <c r="AH411"/>
  <c r="N412"/>
  <c r="AJ412" s="1"/>
  <c r="S412"/>
  <c r="T412"/>
  <c r="AN412"/>
  <c r="AG412"/>
  <c r="AH412"/>
  <c r="N413"/>
  <c r="AJ413"/>
  <c r="S413"/>
  <c r="T413"/>
  <c r="AN413"/>
  <c r="AG413"/>
  <c r="AH413"/>
  <c r="N414"/>
  <c r="AJ414"/>
  <c r="S414"/>
  <c r="AO414" s="1"/>
  <c r="T414"/>
  <c r="AG414"/>
  <c r="AH414"/>
  <c r="N415"/>
  <c r="AN415"/>
  <c r="AJ415"/>
  <c r="N416"/>
  <c r="AJ416" s="1"/>
  <c r="T416"/>
  <c r="AH416"/>
  <c r="N417"/>
  <c r="AJ417" s="1"/>
  <c r="S417"/>
  <c r="T417"/>
  <c r="AM417"/>
  <c r="AG417"/>
  <c r="AH417"/>
  <c r="N418"/>
  <c r="AJ418"/>
  <c r="S418"/>
  <c r="T418"/>
  <c r="AP418"/>
  <c r="AN418"/>
  <c r="AG418"/>
  <c r="AH418"/>
  <c r="N419"/>
  <c r="AJ419"/>
  <c r="S419"/>
  <c r="T419"/>
  <c r="AG419"/>
  <c r="AH419"/>
  <c r="N420"/>
  <c r="AJ420" s="1"/>
  <c r="S420"/>
  <c r="T420"/>
  <c r="AN420"/>
  <c r="AG420"/>
  <c r="AH420"/>
  <c r="N421"/>
  <c r="AJ421" s="1"/>
  <c r="S421"/>
  <c r="T421"/>
  <c r="AP421" s="1"/>
  <c r="AN421"/>
  <c r="AG421"/>
  <c r="AH421"/>
  <c r="N422"/>
  <c r="AJ422"/>
  <c r="S422"/>
  <c r="T422"/>
  <c r="AG422"/>
  <c r="AH422"/>
  <c r="N423"/>
  <c r="AJ423" s="1"/>
  <c r="S423"/>
  <c r="AO423"/>
  <c r="T423"/>
  <c r="AN423"/>
  <c r="AG423"/>
  <c r="AH423"/>
  <c r="N424"/>
  <c r="AJ424" s="1"/>
  <c r="S424"/>
  <c r="T424"/>
  <c r="AG424"/>
  <c r="AH424"/>
  <c r="N425"/>
  <c r="AJ425"/>
  <c r="S425"/>
  <c r="T425"/>
  <c r="AM425"/>
  <c r="AG425"/>
  <c r="AH425"/>
  <c r="N426"/>
  <c r="AJ426"/>
  <c r="S426"/>
  <c r="AO426" s="1"/>
  <c r="T426"/>
  <c r="AN426"/>
  <c r="AG426"/>
  <c r="AH426"/>
  <c r="N427"/>
  <c r="AJ427"/>
  <c r="S427"/>
  <c r="T427"/>
  <c r="AM427"/>
  <c r="AG427"/>
  <c r="AH427"/>
  <c r="N428"/>
  <c r="AJ428" s="1"/>
  <c r="S428"/>
  <c r="AO428"/>
  <c r="T428"/>
  <c r="AN428"/>
  <c r="AG428"/>
  <c r="AH428"/>
  <c r="N429"/>
  <c r="AJ429" s="1"/>
  <c r="S429"/>
  <c r="T429"/>
  <c r="AN429"/>
  <c r="AG429"/>
  <c r="AH429"/>
  <c r="N430"/>
  <c r="AJ430"/>
  <c r="S430"/>
  <c r="AO430" s="1"/>
  <c r="AT430" s="1"/>
  <c r="T430"/>
  <c r="AP430"/>
  <c r="AG430"/>
  <c r="J48" i="29" s="1"/>
  <c r="J48" i="30" s="1"/>
  <c r="AH430" i="1"/>
  <c r="N431"/>
  <c r="AJ431"/>
  <c r="S431"/>
  <c r="T431"/>
  <c r="AN431"/>
  <c r="AG431"/>
  <c r="AH431"/>
  <c r="N432"/>
  <c r="AJ432" s="1"/>
  <c r="S432"/>
  <c r="AO432"/>
  <c r="T432"/>
  <c r="AG432"/>
  <c r="AH432"/>
  <c r="N433"/>
  <c r="AJ433" s="1"/>
  <c r="S433"/>
  <c r="T433"/>
  <c r="AP433"/>
  <c r="AG433"/>
  <c r="AH433"/>
  <c r="N434"/>
  <c r="AJ434"/>
  <c r="S434"/>
  <c r="T434"/>
  <c r="AG434"/>
  <c r="AH434"/>
  <c r="AN434"/>
  <c r="N435"/>
  <c r="AJ435"/>
  <c r="S435"/>
  <c r="AO435" s="1"/>
  <c r="T435"/>
  <c r="AP435"/>
  <c r="AM435"/>
  <c r="AG435"/>
  <c r="AH435"/>
  <c r="N436"/>
  <c r="AJ436"/>
  <c r="S436"/>
  <c r="T436"/>
  <c r="AP436"/>
  <c r="AN436"/>
  <c r="AG436"/>
  <c r="AH436"/>
  <c r="N437"/>
  <c r="AJ437"/>
  <c r="S437"/>
  <c r="T437"/>
  <c r="AN437"/>
  <c r="AG437"/>
  <c r="AH437"/>
  <c r="N438"/>
  <c r="AJ438"/>
  <c r="S438"/>
  <c r="T438"/>
  <c r="AG438"/>
  <c r="AH438"/>
  <c r="N439"/>
  <c r="AJ439" s="1"/>
  <c r="S439"/>
  <c r="T439"/>
  <c r="AN439"/>
  <c r="AG439"/>
  <c r="AH439"/>
  <c r="AP439" s="1"/>
  <c r="N440"/>
  <c r="AJ440" s="1"/>
  <c r="S440"/>
  <c r="T440"/>
  <c r="AG440"/>
  <c r="AH440"/>
  <c r="N441"/>
  <c r="AJ441"/>
  <c r="S441"/>
  <c r="AO441" s="1"/>
  <c r="T441"/>
  <c r="AM441"/>
  <c r="AG441"/>
  <c r="AH441"/>
  <c r="N442"/>
  <c r="AJ442"/>
  <c r="S442"/>
  <c r="T442"/>
  <c r="AP442"/>
  <c r="AN442"/>
  <c r="AG442"/>
  <c r="AH442"/>
  <c r="N443"/>
  <c r="AJ443"/>
  <c r="S443"/>
  <c r="AO443" s="1"/>
  <c r="T443"/>
  <c r="AM443"/>
  <c r="AG443"/>
  <c r="AH443"/>
  <c r="N444"/>
  <c r="AJ444"/>
  <c r="S444"/>
  <c r="AO444" s="1"/>
  <c r="T444"/>
  <c r="AN444"/>
  <c r="AG444"/>
  <c r="AH444"/>
  <c r="N445"/>
  <c r="AJ445"/>
  <c r="S445"/>
  <c r="AO445" s="1"/>
  <c r="T445"/>
  <c r="AG445"/>
  <c r="AH445"/>
  <c r="N446"/>
  <c r="AJ446"/>
  <c r="S446"/>
  <c r="AO446" s="1"/>
  <c r="T446"/>
  <c r="AN446"/>
  <c r="AG446"/>
  <c r="AH446"/>
  <c r="N447"/>
  <c r="AJ447"/>
  <c r="S447"/>
  <c r="T447"/>
  <c r="AM447"/>
  <c r="AG447"/>
  <c r="AH447"/>
  <c r="N448"/>
  <c r="AJ448" s="1"/>
  <c r="S448"/>
  <c r="AO448" s="1"/>
  <c r="T448"/>
  <c r="AN448"/>
  <c r="AG448"/>
  <c r="AH448"/>
  <c r="N449"/>
  <c r="AJ449" s="1"/>
  <c r="S449"/>
  <c r="AO449"/>
  <c r="T449"/>
  <c r="AG449"/>
  <c r="AH449"/>
  <c r="N450"/>
  <c r="AJ450"/>
  <c r="S450"/>
  <c r="T450"/>
  <c r="AG450"/>
  <c r="AH450"/>
  <c r="N451"/>
  <c r="AJ451" s="1"/>
  <c r="S451"/>
  <c r="AO451"/>
  <c r="T451"/>
  <c r="AG451"/>
  <c r="AH451"/>
  <c r="N452"/>
  <c r="AJ452" s="1"/>
  <c r="S452"/>
  <c r="T452"/>
  <c r="AP452"/>
  <c r="AG452"/>
  <c r="AH452"/>
  <c r="N453"/>
  <c r="AJ453"/>
  <c r="S453"/>
  <c r="T453"/>
  <c r="AP453"/>
  <c r="AM453"/>
  <c r="AG453"/>
  <c r="AH453"/>
  <c r="N454"/>
  <c r="AJ454"/>
  <c r="S454"/>
  <c r="T454"/>
  <c r="AN454"/>
  <c r="AG454"/>
  <c r="AH454"/>
  <c r="N455"/>
  <c r="AJ455"/>
  <c r="S455"/>
  <c r="T455"/>
  <c r="AP455" s="1"/>
  <c r="AM455"/>
  <c r="AG455"/>
  <c r="AH455"/>
  <c r="N456"/>
  <c r="AJ456"/>
  <c r="S456"/>
  <c r="T456"/>
  <c r="AN456"/>
  <c r="AG456"/>
  <c r="AH456"/>
  <c r="N457"/>
  <c r="AJ457" s="1"/>
  <c r="S457"/>
  <c r="T457"/>
  <c r="AP457" s="1"/>
  <c r="AN457"/>
  <c r="AG457"/>
  <c r="AH457"/>
  <c r="N458"/>
  <c r="AJ458" s="1"/>
  <c r="S458"/>
  <c r="T458"/>
  <c r="AG458"/>
  <c r="AH458"/>
  <c r="N459"/>
  <c r="AJ459"/>
  <c r="S459"/>
  <c r="AO459" s="1"/>
  <c r="T459"/>
  <c r="AN459"/>
  <c r="AG459"/>
  <c r="AH459"/>
  <c r="N460"/>
  <c r="AJ460"/>
  <c r="S460"/>
  <c r="AO460" s="1"/>
  <c r="T460"/>
  <c r="AG460"/>
  <c r="AH460"/>
  <c r="N461"/>
  <c r="AJ461"/>
  <c r="S461"/>
  <c r="T461"/>
  <c r="AP461" s="1"/>
  <c r="AM461"/>
  <c r="AG461"/>
  <c r="AH461"/>
  <c r="N462"/>
  <c r="AJ462"/>
  <c r="S462"/>
  <c r="AO462" s="1"/>
  <c r="T462"/>
  <c r="AP462"/>
  <c r="AN462"/>
  <c r="AG462"/>
  <c r="AH462"/>
  <c r="N463"/>
  <c r="AJ463"/>
  <c r="S463"/>
  <c r="AO463" s="1"/>
  <c r="T463"/>
  <c r="AP463"/>
  <c r="AG463"/>
  <c r="AH463"/>
  <c r="N464"/>
  <c r="AJ464"/>
  <c r="S464"/>
  <c r="AO464" s="1"/>
  <c r="T464"/>
  <c r="AP464"/>
  <c r="AN464"/>
  <c r="AG464"/>
  <c r="AH464"/>
  <c r="N465"/>
  <c r="AJ465" s="1"/>
  <c r="S465"/>
  <c r="T465"/>
  <c r="AM465"/>
  <c r="AG465"/>
  <c r="AH465"/>
  <c r="N466"/>
  <c r="AJ466"/>
  <c r="S466"/>
  <c r="T466"/>
  <c r="AP466"/>
  <c r="AG466"/>
  <c r="AH466"/>
  <c r="N467"/>
  <c r="AJ467"/>
  <c r="S467"/>
  <c r="T467"/>
  <c r="AM467"/>
  <c r="AG467"/>
  <c r="AH467"/>
  <c r="N468"/>
  <c r="AJ468" s="1"/>
  <c r="S468"/>
  <c r="AO468"/>
  <c r="T468"/>
  <c r="AN468"/>
  <c r="AG468"/>
  <c r="AH468"/>
  <c r="N469"/>
  <c r="AJ469" s="1"/>
  <c r="S469"/>
  <c r="T469"/>
  <c r="AP469" s="1"/>
  <c r="AN469"/>
  <c r="AG469"/>
  <c r="AH469"/>
  <c r="N470"/>
  <c r="AJ470" s="1"/>
  <c r="S470"/>
  <c r="T470"/>
  <c r="AP470" s="1"/>
  <c r="AG470"/>
  <c r="AH470"/>
  <c r="N471"/>
  <c r="AJ471" s="1"/>
  <c r="S471"/>
  <c r="T471"/>
  <c r="AP471" s="1"/>
  <c r="AN471"/>
  <c r="AG471"/>
  <c r="AO471" s="1"/>
  <c r="AH471"/>
  <c r="N472"/>
  <c r="AJ472" s="1"/>
  <c r="S472"/>
  <c r="AO472"/>
  <c r="T472"/>
  <c r="AP472" s="1"/>
  <c r="AG472"/>
  <c r="AH472"/>
  <c r="N473"/>
  <c r="AJ473" s="1"/>
  <c r="S473"/>
  <c r="T473"/>
  <c r="AP473" s="1"/>
  <c r="AM473"/>
  <c r="AG473"/>
  <c r="AO473" s="1"/>
  <c r="AH473"/>
  <c r="N474"/>
  <c r="AJ474"/>
  <c r="S474"/>
  <c r="T474"/>
  <c r="AN474"/>
  <c r="AG474"/>
  <c r="AH474"/>
  <c r="N475"/>
  <c r="AJ475" s="1"/>
  <c r="S475"/>
  <c r="T475"/>
  <c r="AP475" s="1"/>
  <c r="AG475"/>
  <c r="AH475"/>
  <c r="N476"/>
  <c r="AJ476" s="1"/>
  <c r="S476"/>
  <c r="T476"/>
  <c r="AP476"/>
  <c r="AG476"/>
  <c r="AH476"/>
  <c r="N477"/>
  <c r="AJ477"/>
  <c r="S477"/>
  <c r="T477"/>
  <c r="AP477"/>
  <c r="AM477"/>
  <c r="AG477"/>
  <c r="AH477"/>
  <c r="N478"/>
  <c r="AJ478"/>
  <c r="S478"/>
  <c r="AO478" s="1"/>
  <c r="T478"/>
  <c r="AP478"/>
  <c r="AG478"/>
  <c r="AH478"/>
  <c r="N479"/>
  <c r="AJ479"/>
  <c r="S479"/>
  <c r="AO479" s="1"/>
  <c r="T479"/>
  <c r="AM479"/>
  <c r="AG479"/>
  <c r="AH479"/>
  <c r="AP479" s="1"/>
  <c r="N480"/>
  <c r="AJ480" s="1"/>
  <c r="S480"/>
  <c r="T480"/>
  <c r="AP480" s="1"/>
  <c r="AN480"/>
  <c r="AG480"/>
  <c r="AH480"/>
  <c r="N481"/>
  <c r="AJ481" s="1"/>
  <c r="S481"/>
  <c r="AO481"/>
  <c r="T481"/>
  <c r="AN481"/>
  <c r="AG481"/>
  <c r="AH481"/>
  <c r="N482"/>
  <c r="AJ482" s="1"/>
  <c r="S482"/>
  <c r="AO482"/>
  <c r="T482"/>
  <c r="AG482"/>
  <c r="AH482"/>
  <c r="N483"/>
  <c r="AJ483" s="1"/>
  <c r="S483"/>
  <c r="T483"/>
  <c r="AN483"/>
  <c r="AG483"/>
  <c r="AH483"/>
  <c r="N484"/>
  <c r="AJ484"/>
  <c r="S484"/>
  <c r="T484"/>
  <c r="AG484"/>
  <c r="AH484"/>
  <c r="N485"/>
  <c r="AJ485" s="1"/>
  <c r="S485"/>
  <c r="AO485"/>
  <c r="T485"/>
  <c r="AM485"/>
  <c r="AG485"/>
  <c r="AH485"/>
  <c r="N486"/>
  <c r="AJ486" s="1"/>
  <c r="S486"/>
  <c r="T486"/>
  <c r="AP486" s="1"/>
  <c r="AN486"/>
  <c r="AG486"/>
  <c r="AH486"/>
  <c r="N487"/>
  <c r="AJ487" s="1"/>
  <c r="S487"/>
  <c r="AO487"/>
  <c r="T487"/>
  <c r="AG487"/>
  <c r="AH487"/>
  <c r="N488"/>
  <c r="AJ488" s="1"/>
  <c r="S488"/>
  <c r="AO488"/>
  <c r="T488"/>
  <c r="AN488"/>
  <c r="AG488"/>
  <c r="AH488"/>
  <c r="N489"/>
  <c r="AJ489" s="1"/>
  <c r="S489"/>
  <c r="T489"/>
  <c r="AP489"/>
  <c r="AN489"/>
  <c r="AG489"/>
  <c r="AH489"/>
  <c r="N490"/>
  <c r="AJ490" s="1"/>
  <c r="S490"/>
  <c r="T490"/>
  <c r="AP490"/>
  <c r="AG490"/>
  <c r="AH490"/>
  <c r="N491"/>
  <c r="AJ491"/>
  <c r="S491"/>
  <c r="AO491" s="1"/>
  <c r="T491"/>
  <c r="AN491"/>
  <c r="AG491"/>
  <c r="AH491"/>
  <c r="N492"/>
  <c r="AJ492"/>
  <c r="S492"/>
  <c r="AO492" s="1"/>
  <c r="T492"/>
  <c r="AG492"/>
  <c r="AH492"/>
  <c r="N493"/>
  <c r="AJ493"/>
  <c r="S493"/>
  <c r="AO493" s="1"/>
  <c r="T493"/>
  <c r="AP493"/>
  <c r="AG493"/>
  <c r="AH493"/>
  <c r="N494"/>
  <c r="AJ494"/>
  <c r="S494"/>
  <c r="T494"/>
  <c r="AP494" s="1"/>
  <c r="AN494"/>
  <c r="AG494"/>
  <c r="AH494"/>
  <c r="N495"/>
  <c r="AJ495"/>
  <c r="S495"/>
  <c r="AO495" s="1"/>
  <c r="T495"/>
  <c r="AG495"/>
  <c r="AH495"/>
  <c r="N496"/>
  <c r="AJ496" s="1"/>
  <c r="S496"/>
  <c r="AO496"/>
  <c r="T496"/>
  <c r="AG496"/>
  <c r="AH496"/>
  <c r="N497"/>
  <c r="AJ497" s="1"/>
  <c r="S497"/>
  <c r="T497"/>
  <c r="AN497"/>
  <c r="AG497"/>
  <c r="AH497"/>
  <c r="N498"/>
  <c r="AJ498"/>
  <c r="S498"/>
  <c r="T498"/>
  <c r="AP498"/>
  <c r="AG498"/>
  <c r="AH498"/>
  <c r="N499"/>
  <c r="AJ499"/>
  <c r="S499"/>
  <c r="T499"/>
  <c r="AP499" s="1"/>
  <c r="AG499"/>
  <c r="AH499"/>
  <c r="N500"/>
  <c r="AJ500" s="1"/>
  <c r="S500"/>
  <c r="T500"/>
  <c r="AP500" s="1"/>
  <c r="AG500"/>
  <c r="AH500"/>
  <c r="N501"/>
  <c r="AJ501" s="1"/>
  <c r="S501"/>
  <c r="T501"/>
  <c r="AP501"/>
  <c r="AM501"/>
  <c r="AG501"/>
  <c r="AH501"/>
  <c r="N502"/>
  <c r="AJ502" s="1"/>
  <c r="S502"/>
  <c r="T502"/>
  <c r="AP502" s="1"/>
  <c r="AN502"/>
  <c r="AG502"/>
  <c r="AO502" s="1"/>
  <c r="AH502"/>
  <c r="N503"/>
  <c r="AJ503" s="1"/>
  <c r="S503"/>
  <c r="T503"/>
  <c r="AP503" s="1"/>
  <c r="AM503"/>
  <c r="AG503"/>
  <c r="AH503"/>
  <c r="N504"/>
  <c r="AJ504" s="1"/>
  <c r="S504"/>
  <c r="AO504"/>
  <c r="T504"/>
  <c r="AN504"/>
  <c r="AG504"/>
  <c r="AH504"/>
  <c r="N505"/>
  <c r="AJ505" s="1"/>
  <c r="S505"/>
  <c r="T505"/>
  <c r="AN505"/>
  <c r="AG505"/>
  <c r="AH505"/>
  <c r="N506"/>
  <c r="AJ506" s="1"/>
  <c r="S506"/>
  <c r="T506"/>
  <c r="AG506"/>
  <c r="AH506"/>
  <c r="N507"/>
  <c r="AJ507"/>
  <c r="S507"/>
  <c r="T507"/>
  <c r="AN507"/>
  <c r="AG507"/>
  <c r="AH507"/>
  <c r="N508"/>
  <c r="AJ508" s="1"/>
  <c r="S508"/>
  <c r="T508"/>
  <c r="AG508"/>
  <c r="AH508"/>
  <c r="N509"/>
  <c r="AJ509"/>
  <c r="S509"/>
  <c r="T509"/>
  <c r="AP509"/>
  <c r="AM509"/>
  <c r="AG509"/>
  <c r="AH509"/>
  <c r="N510"/>
  <c r="AJ510"/>
  <c r="S510"/>
  <c r="AO510" s="1"/>
  <c r="T510"/>
  <c r="AN510"/>
  <c r="AG510"/>
  <c r="AH510"/>
  <c r="N511"/>
  <c r="AJ511"/>
  <c r="S511"/>
  <c r="T511"/>
  <c r="AP511"/>
  <c r="AM511"/>
  <c r="AG511"/>
  <c r="AH511"/>
  <c r="N512"/>
  <c r="AJ512"/>
  <c r="S512"/>
  <c r="AO512" s="1"/>
  <c r="T512"/>
  <c r="AR512"/>
  <c r="AG512"/>
  <c r="AH512"/>
  <c r="N513"/>
  <c r="AJ513"/>
  <c r="S513"/>
  <c r="T513"/>
  <c r="AG513"/>
  <c r="AH513"/>
  <c r="N514"/>
  <c r="AJ514" s="1"/>
  <c r="S514"/>
  <c r="AO514"/>
  <c r="T514"/>
  <c r="AG514"/>
  <c r="AH514"/>
  <c r="N515"/>
  <c r="AJ515" s="1"/>
  <c r="S515"/>
  <c r="AO515"/>
  <c r="T515"/>
  <c r="AP515" s="1"/>
  <c r="AG515"/>
  <c r="AH515"/>
  <c r="N516"/>
  <c r="AJ516" s="1"/>
  <c r="S516"/>
  <c r="AO516"/>
  <c r="T516"/>
  <c r="AG516"/>
  <c r="AH516"/>
  <c r="N517"/>
  <c r="AJ517"/>
  <c r="S517"/>
  <c r="AO517" s="1"/>
  <c r="T517"/>
  <c r="AP517"/>
  <c r="AM517"/>
  <c r="AG517"/>
  <c r="AH517"/>
  <c r="N518"/>
  <c r="AJ518" s="1"/>
  <c r="S518"/>
  <c r="T518"/>
  <c r="AN518"/>
  <c r="AG518"/>
  <c r="AH518"/>
  <c r="N519"/>
  <c r="AJ519"/>
  <c r="S519"/>
  <c r="T519"/>
  <c r="AP519"/>
  <c r="AM519"/>
  <c r="AG519"/>
  <c r="AH519"/>
  <c r="N520"/>
  <c r="AJ520"/>
  <c r="S520"/>
  <c r="T520"/>
  <c r="AG520"/>
  <c r="AH520"/>
  <c r="N521"/>
  <c r="AJ521" s="1"/>
  <c r="S521"/>
  <c r="AO521"/>
  <c r="AT521" s="1"/>
  <c r="T521"/>
  <c r="AP521"/>
  <c r="AN521"/>
  <c r="AG521"/>
  <c r="AH521"/>
  <c r="N522"/>
  <c r="AJ522"/>
  <c r="S522"/>
  <c r="T522"/>
  <c r="AG522"/>
  <c r="AH522"/>
  <c r="N523"/>
  <c r="AJ523" s="1"/>
  <c r="S523"/>
  <c r="AO523"/>
  <c r="T523"/>
  <c r="AN523"/>
  <c r="AG523"/>
  <c r="AH523"/>
  <c r="N524"/>
  <c r="AJ524" s="1"/>
  <c r="S524"/>
  <c r="T524"/>
  <c r="AG524"/>
  <c r="AH524"/>
  <c r="N525"/>
  <c r="AJ525"/>
  <c r="S525"/>
  <c r="T525"/>
  <c r="AM525"/>
  <c r="AG525"/>
  <c r="AH525"/>
  <c r="N526"/>
  <c r="AJ526"/>
  <c r="S526"/>
  <c r="AO526" s="1"/>
  <c r="T526"/>
  <c r="AP526"/>
  <c r="AN526"/>
  <c r="AG526"/>
  <c r="AH526"/>
  <c r="N527"/>
  <c r="AJ527"/>
  <c r="S527"/>
  <c r="T527"/>
  <c r="AG527"/>
  <c r="AH527"/>
  <c r="N528"/>
  <c r="AJ528" s="1"/>
  <c r="S528"/>
  <c r="T528"/>
  <c r="AN528"/>
  <c r="AG528"/>
  <c r="AH528"/>
  <c r="N529"/>
  <c r="AJ529" s="1"/>
  <c r="S529"/>
  <c r="T529"/>
  <c r="AP529"/>
  <c r="AN529"/>
  <c r="AG529"/>
  <c r="AH529"/>
  <c r="N530"/>
  <c r="AJ530" s="1"/>
  <c r="S530"/>
  <c r="T530"/>
  <c r="AP530"/>
  <c r="AG530"/>
  <c r="J69" i="29" s="1"/>
  <c r="J69" i="30" s="1"/>
  <c r="AH530" i="1"/>
  <c r="N531"/>
  <c r="AJ531" s="1"/>
  <c r="S531"/>
  <c r="T531"/>
  <c r="AG531"/>
  <c r="AH531"/>
  <c r="N532"/>
  <c r="AJ532"/>
  <c r="S532"/>
  <c r="T532"/>
  <c r="AP532" s="1"/>
  <c r="AG532"/>
  <c r="AH532"/>
  <c r="N533"/>
  <c r="AJ533" s="1"/>
  <c r="S533"/>
  <c r="AO533"/>
  <c r="T533"/>
  <c r="AM533"/>
  <c r="AG533"/>
  <c r="AH533"/>
  <c r="N534"/>
  <c r="AJ534" s="1"/>
  <c r="S534"/>
  <c r="T534"/>
  <c r="AP534" s="1"/>
  <c r="AN534"/>
  <c r="AG534"/>
  <c r="AH534"/>
  <c r="N535"/>
  <c r="AJ535" s="1"/>
  <c r="S535"/>
  <c r="AO535"/>
  <c r="T535"/>
  <c r="AM535"/>
  <c r="AG535"/>
  <c r="AH535"/>
  <c r="N536"/>
  <c r="AJ536" s="1"/>
  <c r="S536"/>
  <c r="T536"/>
  <c r="AP536"/>
  <c r="AN536"/>
  <c r="AG536"/>
  <c r="AH536"/>
  <c r="N537"/>
  <c r="AJ537" s="1"/>
  <c r="S537"/>
  <c r="AO537"/>
  <c r="T537"/>
  <c r="AN537"/>
  <c r="AG537"/>
  <c r="AH537"/>
  <c r="N538"/>
  <c r="AJ538" s="1"/>
  <c r="S538"/>
  <c r="T538"/>
  <c r="AP538"/>
  <c r="AG538"/>
  <c r="AH538"/>
  <c r="N539"/>
  <c r="AJ539"/>
  <c r="S539"/>
  <c r="T539"/>
  <c r="AN539"/>
  <c r="AG539"/>
  <c r="AH539"/>
  <c r="N540"/>
  <c r="AJ540"/>
  <c r="S540"/>
  <c r="AO540" s="1"/>
  <c r="T540"/>
  <c r="AP540"/>
  <c r="AG540"/>
  <c r="AH540"/>
  <c r="N541"/>
  <c r="AJ541"/>
  <c r="S541"/>
  <c r="AO541" s="1"/>
  <c r="T541"/>
  <c r="AM541"/>
  <c r="AG541"/>
  <c r="AH541"/>
  <c r="N542"/>
  <c r="AJ542"/>
  <c r="S542"/>
  <c r="AO542" s="1"/>
  <c r="T542"/>
  <c r="AP542"/>
  <c r="AN542"/>
  <c r="AG542"/>
  <c r="AH542"/>
  <c r="N543"/>
  <c r="AJ543"/>
  <c r="S543"/>
  <c r="AO543" s="1"/>
  <c r="T543"/>
  <c r="AM543"/>
  <c r="AG543"/>
  <c r="AH543"/>
  <c r="N544"/>
  <c r="AJ544"/>
  <c r="S544"/>
  <c r="AO544" s="1"/>
  <c r="T544"/>
  <c r="AG544"/>
  <c r="AH544"/>
  <c r="N545"/>
  <c r="AJ545"/>
  <c r="S545"/>
  <c r="AO545" s="1"/>
  <c r="T545"/>
  <c r="AP545"/>
  <c r="AG545"/>
  <c r="AH545"/>
  <c r="N546"/>
  <c r="AJ546"/>
  <c r="S546"/>
  <c r="T546"/>
  <c r="AR546"/>
  <c r="AG546"/>
  <c r="AH546"/>
  <c r="N547"/>
  <c r="AJ547" s="1"/>
  <c r="S547"/>
  <c r="AO547"/>
  <c r="T547"/>
  <c r="AN547"/>
  <c r="AG547"/>
  <c r="AH547"/>
  <c r="N548"/>
  <c r="AJ548" s="1"/>
  <c r="S548"/>
  <c r="T548"/>
  <c r="AP548" s="1"/>
  <c r="AG548"/>
  <c r="AH548"/>
  <c r="N549"/>
  <c r="AJ549" s="1"/>
  <c r="S549"/>
  <c r="T549"/>
  <c r="AP549"/>
  <c r="AM549"/>
  <c r="AG549"/>
  <c r="AH549"/>
  <c r="N550"/>
  <c r="AJ550" s="1"/>
  <c r="S550"/>
  <c r="T550"/>
  <c r="AP550"/>
  <c r="AN550"/>
  <c r="AG550"/>
  <c r="AH550"/>
  <c r="A551"/>
  <c r="N551" s="1"/>
  <c r="AJ551" s="1"/>
  <c r="S551"/>
  <c r="AO551"/>
  <c r="T551"/>
  <c r="AN551"/>
  <c r="AG551"/>
  <c r="AH551"/>
  <c r="S552"/>
  <c r="T552"/>
  <c r="AP552"/>
  <c r="AN552"/>
  <c r="AG552"/>
  <c r="AH552"/>
  <c r="S553"/>
  <c r="T553"/>
  <c r="AP553" s="1"/>
  <c r="AN553"/>
  <c r="AG553"/>
  <c r="AH553"/>
  <c r="N554"/>
  <c r="AJ554" s="1"/>
  <c r="S554"/>
  <c r="T554"/>
  <c r="AP554" s="1"/>
  <c r="AN554"/>
  <c r="AG554"/>
  <c r="AO554" s="1"/>
  <c r="AH554"/>
  <c r="N555"/>
  <c r="AJ555"/>
  <c r="S555"/>
  <c r="AO555" s="1"/>
  <c r="T555"/>
  <c r="AP555"/>
  <c r="AM555"/>
  <c r="AG555"/>
  <c r="AH555"/>
  <c r="N556"/>
  <c r="AJ556"/>
  <c r="S556"/>
  <c r="T556"/>
  <c r="AN556"/>
  <c r="AG556"/>
  <c r="AH556"/>
  <c r="A557"/>
  <c r="N557"/>
  <c r="AJ557"/>
  <c r="S557"/>
  <c r="T557"/>
  <c r="AG557"/>
  <c r="AH557"/>
  <c r="S558"/>
  <c r="T558"/>
  <c r="AN558"/>
  <c r="AG558"/>
  <c r="AH558"/>
  <c r="S559"/>
  <c r="T559"/>
  <c r="AP559"/>
  <c r="AN559"/>
  <c r="AG559"/>
  <c r="AH559"/>
  <c r="N560"/>
  <c r="AJ560" s="1"/>
  <c r="S560"/>
  <c r="AO560"/>
  <c r="T560"/>
  <c r="AG560"/>
  <c r="AH560"/>
  <c r="N561"/>
  <c r="AJ561"/>
  <c r="S561"/>
  <c r="AO561" s="1"/>
  <c r="T561"/>
  <c r="AP561"/>
  <c r="AG561"/>
  <c r="AH561"/>
  <c r="AM561"/>
  <c r="A562"/>
  <c r="A563" s="1"/>
  <c r="S562"/>
  <c r="T562"/>
  <c r="AG562"/>
  <c r="AH562"/>
  <c r="S563"/>
  <c r="T563"/>
  <c r="AP563"/>
  <c r="AM563"/>
  <c r="AG563"/>
  <c r="AH563"/>
  <c r="S564"/>
  <c r="T564"/>
  <c r="AP564" s="1"/>
  <c r="AG564"/>
  <c r="AH564"/>
  <c r="N565"/>
  <c r="AJ565" s="1"/>
  <c r="S565"/>
  <c r="T565"/>
  <c r="AP565" s="1"/>
  <c r="AN565"/>
  <c r="AG565"/>
  <c r="AO565" s="1"/>
  <c r="AH565"/>
  <c r="N566"/>
  <c r="AJ566"/>
  <c r="T566"/>
  <c r="AP566" s="1"/>
  <c r="AN566"/>
  <c r="N567"/>
  <c r="AJ567"/>
  <c r="T567"/>
  <c r="AP567" s="1"/>
  <c r="AM567"/>
  <c r="AN567"/>
  <c r="N568"/>
  <c r="AJ568" s="1"/>
  <c r="T568"/>
  <c r="AP568"/>
  <c r="AN568"/>
  <c r="N569"/>
  <c r="AJ569"/>
  <c r="AM569"/>
  <c r="AN569"/>
  <c r="N570"/>
  <c r="AJ570"/>
  <c r="AN570"/>
  <c r="N571"/>
  <c r="AJ571" s="1"/>
  <c r="T571"/>
  <c r="AP571"/>
  <c r="AN571"/>
  <c r="N572"/>
  <c r="AJ572"/>
  <c r="N573"/>
  <c r="AJ573" s="1"/>
  <c r="AM573"/>
  <c r="N574"/>
  <c r="AJ574"/>
  <c r="AN574"/>
  <c r="N575"/>
  <c r="AJ575"/>
  <c r="N576"/>
  <c r="AJ576" s="1"/>
  <c r="T576"/>
  <c r="AH576"/>
  <c r="N577"/>
  <c r="AJ577" s="1"/>
  <c r="T577"/>
  <c r="AP577"/>
  <c r="AM577"/>
  <c r="AH577"/>
  <c r="N578"/>
  <c r="AJ578"/>
  <c r="T578"/>
  <c r="AP578" s="1"/>
  <c r="AN578"/>
  <c r="AH578"/>
  <c r="N579"/>
  <c r="AJ579" s="1"/>
  <c r="AM579"/>
  <c r="N580"/>
  <c r="AJ580"/>
  <c r="AN580"/>
  <c r="N581"/>
  <c r="AJ581"/>
  <c r="AN581"/>
  <c r="N582"/>
  <c r="AJ582" s="1"/>
  <c r="N583"/>
  <c r="AJ583"/>
  <c r="AN583"/>
  <c r="N584"/>
  <c r="AJ584"/>
  <c r="N585"/>
  <c r="AJ585" s="1"/>
  <c r="N586"/>
  <c r="AJ586"/>
  <c r="AN586"/>
  <c r="N587"/>
  <c r="AJ587" s="1"/>
  <c r="D104" i="29"/>
  <c r="D104" i="30" s="1"/>
  <c r="AM587" i="1"/>
  <c r="J104" i="29"/>
  <c r="J104" i="30" s="1"/>
  <c r="N588" i="1"/>
  <c r="AJ588"/>
  <c r="S588"/>
  <c r="T588"/>
  <c r="AP588"/>
  <c r="AN588"/>
  <c r="AG588"/>
  <c r="AH588"/>
  <c r="N589"/>
  <c r="AJ589"/>
  <c r="S589"/>
  <c r="AO589" s="1"/>
  <c r="T589"/>
  <c r="AM589"/>
  <c r="AG589"/>
  <c r="AH589"/>
  <c r="N590"/>
  <c r="AJ590"/>
  <c r="S590"/>
  <c r="T590"/>
  <c r="AR590"/>
  <c r="AN590"/>
  <c r="AG590"/>
  <c r="AH590"/>
  <c r="AP590" s="1"/>
  <c r="N591"/>
  <c r="AJ591" s="1"/>
  <c r="S591"/>
  <c r="T591"/>
  <c r="AP591"/>
  <c r="AG591"/>
  <c r="AH591"/>
  <c r="N592"/>
  <c r="AJ592"/>
  <c r="S592"/>
  <c r="T592"/>
  <c r="AP592"/>
  <c r="AN592"/>
  <c r="AG592"/>
  <c r="AH592"/>
  <c r="N593"/>
  <c r="AJ593"/>
  <c r="S593"/>
  <c r="T593"/>
  <c r="AP593"/>
  <c r="AM593"/>
  <c r="AG593"/>
  <c r="AH593"/>
  <c r="N594"/>
  <c r="AJ594"/>
  <c r="S594"/>
  <c r="T594"/>
  <c r="AN594"/>
  <c r="AG594"/>
  <c r="AH594"/>
  <c r="N595"/>
  <c r="AJ595"/>
  <c r="S595"/>
  <c r="AO595" s="1"/>
  <c r="T595"/>
  <c r="AM595"/>
  <c r="AG595"/>
  <c r="AH595"/>
  <c r="N596"/>
  <c r="S596"/>
  <c r="T596"/>
  <c r="AP596" s="1"/>
  <c r="AN596"/>
  <c r="AG596"/>
  <c r="AO596" s="1"/>
  <c r="AH596"/>
  <c r="AJ596"/>
  <c r="N597"/>
  <c r="AJ597"/>
  <c r="S597"/>
  <c r="T597"/>
  <c r="AP597"/>
  <c r="AN597"/>
  <c r="AG597"/>
  <c r="AH597"/>
  <c r="N598"/>
  <c r="AJ598"/>
  <c r="S598"/>
  <c r="T598"/>
  <c r="AG598"/>
  <c r="AH598"/>
  <c r="N599"/>
  <c r="AJ599" s="1"/>
  <c r="S599"/>
  <c r="T599"/>
  <c r="AP599" s="1"/>
  <c r="AG599"/>
  <c r="AH599"/>
  <c r="N600"/>
  <c r="AJ600" s="1"/>
  <c r="S600"/>
  <c r="T600"/>
  <c r="AR600"/>
  <c r="AG600"/>
  <c r="AH600"/>
  <c r="AJ601"/>
  <c r="N602"/>
  <c r="AJ602" s="1"/>
  <c r="S602"/>
  <c r="AO602"/>
  <c r="T602"/>
  <c r="AM602"/>
  <c r="AG602"/>
  <c r="AH602"/>
  <c r="N603"/>
  <c r="AJ603" s="1"/>
  <c r="S603"/>
  <c r="T603"/>
  <c r="AM603"/>
  <c r="AN603"/>
  <c r="AG603"/>
  <c r="AH603"/>
  <c r="AP603" s="1"/>
  <c r="N604"/>
  <c r="AJ604" s="1"/>
  <c r="AN604"/>
  <c r="N605"/>
  <c r="AJ605" s="1"/>
  <c r="S605"/>
  <c r="T605"/>
  <c r="AM605"/>
  <c r="AG605"/>
  <c r="AH605"/>
  <c r="N606"/>
  <c r="AJ606"/>
  <c r="S606"/>
  <c r="T606"/>
  <c r="AR606"/>
  <c r="AG606"/>
  <c r="AH606"/>
  <c r="N607"/>
  <c r="AJ607"/>
  <c r="S607"/>
  <c r="AO607" s="1"/>
  <c r="T607"/>
  <c r="AP607"/>
  <c r="AM607"/>
  <c r="AG607"/>
  <c r="AH607"/>
  <c r="N608"/>
  <c r="AJ608"/>
  <c r="AN608"/>
  <c r="N609"/>
  <c r="AJ609"/>
  <c r="S609"/>
  <c r="T609"/>
  <c r="AM609"/>
  <c r="AG609"/>
  <c r="AH609"/>
  <c r="N610"/>
  <c r="AJ610" s="1"/>
  <c r="S610"/>
  <c r="T610"/>
  <c r="AR610"/>
  <c r="AN610"/>
  <c r="AG610"/>
  <c r="AH610"/>
  <c r="N611"/>
  <c r="AJ611" s="1"/>
  <c r="S611"/>
  <c r="T611"/>
  <c r="AP611" s="1"/>
  <c r="AM611"/>
  <c r="AG611"/>
  <c r="AH611"/>
  <c r="N612"/>
  <c r="S612"/>
  <c r="T612"/>
  <c r="AN612"/>
  <c r="AG612"/>
  <c r="AH612"/>
  <c r="AJ612"/>
  <c r="N613"/>
  <c r="AJ613" s="1"/>
  <c r="S613"/>
  <c r="AO613"/>
  <c r="T613"/>
  <c r="AM613"/>
  <c r="AG613"/>
  <c r="AH613"/>
  <c r="N614"/>
  <c r="AJ614" s="1"/>
  <c r="S614"/>
  <c r="T614"/>
  <c r="AN614"/>
  <c r="AG614"/>
  <c r="AH614"/>
  <c r="N615"/>
  <c r="AJ615"/>
  <c r="S615"/>
  <c r="T615"/>
  <c r="AM615"/>
  <c r="AG615"/>
  <c r="AH615"/>
  <c r="N616"/>
  <c r="AJ616"/>
  <c r="S616"/>
  <c r="T616"/>
  <c r="AN616"/>
  <c r="AG616"/>
  <c r="AH616"/>
  <c r="N617"/>
  <c r="AJ617" s="1"/>
  <c r="S617"/>
  <c r="T617"/>
  <c r="AP617" s="1"/>
  <c r="AG617"/>
  <c r="AH617"/>
  <c r="N618"/>
  <c r="AJ618" s="1"/>
  <c r="S618"/>
  <c r="AO618"/>
  <c r="T618"/>
  <c r="AG618"/>
  <c r="AH618"/>
  <c r="N619"/>
  <c r="AJ619"/>
  <c r="S619"/>
  <c r="T619"/>
  <c r="AP619"/>
  <c r="AG619"/>
  <c r="AH619"/>
  <c r="N620"/>
  <c r="AJ620"/>
  <c r="S620"/>
  <c r="AO620" s="1"/>
  <c r="T620"/>
  <c r="AM620"/>
  <c r="AG620"/>
  <c r="AH620"/>
  <c r="N621"/>
  <c r="AJ621"/>
  <c r="S621"/>
  <c r="AO621" s="1"/>
  <c r="T621"/>
  <c r="AG621"/>
  <c r="AH621"/>
  <c r="N622"/>
  <c r="AJ622" s="1"/>
  <c r="S622"/>
  <c r="T622"/>
  <c r="AG622"/>
  <c r="AH622"/>
  <c r="J18" i="29" s="1"/>
  <c r="N623" i="1"/>
  <c r="AJ623" s="1"/>
  <c r="S623"/>
  <c r="T623"/>
  <c r="AG623"/>
  <c r="AH623"/>
  <c r="J25" i="29" s="1"/>
  <c r="J25" i="30" s="1"/>
  <c r="A624" i="1"/>
  <c r="N624"/>
  <c r="AJ624"/>
  <c r="S624"/>
  <c r="AO624" s="1"/>
  <c r="T624"/>
  <c r="AG624"/>
  <c r="AH624"/>
  <c r="N625"/>
  <c r="AJ625"/>
  <c r="S625"/>
  <c r="T625"/>
  <c r="AP625" s="1"/>
  <c r="AR625"/>
  <c r="AM625"/>
  <c r="AG625"/>
  <c r="AH625"/>
  <c r="N626"/>
  <c r="AJ626"/>
  <c r="S626"/>
  <c r="T626"/>
  <c r="AP626"/>
  <c r="AG626"/>
  <c r="AH626"/>
  <c r="N627"/>
  <c r="AJ627"/>
  <c r="S627"/>
  <c r="AO627" s="1"/>
  <c r="T627"/>
  <c r="AM627"/>
  <c r="AG627"/>
  <c r="AH627"/>
  <c r="N628"/>
  <c r="AJ628"/>
  <c r="S628"/>
  <c r="AO628" s="1"/>
  <c r="T628"/>
  <c r="AP628"/>
  <c r="AG628"/>
  <c r="AH628"/>
  <c r="N629"/>
  <c r="AJ629"/>
  <c r="S629"/>
  <c r="AO629" s="1"/>
  <c r="T629"/>
  <c r="AP629"/>
  <c r="AM629"/>
  <c r="AG629"/>
  <c r="AH629"/>
  <c r="N630"/>
  <c r="AJ630"/>
  <c r="S630"/>
  <c r="AO630" s="1"/>
  <c r="T630"/>
  <c r="AG630"/>
  <c r="AH630"/>
  <c r="N631"/>
  <c r="AJ631"/>
  <c r="S631"/>
  <c r="AO631" s="1"/>
  <c r="T631"/>
  <c r="AP631"/>
  <c r="AM631"/>
  <c r="AG631"/>
  <c r="AH631"/>
  <c r="N632"/>
  <c r="AJ632" s="1"/>
  <c r="S632"/>
  <c r="T632"/>
  <c r="AN632"/>
  <c r="AG632"/>
  <c r="AH632"/>
  <c r="N633"/>
  <c r="AJ633"/>
  <c r="S633"/>
  <c r="AO633" s="1"/>
  <c r="T633"/>
  <c r="AG633"/>
  <c r="AH633"/>
  <c r="N634"/>
  <c r="AJ634"/>
  <c r="S634"/>
  <c r="T634"/>
  <c r="AR634"/>
  <c r="AG634"/>
  <c r="AH634"/>
  <c r="N635"/>
  <c r="AJ635" s="1"/>
  <c r="S635"/>
  <c r="T635"/>
  <c r="AR635"/>
  <c r="AG635"/>
  <c r="AH635"/>
  <c r="N636"/>
  <c r="AJ636" s="1"/>
  <c r="S636"/>
  <c r="AO636"/>
  <c r="T636"/>
  <c r="AG636"/>
  <c r="AH636"/>
  <c r="N637"/>
  <c r="AJ637"/>
  <c r="S637"/>
  <c r="T637"/>
  <c r="AP637"/>
  <c r="AG637"/>
  <c r="AH637"/>
  <c r="N638"/>
  <c r="AJ638"/>
  <c r="S638"/>
  <c r="AO638" s="1"/>
  <c r="T638"/>
  <c r="AG638"/>
  <c r="AH638"/>
  <c r="N639"/>
  <c r="AJ639" s="1"/>
  <c r="S639"/>
  <c r="T639"/>
  <c r="AP639" s="1"/>
  <c r="AG639"/>
  <c r="AH639"/>
  <c r="AN639"/>
  <c r="N640"/>
  <c r="AJ640" s="1"/>
  <c r="AN640"/>
  <c r="N641"/>
  <c r="AJ641" s="1"/>
  <c r="S641"/>
  <c r="T641"/>
  <c r="AM641"/>
  <c r="AG641"/>
  <c r="AH641"/>
  <c r="N642"/>
  <c r="AJ642"/>
  <c r="S642"/>
  <c r="AO642" s="1"/>
  <c r="T642"/>
  <c r="AR642"/>
  <c r="AN642"/>
  <c r="AG642"/>
  <c r="AH642"/>
  <c r="AP642" s="1"/>
  <c r="N643"/>
  <c r="AJ643" s="1"/>
  <c r="S643"/>
  <c r="AO643"/>
  <c r="T643"/>
  <c r="AM643"/>
  <c r="AG643"/>
  <c r="AH643"/>
  <c r="N644"/>
  <c r="AJ644" s="1"/>
  <c r="S644"/>
  <c r="AO644"/>
  <c r="T644"/>
  <c r="AP644" s="1"/>
  <c r="AG644"/>
  <c r="AH644"/>
  <c r="N645"/>
  <c r="AJ645" s="1"/>
  <c r="S645"/>
  <c r="AO645"/>
  <c r="T645"/>
  <c r="AG645"/>
  <c r="AH645"/>
  <c r="AN645"/>
  <c r="N646"/>
  <c r="AJ646" s="1"/>
  <c r="S646"/>
  <c r="AO646"/>
  <c r="T646"/>
  <c r="AR646"/>
  <c r="AG646"/>
  <c r="AH646"/>
  <c r="N647"/>
  <c r="AJ647" s="1"/>
  <c r="S647"/>
  <c r="T647"/>
  <c r="AP647" s="1"/>
  <c r="AG647"/>
  <c r="AH647"/>
  <c r="AN647"/>
  <c r="N648"/>
  <c r="AJ648" s="1"/>
  <c r="S648"/>
  <c r="T648"/>
  <c r="AR648"/>
  <c r="AG648"/>
  <c r="AH648"/>
  <c r="N649"/>
  <c r="AJ649" s="1"/>
  <c r="S649"/>
  <c r="T649"/>
  <c r="AP649" s="1"/>
  <c r="AM649"/>
  <c r="AG649"/>
  <c r="AO649" s="1"/>
  <c r="AH649"/>
  <c r="N650"/>
  <c r="AJ650" s="1"/>
  <c r="S650"/>
  <c r="AO650"/>
  <c r="T650"/>
  <c r="AN650"/>
  <c r="AG650"/>
  <c r="AH650"/>
  <c r="N651"/>
  <c r="AJ651" s="1"/>
  <c r="S651"/>
  <c r="T651"/>
  <c r="AP651" s="1"/>
  <c r="AM651"/>
  <c r="AG651"/>
  <c r="AO651" s="1"/>
  <c r="AH651"/>
  <c r="N652"/>
  <c r="AJ652"/>
  <c r="S652"/>
  <c r="AO652" s="1"/>
  <c r="T652"/>
  <c r="AP652"/>
  <c r="AN652"/>
  <c r="AG652"/>
  <c r="AH652"/>
  <c r="N653"/>
  <c r="AJ653"/>
  <c r="S653"/>
  <c r="T653"/>
  <c r="AP653"/>
  <c r="AG653"/>
  <c r="AH653"/>
  <c r="N654"/>
  <c r="AJ654"/>
  <c r="S654"/>
  <c r="AO654" s="1"/>
  <c r="T654"/>
  <c r="AM654"/>
  <c r="AG654"/>
  <c r="AH654"/>
  <c r="N655"/>
  <c r="AJ655"/>
  <c r="S655"/>
  <c r="AO655" s="1"/>
  <c r="T655"/>
  <c r="AN655"/>
  <c r="AG655"/>
  <c r="AH655"/>
  <c r="N656"/>
  <c r="AJ656" s="1"/>
  <c r="S656"/>
  <c r="AO656"/>
  <c r="T656"/>
  <c r="AP656" s="1"/>
  <c r="AG656"/>
  <c r="AH656"/>
  <c r="N657"/>
  <c r="AJ657" s="1"/>
  <c r="S657"/>
  <c r="T657"/>
  <c r="AM657"/>
  <c r="AG657"/>
  <c r="AH657"/>
  <c r="N658"/>
  <c r="AJ658" s="1"/>
  <c r="S658"/>
  <c r="T658"/>
  <c r="AN658"/>
  <c r="AG658"/>
  <c r="AH658"/>
  <c r="N659"/>
  <c r="AJ659"/>
  <c r="S659"/>
  <c r="T659"/>
  <c r="AM659"/>
  <c r="AG659"/>
  <c r="AH659"/>
  <c r="N660"/>
  <c r="AJ660"/>
  <c r="S660"/>
  <c r="T660"/>
  <c r="AN660"/>
  <c r="AG660"/>
  <c r="AH660"/>
  <c r="N661"/>
  <c r="AJ661" s="1"/>
  <c r="S661"/>
  <c r="AO661"/>
  <c r="T661"/>
  <c r="AG661"/>
  <c r="AH661"/>
  <c r="N662"/>
  <c r="AJ662" s="1"/>
  <c r="S662"/>
  <c r="T662"/>
  <c r="AP662"/>
  <c r="AG662"/>
  <c r="AH662"/>
  <c r="N663"/>
  <c r="AJ663"/>
  <c r="S663"/>
  <c r="AO663" s="1"/>
  <c r="T663"/>
  <c r="AP663"/>
  <c r="AN663"/>
  <c r="AG663"/>
  <c r="AH663"/>
  <c r="N664"/>
  <c r="AJ664" s="1"/>
  <c r="S664"/>
  <c r="AO664"/>
  <c r="T664"/>
  <c r="AR664"/>
  <c r="AG664"/>
  <c r="AH664"/>
  <c r="N665"/>
  <c r="AJ665" s="1"/>
  <c r="S665"/>
  <c r="AO665"/>
  <c r="T665"/>
  <c r="AP665" s="1"/>
  <c r="AG665"/>
  <c r="AH665"/>
  <c r="N666"/>
  <c r="AJ666" s="1"/>
  <c r="S666"/>
  <c r="T666"/>
  <c r="AN666"/>
  <c r="AG666"/>
  <c r="AH666"/>
  <c r="N667"/>
  <c r="AJ667"/>
  <c r="AM667"/>
  <c r="AN667"/>
  <c r="N668"/>
  <c r="AJ668"/>
  <c r="S668"/>
  <c r="AO668" s="1"/>
  <c r="T668"/>
  <c r="AN668"/>
  <c r="AG668"/>
  <c r="AH668"/>
  <c r="N669"/>
  <c r="AJ669"/>
  <c r="S669"/>
  <c r="AO669" s="1"/>
  <c r="T669"/>
  <c r="AP669"/>
  <c r="AN669"/>
  <c r="AG669"/>
  <c r="AH669"/>
  <c r="N670"/>
  <c r="AJ670" s="1"/>
  <c r="S670"/>
  <c r="T670"/>
  <c r="AR670"/>
  <c r="AG670"/>
  <c r="AH670"/>
  <c r="N671"/>
  <c r="AJ671"/>
  <c r="S671"/>
  <c r="T671"/>
  <c r="AN671"/>
  <c r="AG671"/>
  <c r="AH671"/>
  <c r="N672"/>
  <c r="AJ672"/>
  <c r="S672"/>
  <c r="AO672" s="1"/>
  <c r="T672"/>
  <c r="AG672"/>
  <c r="AH672"/>
  <c r="N673"/>
  <c r="AJ673" s="1"/>
  <c r="S673"/>
  <c r="T673"/>
  <c r="AN673"/>
  <c r="AG673"/>
  <c r="AH673"/>
  <c r="N674"/>
  <c r="AJ674" s="1"/>
  <c r="S674"/>
  <c r="AO674"/>
  <c r="T674"/>
  <c r="AG674"/>
  <c r="AH674"/>
  <c r="N675"/>
  <c r="AJ675"/>
  <c r="S675"/>
  <c r="T675"/>
  <c r="AP675"/>
  <c r="AG675"/>
  <c r="AH675"/>
  <c r="N676"/>
  <c r="AJ676"/>
  <c r="S676"/>
  <c r="AO676" s="1"/>
  <c r="T676"/>
  <c r="AP676"/>
  <c r="AN676"/>
  <c r="AG676"/>
  <c r="AH676"/>
  <c r="N677"/>
  <c r="AJ677"/>
  <c r="S677"/>
  <c r="AO677" s="1"/>
  <c r="T677"/>
  <c r="AP677"/>
  <c r="AG677"/>
  <c r="AH677"/>
  <c r="N678"/>
  <c r="AJ678"/>
  <c r="S678"/>
  <c r="AO678" s="1"/>
  <c r="T678"/>
  <c r="AN678"/>
  <c r="AG678"/>
  <c r="AH678"/>
  <c r="AP678" s="1"/>
  <c r="AT678" s="1"/>
  <c r="N679"/>
  <c r="AJ679" s="1"/>
  <c r="S679"/>
  <c r="T679"/>
  <c r="AN679"/>
  <c r="AG679"/>
  <c r="AH679"/>
  <c r="N680"/>
  <c r="AJ680"/>
  <c r="S680"/>
  <c r="AO680" s="1"/>
  <c r="T680"/>
  <c r="AP680" s="1"/>
  <c r="AG680"/>
  <c r="AH680"/>
  <c r="N681"/>
  <c r="AJ681" s="1"/>
  <c r="S681"/>
  <c r="T681"/>
  <c r="AN681"/>
  <c r="AG681"/>
  <c r="AH681"/>
  <c r="N682"/>
  <c r="AJ682"/>
  <c r="S682"/>
  <c r="AO682" s="1"/>
  <c r="T682"/>
  <c r="AG682"/>
  <c r="AH682"/>
  <c r="N683"/>
  <c r="AJ683" s="1"/>
  <c r="S683"/>
  <c r="T683"/>
  <c r="AM683"/>
  <c r="AG683"/>
  <c r="AH683"/>
  <c r="N684"/>
  <c r="AJ684" s="1"/>
  <c r="S684"/>
  <c r="T684"/>
  <c r="AR684"/>
  <c r="AG684"/>
  <c r="AH684"/>
  <c r="N685"/>
  <c r="AJ685"/>
  <c r="S685"/>
  <c r="AO685" s="1"/>
  <c r="T685"/>
  <c r="AP685" s="1"/>
  <c r="AT685" s="1"/>
  <c r="AM685"/>
  <c r="AG685"/>
  <c r="AH685"/>
  <c r="N686"/>
  <c r="AJ686" s="1"/>
  <c r="S686"/>
  <c r="AO686"/>
  <c r="T686"/>
  <c r="AG686"/>
  <c r="AH686"/>
  <c r="N687"/>
  <c r="AJ687" s="1"/>
  <c r="S687"/>
  <c r="T687"/>
  <c r="AP687" s="1"/>
  <c r="AN687"/>
  <c r="AG687"/>
  <c r="AO687" s="1"/>
  <c r="AH687"/>
  <c r="N688"/>
  <c r="AJ688" s="1"/>
  <c r="S688"/>
  <c r="AO688"/>
  <c r="T688"/>
  <c r="AG688"/>
  <c r="AH688"/>
  <c r="N689"/>
  <c r="AJ689" s="1"/>
  <c r="S689"/>
  <c r="AO689"/>
  <c r="T689"/>
  <c r="AG689"/>
  <c r="AH689"/>
  <c r="N690"/>
  <c r="AJ690" s="1"/>
  <c r="S690"/>
  <c r="T690"/>
  <c r="AM690"/>
  <c r="AG690"/>
  <c r="AH690"/>
  <c r="N691"/>
  <c r="AJ691" s="1"/>
  <c r="S691"/>
  <c r="AO691" s="1"/>
  <c r="T691"/>
  <c r="AP691"/>
  <c r="AG691"/>
  <c r="AH691"/>
  <c r="N692"/>
  <c r="AJ692"/>
  <c r="S692"/>
  <c r="T692"/>
  <c r="AN692"/>
  <c r="AG692"/>
  <c r="AH692"/>
  <c r="N693"/>
  <c r="AJ693"/>
  <c r="S693"/>
  <c r="AO693" s="1"/>
  <c r="T693"/>
  <c r="AG693"/>
  <c r="AH693"/>
  <c r="J83" i="29" s="1"/>
  <c r="N694" i="1"/>
  <c r="AJ694" s="1"/>
  <c r="S694"/>
  <c r="T694"/>
  <c r="AP694"/>
  <c r="AR694"/>
  <c r="AG694"/>
  <c r="AH694"/>
  <c r="N695"/>
  <c r="AJ695" s="1"/>
  <c r="S695"/>
  <c r="T695"/>
  <c r="AN695"/>
  <c r="AG695"/>
  <c r="AH695"/>
  <c r="N696"/>
  <c r="AJ696" s="1"/>
  <c r="S696"/>
  <c r="T696"/>
  <c r="AG696"/>
  <c r="AH696"/>
  <c r="N697"/>
  <c r="AJ697"/>
  <c r="S697"/>
  <c r="T697"/>
  <c r="AP697"/>
  <c r="AG697"/>
  <c r="AH697"/>
  <c r="N698"/>
  <c r="AJ698" s="1"/>
  <c r="S698"/>
  <c r="AO698" s="1"/>
  <c r="T698"/>
  <c r="AP698" s="1"/>
  <c r="AR698"/>
  <c r="AG698"/>
  <c r="AH698"/>
  <c r="N699"/>
  <c r="AJ699"/>
  <c r="S699"/>
  <c r="AO699"/>
  <c r="T699"/>
  <c r="AM699"/>
  <c r="AG699"/>
  <c r="AH699"/>
  <c r="N700"/>
  <c r="AJ700"/>
  <c r="S700"/>
  <c r="T700"/>
  <c r="AP700"/>
  <c r="AN700"/>
  <c r="AG700"/>
  <c r="AO700" s="1"/>
  <c r="AH700"/>
  <c r="N701"/>
  <c r="AJ701" s="1"/>
  <c r="S701"/>
  <c r="T701"/>
  <c r="AM701"/>
  <c r="AG701"/>
  <c r="AH701"/>
  <c r="N702"/>
  <c r="AJ702"/>
  <c r="S702"/>
  <c r="T702"/>
  <c r="AN702"/>
  <c r="AG702"/>
  <c r="AH702"/>
  <c r="N703"/>
  <c r="AJ703" s="1"/>
  <c r="S703"/>
  <c r="AO703" s="1"/>
  <c r="T703"/>
  <c r="AP703" s="1"/>
  <c r="AM703"/>
  <c r="AS703" s="1"/>
  <c r="AG703"/>
  <c r="AH703"/>
  <c r="N704"/>
  <c r="AJ704" s="1"/>
  <c r="N705"/>
  <c r="AJ705" s="1"/>
  <c r="AM705"/>
  <c r="N706"/>
  <c r="AJ706"/>
  <c r="N707"/>
  <c r="AJ707"/>
  <c r="N708"/>
  <c r="AJ708"/>
  <c r="N709"/>
  <c r="AJ709"/>
  <c r="N710"/>
  <c r="AJ710"/>
  <c r="N711"/>
  <c r="AJ711"/>
  <c r="AM711"/>
  <c r="N712"/>
  <c r="AJ712" s="1"/>
  <c r="N713"/>
  <c r="AJ713" s="1"/>
  <c r="AM713"/>
  <c r="N714"/>
  <c r="AJ714"/>
  <c r="AR714"/>
  <c r="AN714"/>
  <c r="N715"/>
  <c r="AJ715"/>
  <c r="N716"/>
  <c r="AJ716"/>
  <c r="S716"/>
  <c r="T716"/>
  <c r="AP716" s="1"/>
  <c r="AR716"/>
  <c r="AG716"/>
  <c r="AH716"/>
  <c r="N717"/>
  <c r="AJ717" s="1"/>
  <c r="S717"/>
  <c r="T717"/>
  <c r="AP717"/>
  <c r="AG717"/>
  <c r="AH717"/>
  <c r="N718"/>
  <c r="AJ718"/>
  <c r="S718"/>
  <c r="T718"/>
  <c r="AG718"/>
  <c r="AH718"/>
  <c r="N719"/>
  <c r="AJ719"/>
  <c r="S719"/>
  <c r="AO719"/>
  <c r="T719"/>
  <c r="AG719"/>
  <c r="AH719"/>
  <c r="AP719" s="1"/>
  <c r="AT719" s="1"/>
  <c r="N720"/>
  <c r="AJ720"/>
  <c r="S720"/>
  <c r="AO720"/>
  <c r="T720"/>
  <c r="AG720"/>
  <c r="AH720"/>
  <c r="AP720" s="1"/>
  <c r="AT720" s="1"/>
  <c r="N721"/>
  <c r="AJ721"/>
  <c r="S721"/>
  <c r="AO721"/>
  <c r="T721"/>
  <c r="AN721"/>
  <c r="AG721"/>
  <c r="AH721"/>
  <c r="N722"/>
  <c r="AJ722"/>
  <c r="S722"/>
  <c r="T722"/>
  <c r="AP722"/>
  <c r="AN722"/>
  <c r="AG722"/>
  <c r="AO722" s="1"/>
  <c r="AH722"/>
  <c r="N723"/>
  <c r="AJ723" s="1"/>
  <c r="S723"/>
  <c r="T723"/>
  <c r="AM723"/>
  <c r="AS723" s="1"/>
  <c r="AG723"/>
  <c r="AH723"/>
  <c r="N724"/>
  <c r="AJ724"/>
  <c r="S724"/>
  <c r="T724"/>
  <c r="AG724"/>
  <c r="AH724"/>
  <c r="N725"/>
  <c r="AJ725"/>
  <c r="S725"/>
  <c r="T725"/>
  <c r="AP725"/>
  <c r="AM725"/>
  <c r="AG725"/>
  <c r="AO725" s="1"/>
  <c r="AH725"/>
  <c r="N726"/>
  <c r="AJ726" s="1"/>
  <c r="S726"/>
  <c r="T726"/>
  <c r="AP726"/>
  <c r="AG726"/>
  <c r="AH726"/>
  <c r="N727"/>
  <c r="AJ727"/>
  <c r="S727"/>
  <c r="AO727"/>
  <c r="T727"/>
  <c r="AP727"/>
  <c r="AG727"/>
  <c r="AH727"/>
  <c r="N728"/>
  <c r="AJ728"/>
  <c r="S728"/>
  <c r="T728"/>
  <c r="AR728"/>
  <c r="AG728"/>
  <c r="AH728"/>
  <c r="N729"/>
  <c r="AJ729" s="1"/>
  <c r="S729"/>
  <c r="AO729" s="1"/>
  <c r="T729"/>
  <c r="AP729" s="1"/>
  <c r="AR729"/>
  <c r="AG729"/>
  <c r="AH729"/>
  <c r="N730"/>
  <c r="AJ730"/>
  <c r="S730"/>
  <c r="T730"/>
  <c r="AM730"/>
  <c r="AG730"/>
  <c r="AH730"/>
  <c r="N731"/>
  <c r="AJ731" s="1"/>
  <c r="S731"/>
  <c r="AO731" s="1"/>
  <c r="AT731" s="1"/>
  <c r="T731"/>
  <c r="AP731" s="1"/>
  <c r="AG731"/>
  <c r="AH731"/>
  <c r="N732"/>
  <c r="AJ732" s="1"/>
  <c r="S732"/>
  <c r="T732"/>
  <c r="AG732"/>
  <c r="AH732"/>
  <c r="N733"/>
  <c r="AJ733" s="1"/>
  <c r="S733"/>
  <c r="AO733" s="1"/>
  <c r="T733"/>
  <c r="AG733"/>
  <c r="AH733"/>
  <c r="N734"/>
  <c r="AJ734"/>
  <c r="S734"/>
  <c r="T734"/>
  <c r="AN734"/>
  <c r="AG734"/>
  <c r="AH734"/>
  <c r="N735"/>
  <c r="AJ735" s="1"/>
  <c r="S735"/>
  <c r="AO735" s="1"/>
  <c r="T735"/>
  <c r="AG735"/>
  <c r="AH735"/>
  <c r="N736"/>
  <c r="AJ736"/>
  <c r="S736"/>
  <c r="T736"/>
  <c r="AP736" s="1"/>
  <c r="AG736"/>
  <c r="AH736"/>
  <c r="N737"/>
  <c r="AJ737" s="1"/>
  <c r="S737"/>
  <c r="AO737" s="1"/>
  <c r="T737"/>
  <c r="AG737"/>
  <c r="AH737"/>
  <c r="N738"/>
  <c r="AJ738"/>
  <c r="S738"/>
  <c r="T738"/>
  <c r="AM738"/>
  <c r="AG738"/>
  <c r="AH738"/>
  <c r="N739"/>
  <c r="AJ739" s="1"/>
  <c r="S739"/>
  <c r="AO739" s="1"/>
  <c r="T739"/>
  <c r="AG739"/>
  <c r="O23" i="36"/>
  <c r="AH739" i="1"/>
  <c r="N740"/>
  <c r="AJ740" s="1"/>
  <c r="S740"/>
  <c r="AO740" s="1"/>
  <c r="T740"/>
  <c r="AG740"/>
  <c r="AH740"/>
  <c r="N741"/>
  <c r="AJ741" s="1"/>
  <c r="S741"/>
  <c r="T741"/>
  <c r="AM741"/>
  <c r="AG741"/>
  <c r="AH741"/>
  <c r="N742"/>
  <c r="AJ742"/>
  <c r="S742"/>
  <c r="T742"/>
  <c r="AG742"/>
  <c r="AH742"/>
  <c r="N743"/>
  <c r="S743"/>
  <c r="AO743" s="1"/>
  <c r="T743"/>
  <c r="AG743"/>
  <c r="AH743"/>
  <c r="AJ743"/>
  <c r="N744"/>
  <c r="AJ744" s="1"/>
  <c r="S744"/>
  <c r="AO744" s="1"/>
  <c r="T744"/>
  <c r="AR744"/>
  <c r="AG744"/>
  <c r="AH744"/>
  <c r="N745"/>
  <c r="AJ745"/>
  <c r="S745"/>
  <c r="T745"/>
  <c r="AN745"/>
  <c r="AG745"/>
  <c r="AH745"/>
  <c r="N746"/>
  <c r="AJ746" s="1"/>
  <c r="S746"/>
  <c r="T746"/>
  <c r="AG746"/>
  <c r="AH746"/>
  <c r="N747"/>
  <c r="AJ747" s="1"/>
  <c r="S747"/>
  <c r="T747"/>
  <c r="AR747"/>
  <c r="AG747"/>
  <c r="AH747"/>
  <c r="N748"/>
  <c r="AJ748"/>
  <c r="S748"/>
  <c r="T748"/>
  <c r="AP748" s="1"/>
  <c r="AR748"/>
  <c r="AG748"/>
  <c r="AH748"/>
  <c r="N749"/>
  <c r="AJ749"/>
  <c r="S749"/>
  <c r="T749"/>
  <c r="AP749"/>
  <c r="AM749"/>
  <c r="AG749"/>
  <c r="AO749" s="1"/>
  <c r="AH749"/>
  <c r="N750"/>
  <c r="AJ750" s="1"/>
  <c r="S750"/>
  <c r="AO750" s="1"/>
  <c r="T750"/>
  <c r="AG750"/>
  <c r="AH750"/>
  <c r="N751"/>
  <c r="AJ751"/>
  <c r="S751"/>
  <c r="T751"/>
  <c r="AP751"/>
  <c r="AM751"/>
  <c r="AG751"/>
  <c r="AO751" s="1"/>
  <c r="AH751"/>
  <c r="N752"/>
  <c r="AJ752" s="1"/>
  <c r="S752"/>
  <c r="T752"/>
  <c r="AR752"/>
  <c r="AG752"/>
  <c r="AH752"/>
  <c r="N753"/>
  <c r="AJ753"/>
  <c r="S753"/>
  <c r="T753"/>
  <c r="AM753"/>
  <c r="AG753"/>
  <c r="AH753"/>
  <c r="N754"/>
  <c r="AJ754" s="1"/>
  <c r="S754"/>
  <c r="AO754" s="1"/>
  <c r="T754"/>
  <c r="AP754" s="1"/>
  <c r="AG754"/>
  <c r="AH754"/>
  <c r="N755"/>
  <c r="AJ755" s="1"/>
  <c r="S755"/>
  <c r="T755"/>
  <c r="AG755"/>
  <c r="AH755"/>
  <c r="N756"/>
  <c r="AJ756" s="1"/>
  <c r="S756"/>
  <c r="T756"/>
  <c r="AP756"/>
  <c r="AR756"/>
  <c r="AG756"/>
  <c r="AH756"/>
  <c r="AM756"/>
  <c r="N757"/>
  <c r="AJ757"/>
  <c r="S757"/>
  <c r="AO757"/>
  <c r="T757"/>
  <c r="AG757"/>
  <c r="AH757"/>
  <c r="AP757" s="1"/>
  <c r="AT757" s="1"/>
  <c r="N758"/>
  <c r="AJ758"/>
  <c r="S758"/>
  <c r="T758"/>
  <c r="AP758"/>
  <c r="AM758"/>
  <c r="AG758"/>
  <c r="AO758" s="1"/>
  <c r="AH758"/>
  <c r="N759"/>
  <c r="AJ759" s="1"/>
  <c r="S759"/>
  <c r="O33" i="36" s="1"/>
  <c r="T759" i="1"/>
  <c r="AM759"/>
  <c r="AG759"/>
  <c r="AH759"/>
  <c r="N760"/>
  <c r="AJ760" s="1"/>
  <c r="S760"/>
  <c r="T760"/>
  <c r="AP760"/>
  <c r="AR760"/>
  <c r="AN760"/>
  <c r="AG760"/>
  <c r="AX760"/>
  <c r="AH760"/>
  <c r="N761"/>
  <c r="AJ761" s="1"/>
  <c r="S761"/>
  <c r="AO761" s="1"/>
  <c r="T761"/>
  <c r="AP761" s="1"/>
  <c r="AG761"/>
  <c r="AH761"/>
  <c r="N762"/>
  <c r="AJ762" s="1"/>
  <c r="S762"/>
  <c r="T762"/>
  <c r="AP762"/>
  <c r="AN762"/>
  <c r="AG762"/>
  <c r="AH762"/>
  <c r="N763"/>
  <c r="AJ763" s="1"/>
  <c r="S763"/>
  <c r="T763"/>
  <c r="AP763"/>
  <c r="AG763"/>
  <c r="J72" i="29"/>
  <c r="J72" i="30" s="1"/>
  <c r="AH763" i="1"/>
  <c r="N764"/>
  <c r="AJ764" s="1"/>
  <c r="S764"/>
  <c r="T764"/>
  <c r="AR764"/>
  <c r="AM764"/>
  <c r="AG764"/>
  <c r="AH764"/>
  <c r="N765"/>
  <c r="AJ765" s="1"/>
  <c r="S765"/>
  <c r="T765"/>
  <c r="AN765"/>
  <c r="AG765"/>
  <c r="AH765"/>
  <c r="N766"/>
  <c r="AJ766"/>
  <c r="S766"/>
  <c r="AO766"/>
  <c r="T766"/>
  <c r="AG766"/>
  <c r="AH766"/>
  <c r="AP766" s="1"/>
  <c r="AT766" s="1"/>
  <c r="N767"/>
  <c r="AJ767"/>
  <c r="S767"/>
  <c r="T767"/>
  <c r="AP767" s="1"/>
  <c r="AM767"/>
  <c r="AG767"/>
  <c r="AH767"/>
  <c r="N768"/>
  <c r="AJ768"/>
  <c r="S768"/>
  <c r="T768"/>
  <c r="AP768"/>
  <c r="AN768"/>
  <c r="AG768"/>
  <c r="AO768" s="1"/>
  <c r="AH768"/>
  <c r="N769"/>
  <c r="AJ769" s="1"/>
  <c r="S769"/>
  <c r="T769"/>
  <c r="AM769"/>
  <c r="AG769"/>
  <c r="AH769"/>
  <c r="N770"/>
  <c r="AJ770"/>
  <c r="S770"/>
  <c r="AO770"/>
  <c r="T770"/>
  <c r="AN770"/>
  <c r="AG770"/>
  <c r="AH770"/>
  <c r="N771"/>
  <c r="AJ771"/>
  <c r="S771"/>
  <c r="T771"/>
  <c r="AP771" s="1"/>
  <c r="AG771"/>
  <c r="AH771"/>
  <c r="N772"/>
  <c r="AJ772" s="1"/>
  <c r="S772"/>
  <c r="T772"/>
  <c r="AR772"/>
  <c r="AG772"/>
  <c r="AH772"/>
  <c r="N773"/>
  <c r="AJ773"/>
  <c r="S773"/>
  <c r="T773"/>
  <c r="AP773" s="1"/>
  <c r="AN773"/>
  <c r="AG773"/>
  <c r="AH773"/>
  <c r="N774"/>
  <c r="AJ774"/>
  <c r="S774"/>
  <c r="T774"/>
  <c r="AP774" s="1"/>
  <c r="AR774"/>
  <c r="AG774"/>
  <c r="AH774"/>
  <c r="N775"/>
  <c r="AJ775"/>
  <c r="S775"/>
  <c r="T775"/>
  <c r="AP775"/>
  <c r="AM775"/>
  <c r="AG775"/>
  <c r="AO775" s="1"/>
  <c r="AH775"/>
  <c r="N776"/>
  <c r="AJ776" s="1"/>
  <c r="S776"/>
  <c r="AO776" s="1"/>
  <c r="T776"/>
  <c r="AR776"/>
  <c r="AN776"/>
  <c r="AG776"/>
  <c r="AH776"/>
  <c r="N777"/>
  <c r="AJ777"/>
  <c r="S777"/>
  <c r="T777"/>
  <c r="AR777"/>
  <c r="AG777"/>
  <c r="AH777"/>
  <c r="N778"/>
  <c r="AJ778" s="1"/>
  <c r="S778"/>
  <c r="AO778" s="1"/>
  <c r="T778"/>
  <c r="AP778" s="1"/>
  <c r="AG778"/>
  <c r="AH778"/>
  <c r="N779"/>
  <c r="AJ779" s="1"/>
  <c r="S779"/>
  <c r="AO779" s="1"/>
  <c r="AT779" s="1"/>
  <c r="T779"/>
  <c r="AP779" s="1"/>
  <c r="AR779"/>
  <c r="AM779"/>
  <c r="AG779"/>
  <c r="AH779"/>
  <c r="N780"/>
  <c r="AJ780" s="1"/>
  <c r="S780"/>
  <c r="AO780" s="1"/>
  <c r="T780"/>
  <c r="AP780" s="1"/>
  <c r="AN780"/>
  <c r="AG780"/>
  <c r="AH780"/>
  <c r="N781"/>
  <c r="AJ781"/>
  <c r="S781"/>
  <c r="T781"/>
  <c r="AR781"/>
  <c r="AM781"/>
  <c r="AG781"/>
  <c r="AH781"/>
  <c r="N782"/>
  <c r="AJ782"/>
  <c r="S782"/>
  <c r="T782"/>
  <c r="AP782" s="1"/>
  <c r="AR782"/>
  <c r="AN782"/>
  <c r="AG782"/>
  <c r="AH782"/>
  <c r="N783"/>
  <c r="AJ783" s="1"/>
  <c r="S783"/>
  <c r="T783"/>
  <c r="AP783"/>
  <c r="AN783"/>
  <c r="AG783"/>
  <c r="AH783"/>
  <c r="N784"/>
  <c r="AJ784" s="1"/>
  <c r="S784"/>
  <c r="AO784" s="1"/>
  <c r="T784"/>
  <c r="AR784"/>
  <c r="AG784"/>
  <c r="AH784"/>
  <c r="N785"/>
  <c r="AJ785" s="1"/>
  <c r="S785"/>
  <c r="AO785" s="1"/>
  <c r="T785"/>
  <c r="AR785"/>
  <c r="AN785"/>
  <c r="AG785"/>
  <c r="AH785"/>
  <c r="N786"/>
  <c r="AJ786"/>
  <c r="S786"/>
  <c r="T786"/>
  <c r="AP786" s="1"/>
  <c r="AR786"/>
  <c r="AG786"/>
  <c r="AH786"/>
  <c r="N787"/>
  <c r="AJ787"/>
  <c r="S787"/>
  <c r="T787"/>
  <c r="AM787"/>
  <c r="AG787"/>
  <c r="AH787"/>
  <c r="N788"/>
  <c r="AJ788" s="1"/>
  <c r="S788"/>
  <c r="AO788" s="1"/>
  <c r="T788"/>
  <c r="AP788" s="1"/>
  <c r="AN788"/>
  <c r="AG788"/>
  <c r="AH788"/>
  <c r="J80" i="29" s="1"/>
  <c r="N789" i="1"/>
  <c r="AJ789"/>
  <c r="S789"/>
  <c r="T789"/>
  <c r="AP789" s="1"/>
  <c r="AR789"/>
  <c r="AM789"/>
  <c r="AG789"/>
  <c r="AH789"/>
  <c r="N790"/>
  <c r="AJ790" s="1"/>
  <c r="S790"/>
  <c r="AO790" s="1"/>
  <c r="T790"/>
  <c r="AN790"/>
  <c r="AG790"/>
  <c r="AH790"/>
  <c r="N791"/>
  <c r="AJ791" s="1"/>
  <c r="S791"/>
  <c r="T791"/>
  <c r="D37" i="29"/>
  <c r="D37" i="30" s="1"/>
  <c r="AN791" i="1"/>
  <c r="AG791"/>
  <c r="AH791"/>
  <c r="J37" i="29"/>
  <c r="J37" i="30" s="1"/>
  <c r="N792" i="1"/>
  <c r="AJ792"/>
  <c r="S792"/>
  <c r="T792"/>
  <c r="AP792" s="1"/>
  <c r="AM792"/>
  <c r="AG792"/>
  <c r="AH792"/>
  <c r="N793"/>
  <c r="AJ793"/>
  <c r="S793"/>
  <c r="T793"/>
  <c r="AR793"/>
  <c r="AN793"/>
  <c r="AG793"/>
  <c r="AO793" s="1"/>
  <c r="AH793"/>
  <c r="N794"/>
  <c r="AJ794" s="1"/>
  <c r="S794"/>
  <c r="AO794" s="1"/>
  <c r="T794"/>
  <c r="AP794" s="1"/>
  <c r="AM794"/>
  <c r="AG794"/>
  <c r="AH794"/>
  <c r="N795"/>
  <c r="AJ795"/>
  <c r="S795"/>
  <c r="T795"/>
  <c r="AM795"/>
  <c r="AS795" s="1"/>
  <c r="AG795"/>
  <c r="AH795"/>
  <c r="N796"/>
  <c r="AJ796" s="1"/>
  <c r="S796"/>
  <c r="T796"/>
  <c r="AR796"/>
  <c r="AN796"/>
  <c r="AG796"/>
  <c r="AH796"/>
  <c r="AP796" s="1"/>
  <c r="N797"/>
  <c r="AJ797"/>
  <c r="S797"/>
  <c r="T797"/>
  <c r="AP797"/>
  <c r="AM797"/>
  <c r="AG797"/>
  <c r="AO797" s="1"/>
  <c r="AH797"/>
  <c r="N798"/>
  <c r="AJ798" s="1"/>
  <c r="S798"/>
  <c r="AO798" s="1"/>
  <c r="T798"/>
  <c r="AN798"/>
  <c r="AG798"/>
  <c r="AH798"/>
  <c r="N799"/>
  <c r="AJ799" s="1"/>
  <c r="S799"/>
  <c r="AO799" s="1"/>
  <c r="T799"/>
  <c r="AR799"/>
  <c r="AN799"/>
  <c r="AG799"/>
  <c r="AH799"/>
  <c r="N800"/>
  <c r="AJ800"/>
  <c r="S800"/>
  <c r="T800"/>
  <c r="AP800" s="1"/>
  <c r="AR800"/>
  <c r="AG800"/>
  <c r="AH800"/>
  <c r="N801"/>
  <c r="AJ801"/>
  <c r="S801"/>
  <c r="AO801"/>
  <c r="T801"/>
  <c r="AG801"/>
  <c r="AH801"/>
  <c r="AP801" s="1"/>
  <c r="N802"/>
  <c r="AJ802"/>
  <c r="S802"/>
  <c r="AO802"/>
  <c r="T802"/>
  <c r="AM802"/>
  <c r="AG802"/>
  <c r="AH802"/>
  <c r="N803"/>
  <c r="AJ803"/>
  <c r="S803"/>
  <c r="AO803"/>
  <c r="T803"/>
  <c r="AM803"/>
  <c r="AG803"/>
  <c r="AH803"/>
  <c r="N804"/>
  <c r="AJ804"/>
  <c r="S804"/>
  <c r="T804"/>
  <c r="AR804"/>
  <c r="AN804"/>
  <c r="AG804"/>
  <c r="AH804"/>
  <c r="N805"/>
  <c r="AJ805"/>
  <c r="S805"/>
  <c r="T805"/>
  <c r="AP805" s="1"/>
  <c r="AR805"/>
  <c r="AM805"/>
  <c r="AG805"/>
  <c r="AH805"/>
  <c r="N806"/>
  <c r="AJ806" s="1"/>
  <c r="S806"/>
  <c r="T806"/>
  <c r="AN806"/>
  <c r="AG806"/>
  <c r="AH806"/>
  <c r="N807"/>
  <c r="AJ807"/>
  <c r="S807"/>
  <c r="AO807"/>
  <c r="T807"/>
  <c r="AP807"/>
  <c r="AG807"/>
  <c r="AH807"/>
  <c r="N808"/>
  <c r="AJ808"/>
  <c r="S808"/>
  <c r="T808"/>
  <c r="AR808"/>
  <c r="AN808"/>
  <c r="AG808"/>
  <c r="AH808"/>
  <c r="N809"/>
  <c r="AJ809"/>
  <c r="S809"/>
  <c r="T809"/>
  <c r="AG809"/>
  <c r="AO809" s="1"/>
  <c r="AH809"/>
  <c r="N810"/>
  <c r="AJ810"/>
  <c r="S810"/>
  <c r="T810"/>
  <c r="AP810" s="1"/>
  <c r="AM810"/>
  <c r="AG810"/>
  <c r="AH810"/>
  <c r="J98" i="29" s="1"/>
  <c r="J98" i="30" s="1"/>
  <c r="N811" i="1"/>
  <c r="AJ811"/>
  <c r="S811"/>
  <c r="AO811"/>
  <c r="T811"/>
  <c r="AM811"/>
  <c r="AS811" s="1"/>
  <c r="AG811"/>
  <c r="AH811"/>
  <c r="N812"/>
  <c r="AJ812"/>
  <c r="S812"/>
  <c r="AO812"/>
  <c r="T812"/>
  <c r="AR812"/>
  <c r="AN812"/>
  <c r="AG812"/>
  <c r="AH812"/>
  <c r="AP812" s="1"/>
  <c r="N813"/>
  <c r="AJ813"/>
  <c r="S813"/>
  <c r="T813"/>
  <c r="AM813"/>
  <c r="AG813"/>
  <c r="AH813"/>
  <c r="N814"/>
  <c r="AJ814" s="1"/>
  <c r="S814"/>
  <c r="T814"/>
  <c r="AR814"/>
  <c r="AN814"/>
  <c r="AG814"/>
  <c r="AH814"/>
  <c r="AP814" s="1"/>
  <c r="N815"/>
  <c r="AJ815"/>
  <c r="S815"/>
  <c r="AO815"/>
  <c r="T815"/>
  <c r="AG815"/>
  <c r="AH815"/>
  <c r="N816"/>
  <c r="AJ816" s="1"/>
  <c r="S816"/>
  <c r="T816"/>
  <c r="AP816"/>
  <c r="AG816"/>
  <c r="AH816"/>
  <c r="N817"/>
  <c r="AJ817"/>
  <c r="S817"/>
  <c r="T817"/>
  <c r="AP817"/>
  <c r="AN817"/>
  <c r="AG817"/>
  <c r="AO817" s="1"/>
  <c r="AT817" s="1"/>
  <c r="AH817"/>
  <c r="N818"/>
  <c r="AJ818" s="1"/>
  <c r="S818"/>
  <c r="AO818" s="1"/>
  <c r="AT818" s="1"/>
  <c r="T818"/>
  <c r="AP818" s="1"/>
  <c r="AR818"/>
  <c r="AG818"/>
  <c r="AH818"/>
  <c r="J97" i="29" s="1"/>
  <c r="N819" i="1"/>
  <c r="AJ819"/>
  <c r="S819"/>
  <c r="AO819"/>
  <c r="T819"/>
  <c r="AM819"/>
  <c r="AS819" s="1"/>
  <c r="AG819"/>
  <c r="AH819"/>
  <c r="N820"/>
  <c r="AJ820" s="1"/>
  <c r="S820"/>
  <c r="T820"/>
  <c r="AR820"/>
  <c r="AN820"/>
  <c r="AG820"/>
  <c r="AH820"/>
  <c r="N821"/>
  <c r="AJ821" s="1"/>
  <c r="S821"/>
  <c r="AO821" s="1"/>
  <c r="T821"/>
  <c r="AR821"/>
  <c r="AM821"/>
  <c r="AG821"/>
  <c r="AH821"/>
  <c r="N822"/>
  <c r="AJ822"/>
  <c r="S822"/>
  <c r="AO822"/>
  <c r="T822"/>
  <c r="AM822"/>
  <c r="AN822"/>
  <c r="AG822"/>
  <c r="AH822"/>
  <c r="AP822" s="1"/>
  <c r="N823"/>
  <c r="AJ823"/>
  <c r="S823"/>
  <c r="T823"/>
  <c r="AP823" s="1"/>
  <c r="AG823"/>
  <c r="AH823"/>
  <c r="N824"/>
  <c r="AJ824" s="1"/>
  <c r="S824"/>
  <c r="T824"/>
  <c r="AR824"/>
  <c r="AG824"/>
  <c r="AH824"/>
  <c r="J100" i="29" s="1"/>
  <c r="N825" i="1"/>
  <c r="AJ825"/>
  <c r="S825"/>
  <c r="T825"/>
  <c r="AP825" s="1"/>
  <c r="AG825"/>
  <c r="AH825"/>
  <c r="N826"/>
  <c r="AJ826"/>
  <c r="S826"/>
  <c r="AO826"/>
  <c r="T826"/>
  <c r="AM826"/>
  <c r="AG826"/>
  <c r="AH826"/>
  <c r="N827"/>
  <c r="AJ827"/>
  <c r="S827"/>
  <c r="T827"/>
  <c r="AP827"/>
  <c r="AM827"/>
  <c r="AG827"/>
  <c r="AO827" s="1"/>
  <c r="AT827" s="1"/>
  <c r="AH827"/>
  <c r="N828"/>
  <c r="AJ828" s="1"/>
  <c r="S828"/>
  <c r="D101" i="29" s="1"/>
  <c r="T828" i="1"/>
  <c r="AR828"/>
  <c r="AN828"/>
  <c r="AG828"/>
  <c r="J101" i="29"/>
  <c r="AH828" i="1"/>
  <c r="O829"/>
  <c r="P829"/>
  <c r="AC829"/>
  <c r="AD829"/>
  <c r="AJ829"/>
  <c r="AJ831"/>
  <c r="N832"/>
  <c r="AJ832" s="1"/>
  <c r="AM832"/>
  <c r="N833"/>
  <c r="AJ833"/>
  <c r="AK833"/>
  <c r="AR833" s="1"/>
  <c r="N834"/>
  <c r="AJ834" s="1"/>
  <c r="AM834"/>
  <c r="N835"/>
  <c r="AJ835"/>
  <c r="T835"/>
  <c r="AL835"/>
  <c r="AN835"/>
  <c r="AH835"/>
  <c r="N836"/>
  <c r="AJ836"/>
  <c r="T836"/>
  <c r="AL836"/>
  <c r="AR836" s="1"/>
  <c r="AM836"/>
  <c r="AH836"/>
  <c r="N837"/>
  <c r="AJ837"/>
  <c r="AN837"/>
  <c r="N838"/>
  <c r="AJ838" s="1"/>
  <c r="AM838"/>
  <c r="AN838"/>
  <c r="N839"/>
  <c r="AJ839" s="1"/>
  <c r="AN839"/>
  <c r="N840"/>
  <c r="AJ840"/>
  <c r="AM840"/>
  <c r="N841"/>
  <c r="AJ841" s="1"/>
  <c r="AN841"/>
  <c r="AS841" s="1"/>
  <c r="N842"/>
  <c r="AJ842"/>
  <c r="T842"/>
  <c r="AM842"/>
  <c r="AH842"/>
  <c r="AP842" s="1"/>
  <c r="AT842" s="1"/>
  <c r="N843"/>
  <c r="AJ843"/>
  <c r="T843"/>
  <c r="AL843"/>
  <c r="AR843" s="1"/>
  <c r="AN843"/>
  <c r="AH843"/>
  <c r="N844"/>
  <c r="AJ844"/>
  <c r="T844"/>
  <c r="AL844"/>
  <c r="AM844"/>
  <c r="AH844"/>
  <c r="N845"/>
  <c r="AJ845"/>
  <c r="T845"/>
  <c r="AN845"/>
  <c r="AH845"/>
  <c r="N846"/>
  <c r="AJ846" s="1"/>
  <c r="AM846"/>
  <c r="AN846"/>
  <c r="N847"/>
  <c r="AJ847" s="1"/>
  <c r="T847"/>
  <c r="AP847" s="1"/>
  <c r="AT847" s="1"/>
  <c r="AN847"/>
  <c r="AL847"/>
  <c r="N848"/>
  <c r="AJ848" s="1"/>
  <c r="T848"/>
  <c r="AL848"/>
  <c r="AR848" s="1"/>
  <c r="AM848"/>
  <c r="AN848"/>
  <c r="AH848"/>
  <c r="N849"/>
  <c r="AJ849"/>
  <c r="S849"/>
  <c r="T849"/>
  <c r="AN849"/>
  <c r="AG849"/>
  <c r="AH849"/>
  <c r="N850"/>
  <c r="AJ850" s="1"/>
  <c r="S850"/>
  <c r="T850"/>
  <c r="AM850"/>
  <c r="AN850"/>
  <c r="AG850"/>
  <c r="AH850"/>
  <c r="N851"/>
  <c r="AJ851" s="1"/>
  <c r="S851"/>
  <c r="T851"/>
  <c r="AR851"/>
  <c r="AN851"/>
  <c r="AS851" s="1"/>
  <c r="AG851"/>
  <c r="AH851"/>
  <c r="N852"/>
  <c r="AJ852" s="1"/>
  <c r="S852"/>
  <c r="AO852" s="1"/>
  <c r="T852"/>
  <c r="AM852"/>
  <c r="AN852"/>
  <c r="AG852"/>
  <c r="AH852"/>
  <c r="N853"/>
  <c r="AJ853"/>
  <c r="S853"/>
  <c r="T853"/>
  <c r="AR853"/>
  <c r="AG853"/>
  <c r="AH853"/>
  <c r="AN853"/>
  <c r="N854"/>
  <c r="AJ854"/>
  <c r="S854"/>
  <c r="T854"/>
  <c r="AP854" s="1"/>
  <c r="AM854"/>
  <c r="AN854"/>
  <c r="AG854"/>
  <c r="AH854"/>
  <c r="N855"/>
  <c r="AJ855" s="1"/>
  <c r="S855"/>
  <c r="AO855" s="1"/>
  <c r="AT855" s="1"/>
  <c r="T855"/>
  <c r="AP855" s="1"/>
  <c r="AN855"/>
  <c r="AG855"/>
  <c r="AH855"/>
  <c r="N856"/>
  <c r="AJ856"/>
  <c r="S856"/>
  <c r="T856"/>
  <c r="AM856"/>
  <c r="AN856"/>
  <c r="AG856"/>
  <c r="AH856"/>
  <c r="N857"/>
  <c r="AJ857"/>
  <c r="S857"/>
  <c r="T857"/>
  <c r="AR857"/>
  <c r="AN857"/>
  <c r="AG857"/>
  <c r="AH857"/>
  <c r="N858"/>
  <c r="AJ858"/>
  <c r="AM858"/>
  <c r="AN858"/>
  <c r="N859"/>
  <c r="AJ859"/>
  <c r="AK859"/>
  <c r="AR859" s="1"/>
  <c r="AN859"/>
  <c r="N860"/>
  <c r="AJ860"/>
  <c r="AM860"/>
  <c r="AN860"/>
  <c r="N861"/>
  <c r="AJ861"/>
  <c r="AN861"/>
  <c r="AS861"/>
  <c r="AK861"/>
  <c r="N862"/>
  <c r="AJ862" s="1"/>
  <c r="AM862"/>
  <c r="AN862"/>
  <c r="N863"/>
  <c r="AJ863" s="1"/>
  <c r="AK863"/>
  <c r="AR863" s="1"/>
  <c r="AN863"/>
  <c r="AS863" s="1"/>
  <c r="N864"/>
  <c r="AJ864" s="1"/>
  <c r="AM864"/>
  <c r="AS864" s="1"/>
  <c r="AN864"/>
  <c r="N865"/>
  <c r="AJ865" s="1"/>
  <c r="AK865"/>
  <c r="AN865"/>
  <c r="N866"/>
  <c r="AJ866" s="1"/>
  <c r="AN866"/>
  <c r="N867"/>
  <c r="AJ867"/>
  <c r="AN867"/>
  <c r="N868"/>
  <c r="AJ868" s="1"/>
  <c r="T868"/>
  <c r="AP868" s="1"/>
  <c r="AT868" s="1"/>
  <c r="AM868"/>
  <c r="AN868"/>
  <c r="AH868"/>
  <c r="N869"/>
  <c r="AJ869"/>
  <c r="T869"/>
  <c r="AL869"/>
  <c r="AR869" s="1"/>
  <c r="AH869"/>
  <c r="AP869" s="1"/>
  <c r="AT869" s="1"/>
  <c r="AN869"/>
  <c r="N870"/>
  <c r="AJ870" s="1"/>
  <c r="T870"/>
  <c r="AM870"/>
  <c r="AN870"/>
  <c r="AH870"/>
  <c r="N871"/>
  <c r="AJ871" s="1"/>
  <c r="T871"/>
  <c r="AL871"/>
  <c r="AR871" s="1"/>
  <c r="AN871"/>
  <c r="AH871"/>
  <c r="N872"/>
  <c r="AJ872" s="1"/>
  <c r="T872"/>
  <c r="AL872"/>
  <c r="AM872"/>
  <c r="AN872"/>
  <c r="AH872"/>
  <c r="N873"/>
  <c r="AJ873"/>
  <c r="T873"/>
  <c r="AP873"/>
  <c r="AL873"/>
  <c r="AR873"/>
  <c r="AN873"/>
  <c r="AS873" s="1"/>
  <c r="N874"/>
  <c r="AJ874" s="1"/>
  <c r="T874"/>
  <c r="AL874"/>
  <c r="AR874" s="1"/>
  <c r="AM874"/>
  <c r="AN874"/>
  <c r="AH874"/>
  <c r="N875"/>
  <c r="AJ875"/>
  <c r="T875"/>
  <c r="AL875"/>
  <c r="AR875" s="1"/>
  <c r="AN875"/>
  <c r="AH875"/>
  <c r="N876"/>
  <c r="AJ876"/>
  <c r="S876"/>
  <c r="T876"/>
  <c r="AP876" s="1"/>
  <c r="AM876"/>
  <c r="AN876"/>
  <c r="AG876"/>
  <c r="AH876"/>
  <c r="N877"/>
  <c r="AJ877" s="1"/>
  <c r="S877"/>
  <c r="T877"/>
  <c r="AR877"/>
  <c r="AN877"/>
  <c r="AG877"/>
  <c r="AH877"/>
  <c r="AP877" s="1"/>
  <c r="N878"/>
  <c r="AJ878"/>
  <c r="S878"/>
  <c r="T878"/>
  <c r="AM878"/>
  <c r="AN878"/>
  <c r="AG878"/>
  <c r="AO878" s="1"/>
  <c r="AH878"/>
  <c r="N879"/>
  <c r="AJ879" s="1"/>
  <c r="S879"/>
  <c r="T879"/>
  <c r="AN879"/>
  <c r="AG879"/>
  <c r="AH879"/>
  <c r="N880"/>
  <c r="AJ880"/>
  <c r="S880"/>
  <c r="T880"/>
  <c r="AM880"/>
  <c r="AN880"/>
  <c r="AG880"/>
  <c r="AO880" s="1"/>
  <c r="AH880"/>
  <c r="N881"/>
  <c r="AJ881" s="1"/>
  <c r="S881"/>
  <c r="AO881" s="1"/>
  <c r="T881"/>
  <c r="AP881" s="1"/>
  <c r="AN881"/>
  <c r="AG881"/>
  <c r="AH881"/>
  <c r="N882"/>
  <c r="AJ882"/>
  <c r="S882"/>
  <c r="AO882"/>
  <c r="T882"/>
  <c r="AM882"/>
  <c r="AN882"/>
  <c r="AG882"/>
  <c r="AH882"/>
  <c r="AP882" s="1"/>
  <c r="N883"/>
  <c r="AJ883"/>
  <c r="S883"/>
  <c r="T883"/>
  <c r="AP883" s="1"/>
  <c r="AR883"/>
  <c r="AN883"/>
  <c r="AG883"/>
  <c r="AH883"/>
  <c r="N884"/>
  <c r="AJ884" s="1"/>
  <c r="AM884"/>
  <c r="AN884"/>
  <c r="N885"/>
  <c r="AJ885" s="1"/>
  <c r="T885"/>
  <c r="AN885"/>
  <c r="AH885"/>
  <c r="N886"/>
  <c r="T886"/>
  <c r="AL886"/>
  <c r="AR886" s="1"/>
  <c r="AM886"/>
  <c r="AN886"/>
  <c r="AH886"/>
  <c r="AJ886"/>
  <c r="N887"/>
  <c r="AJ887" s="1"/>
  <c r="AK887"/>
  <c r="AR887" s="1"/>
  <c r="AN887"/>
  <c r="O888"/>
  <c r="P888"/>
  <c r="Q888"/>
  <c r="R888"/>
  <c r="AC888"/>
  <c r="AD888"/>
  <c r="AE888"/>
  <c r="AF888"/>
  <c r="AF894"/>
  <c r="AF4" s="1"/>
  <c r="AJ888"/>
  <c r="AJ890"/>
  <c r="P898"/>
  <c r="AD898"/>
  <c r="P899"/>
  <c r="AD899"/>
  <c r="P901"/>
  <c r="V901"/>
  <c r="AC901"/>
  <c r="AK901" s="1"/>
  <c r="Z901"/>
  <c r="AG901" s="1"/>
  <c r="AO901" s="1"/>
  <c r="AD901"/>
  <c r="AH901"/>
  <c r="P902"/>
  <c r="V902"/>
  <c r="AC902" s="1"/>
  <c r="AK902" s="1"/>
  <c r="Z902"/>
  <c r="AG902"/>
  <c r="AO902" s="1"/>
  <c r="AD902"/>
  <c r="AH902"/>
  <c r="P904"/>
  <c r="T904"/>
  <c r="T905"/>
  <c r="V904"/>
  <c r="AC904"/>
  <c r="AK904" s="1"/>
  <c r="Z904"/>
  <c r="AG904" s="1"/>
  <c r="AO904" s="1"/>
  <c r="AD904"/>
  <c r="P905"/>
  <c r="V905"/>
  <c r="AC905"/>
  <c r="AK905" s="1"/>
  <c r="Z905"/>
  <c r="AG905" s="1"/>
  <c r="AO905" s="1"/>
  <c r="AD905"/>
  <c r="AH905"/>
  <c r="P907"/>
  <c r="V907"/>
  <c r="AC907" s="1"/>
  <c r="AK907" s="1"/>
  <c r="Z907"/>
  <c r="AG907" s="1"/>
  <c r="AO907" s="1"/>
  <c r="AD907"/>
  <c r="AH907"/>
  <c r="P908"/>
  <c r="V908"/>
  <c r="AC908"/>
  <c r="AK908" s="1"/>
  <c r="Z908"/>
  <c r="AG908" s="1"/>
  <c r="AO908" s="1"/>
  <c r="AD908"/>
  <c r="AH908"/>
  <c r="V910"/>
  <c r="AC910" s="1"/>
  <c r="AK910" s="1"/>
  <c r="Z910"/>
  <c r="AG910" s="1"/>
  <c r="AO910" s="1"/>
  <c r="P911"/>
  <c r="V911"/>
  <c r="AC911" s="1"/>
  <c r="AK911" s="1"/>
  <c r="Z911"/>
  <c r="AG911"/>
  <c r="AO911" s="1"/>
  <c r="K23" i="4"/>
  <c r="G61"/>
  <c r="H10"/>
  <c r="H61" s="1"/>
  <c r="M9"/>
  <c r="M60" s="1"/>
  <c r="J60"/>
  <c r="E61"/>
  <c r="E30"/>
  <c r="E12"/>
  <c r="H60" i="8"/>
  <c r="N9" i="4"/>
  <c r="N60"/>
  <c r="K60"/>
  <c r="G10" i="29"/>
  <c r="H10" s="1"/>
  <c r="J10" s="1"/>
  <c r="K10" s="1"/>
  <c r="M10" s="1"/>
  <c r="N10" s="1"/>
  <c r="AL845" i="1"/>
  <c r="AR845" s="1"/>
  <c r="AR787"/>
  <c r="AR783"/>
  <c r="AR768"/>
  <c r="P894" i="27"/>
  <c r="P4" s="1"/>
  <c r="AR692" i="1"/>
  <c r="AR686"/>
  <c r="AR685"/>
  <c r="AR676"/>
  <c r="W905"/>
  <c r="AR822"/>
  <c r="AR792"/>
  <c r="AR739"/>
  <c r="AR732"/>
  <c r="AR706"/>
  <c r="AN173"/>
  <c r="R890" i="26"/>
  <c r="R13" s="1"/>
  <c r="R894"/>
  <c r="R4" s="1"/>
  <c r="T888"/>
  <c r="O890"/>
  <c r="O13" s="1"/>
  <c r="P892"/>
  <c r="P2" s="1"/>
  <c r="AL217" i="1"/>
  <c r="AL198"/>
  <c r="AR198" s="1"/>
  <c r="N551" i="26"/>
  <c r="AR720" i="1"/>
  <c r="AR702"/>
  <c r="AR700"/>
  <c r="AR678"/>
  <c r="AR677"/>
  <c r="AR660"/>
  <c r="AR630"/>
  <c r="AR629"/>
  <c r="AR628"/>
  <c r="AR624"/>
  <c r="AR614"/>
  <c r="AR612"/>
  <c r="AR611"/>
  <c r="AR596"/>
  <c r="AR586"/>
  <c r="AR582"/>
  <c r="AR573"/>
  <c r="AR536"/>
  <c r="AR526"/>
  <c r="AR525"/>
  <c r="AR494"/>
  <c r="AR460"/>
  <c r="AR442"/>
  <c r="AR418"/>
  <c r="AR396"/>
  <c r="AR394"/>
  <c r="AR242"/>
  <c r="N562" i="26"/>
  <c r="N563"/>
  <c r="AR73" i="1"/>
  <c r="AL24"/>
  <c r="AR24" s="1"/>
  <c r="S888" i="25"/>
  <c r="AR659" i="1"/>
  <c r="AR638"/>
  <c r="AL120"/>
  <c r="AL67"/>
  <c r="AR67" s="1"/>
  <c r="AL56"/>
  <c r="AR817"/>
  <c r="AR802"/>
  <c r="AR703"/>
  <c r="AR697"/>
  <c r="AR696"/>
  <c r="AR626"/>
  <c r="AR621"/>
  <c r="AR598"/>
  <c r="AR290"/>
  <c r="AL277"/>
  <c r="AR740"/>
  <c r="AR737"/>
  <c r="AR736"/>
  <c r="AR710"/>
  <c r="AR662"/>
  <c r="AR652"/>
  <c r="AR651"/>
  <c r="AR645"/>
  <c r="AR592"/>
  <c r="AR584"/>
  <c r="AR578"/>
  <c r="AR574"/>
  <c r="AR572"/>
  <c r="AR558"/>
  <c r="AR552"/>
  <c r="AR550"/>
  <c r="AR544"/>
  <c r="AR518"/>
  <c r="AR504"/>
  <c r="AL271"/>
  <c r="AR488"/>
  <c r="AR483"/>
  <c r="AR464"/>
  <c r="AR452"/>
  <c r="AR444"/>
  <c r="AR426"/>
  <c r="AR420"/>
  <c r="AR414"/>
  <c r="AR392"/>
  <c r="AL22"/>
  <c r="AR22" s="1"/>
  <c r="AL252"/>
  <c r="AR252" s="1"/>
  <c r="AL220"/>
  <c r="AR220" s="1"/>
  <c r="AL17"/>
  <c r="AR17" s="1"/>
  <c r="AL15"/>
  <c r="AR15" s="1"/>
  <c r="P894" i="20"/>
  <c r="P4" s="1"/>
  <c r="AL366" i="1"/>
  <c r="AR366" s="1"/>
  <c r="AK867"/>
  <c r="AR867" s="1"/>
  <c r="AR823"/>
  <c r="AR819"/>
  <c r="AR806"/>
  <c r="AR803"/>
  <c r="AR801"/>
  <c r="AR798"/>
  <c r="AR794"/>
  <c r="AR790"/>
  <c r="AR788"/>
  <c r="AR780"/>
  <c r="AR778"/>
  <c r="AR770"/>
  <c r="AR769"/>
  <c r="AR766"/>
  <c r="AR762"/>
  <c r="AR758"/>
  <c r="AR754"/>
  <c r="AR750"/>
  <c r="AR746"/>
  <c r="AR742"/>
  <c r="AR738"/>
  <c r="AR734"/>
  <c r="AR730"/>
  <c r="AR726"/>
  <c r="AR724"/>
  <c r="AR722"/>
  <c r="AR718"/>
  <c r="AR712"/>
  <c r="AR708"/>
  <c r="AR704"/>
  <c r="AR701"/>
  <c r="AR695"/>
  <c r="AR683"/>
  <c r="AR679"/>
  <c r="AR666"/>
  <c r="AR663"/>
  <c r="AR658"/>
  <c r="AR656"/>
  <c r="AR653"/>
  <c r="AR650"/>
  <c r="AR644"/>
  <c r="AR643"/>
  <c r="AR636"/>
  <c r="AR632"/>
  <c r="AR631"/>
  <c r="AR623"/>
  <c r="AR616"/>
  <c r="AR613"/>
  <c r="AR609"/>
  <c r="AR570"/>
  <c r="AR568"/>
  <c r="AR566"/>
  <c r="AR560"/>
  <c r="AR534"/>
  <c r="AR523"/>
  <c r="AL382"/>
  <c r="AL380"/>
  <c r="AR380" s="1"/>
  <c r="AL365"/>
  <c r="AR365" s="1"/>
  <c r="AR474"/>
  <c r="AR470"/>
  <c r="AR466"/>
  <c r="AR462"/>
  <c r="AR458"/>
  <c r="AR454"/>
  <c r="AR450"/>
  <c r="AR446"/>
  <c r="AR440"/>
  <c r="AR430"/>
  <c r="AR422"/>
  <c r="AR412"/>
  <c r="AL345"/>
  <c r="AL327"/>
  <c r="AL281"/>
  <c r="AL275"/>
  <c r="AL273"/>
  <c r="AL270"/>
  <c r="AR270" s="1"/>
  <c r="AL211"/>
  <c r="AL207"/>
  <c r="AL203"/>
  <c r="AL199"/>
  <c r="AL193"/>
  <c r="AL182"/>
  <c r="AL60"/>
  <c r="AR58"/>
  <c r="G82" i="7"/>
  <c r="G39" s="1"/>
  <c r="AL842" i="1"/>
  <c r="AR842" s="1"/>
  <c r="AN579"/>
  <c r="AN575"/>
  <c r="AN573"/>
  <c r="AM571"/>
  <c r="AL367"/>
  <c r="AR367" s="1"/>
  <c r="AR361"/>
  <c r="AR353"/>
  <c r="AK345"/>
  <c r="AR345" s="1"/>
  <c r="AR335"/>
  <c r="AL328"/>
  <c r="AR328"/>
  <c r="AK327"/>
  <c r="AL322"/>
  <c r="AR322" s="1"/>
  <c r="AK320"/>
  <c r="AK318"/>
  <c r="AR318" s="1"/>
  <c r="AK316"/>
  <c r="AR316" s="1"/>
  <c r="AR315"/>
  <c r="AK314"/>
  <c r="AR314" s="1"/>
  <c r="AR313"/>
  <c r="AK312"/>
  <c r="AR312" s="1"/>
  <c r="AK308"/>
  <c r="AR308" s="1"/>
  <c r="AK306"/>
  <c r="AK304"/>
  <c r="AR303"/>
  <c r="AK302"/>
  <c r="AK300"/>
  <c r="AR300"/>
  <c r="AK298"/>
  <c r="AR298" s="1"/>
  <c r="AK296"/>
  <c r="AR296" s="1"/>
  <c r="AK294"/>
  <c r="AR294"/>
  <c r="AK275"/>
  <c r="AK268"/>
  <c r="AR268" s="1"/>
  <c r="AL267"/>
  <c r="AR267" s="1"/>
  <c r="AL263"/>
  <c r="AR263" s="1"/>
  <c r="AL259"/>
  <c r="AL251"/>
  <c r="AR251" s="1"/>
  <c r="AK250"/>
  <c r="AR250" s="1"/>
  <c r="AK248"/>
  <c r="AR248" s="1"/>
  <c r="AK246"/>
  <c r="AR246" s="1"/>
  <c r="AK240"/>
  <c r="AR240" s="1"/>
  <c r="AL235"/>
  <c r="AL227"/>
  <c r="AL218"/>
  <c r="AL210"/>
  <c r="AL206"/>
  <c r="AL202"/>
  <c r="AK196"/>
  <c r="AR196" s="1"/>
  <c r="AR159"/>
  <c r="AL885"/>
  <c r="AR885" s="1"/>
  <c r="AR881"/>
  <c r="AR879"/>
  <c r="AL870"/>
  <c r="AR870" s="1"/>
  <c r="AL868"/>
  <c r="AR868" s="1"/>
  <c r="AR849"/>
  <c r="AK841"/>
  <c r="AR841" s="1"/>
  <c r="AK839"/>
  <c r="AR839" s="1"/>
  <c r="AK837"/>
  <c r="AR837" s="1"/>
  <c r="AR826"/>
  <c r="AR816"/>
  <c r="AR810"/>
  <c r="AR761"/>
  <c r="AR759"/>
  <c r="AR749"/>
  <c r="AR741"/>
  <c r="AR715"/>
  <c r="AR713"/>
  <c r="AR707"/>
  <c r="AR690"/>
  <c r="AR688"/>
  <c r="AR682"/>
  <c r="AR680"/>
  <c r="AR674"/>
  <c r="AR672"/>
  <c r="AR665"/>
  <c r="AR654"/>
  <c r="AR640"/>
  <c r="AR620"/>
  <c r="AR608"/>
  <c r="AR607"/>
  <c r="AR602"/>
  <c r="AR564"/>
  <c r="AR562"/>
  <c r="AR538"/>
  <c r="AR524"/>
  <c r="AR522"/>
  <c r="AR516"/>
  <c r="AR514"/>
  <c r="AR506"/>
  <c r="AR498"/>
  <c r="AR492"/>
  <c r="AR490"/>
  <c r="AR482"/>
  <c r="AR410"/>
  <c r="AR404"/>
  <c r="AK382"/>
  <c r="AL381"/>
  <c r="AR381" s="1"/>
  <c r="AR369"/>
  <c r="AK364"/>
  <c r="AR364" s="1"/>
  <c r="AK362"/>
  <c r="AR362" s="1"/>
  <c r="AK360"/>
  <c r="AR360" s="1"/>
  <c r="AK358"/>
  <c r="AK356"/>
  <c r="AK354"/>
  <c r="AR354" s="1"/>
  <c r="AK352"/>
  <c r="AR352" s="1"/>
  <c r="AK350"/>
  <c r="AR350" s="1"/>
  <c r="AK346"/>
  <c r="AR346" s="1"/>
  <c r="AL344"/>
  <c r="AR343"/>
  <c r="AK337"/>
  <c r="AK334"/>
  <c r="AR334" s="1"/>
  <c r="AK332"/>
  <c r="AR332" s="1"/>
  <c r="AL330"/>
  <c r="AR330" s="1"/>
  <c r="AK329"/>
  <c r="AK326"/>
  <c r="AR326" s="1"/>
  <c r="AK288"/>
  <c r="AL280"/>
  <c r="AL276"/>
  <c r="AL272"/>
  <c r="AR272" s="1"/>
  <c r="AR258"/>
  <c r="AK217"/>
  <c r="AK209"/>
  <c r="AR209" s="1"/>
  <c r="AK205"/>
  <c r="AR205" s="1"/>
  <c r="AK201"/>
  <c r="AR201" s="1"/>
  <c r="AR855"/>
  <c r="AR668"/>
  <c r="G76" i="7"/>
  <c r="G11" s="1"/>
  <c r="AL282" i="1"/>
  <c r="AR282" s="1"/>
  <c r="AK281"/>
  <c r="AR281" s="1"/>
  <c r="AL278"/>
  <c r="AK277"/>
  <c r="AL274"/>
  <c r="AR274" s="1"/>
  <c r="AK273"/>
  <c r="AL265"/>
  <c r="AR265" s="1"/>
  <c r="AL261"/>
  <c r="AL257"/>
  <c r="AR257" s="1"/>
  <c r="AR243"/>
  <c r="AL237"/>
  <c r="AL233"/>
  <c r="AR233" s="1"/>
  <c r="AL225"/>
  <c r="AR225" s="1"/>
  <c r="AR221"/>
  <c r="AL216"/>
  <c r="AL212"/>
  <c r="AL208"/>
  <c r="AK207"/>
  <c r="AR207" s="1"/>
  <c r="AL204"/>
  <c r="H81" i="4"/>
  <c r="AL200" i="1"/>
  <c r="AL195"/>
  <c r="AR195" s="1"/>
  <c r="AR161"/>
  <c r="H31" i="4"/>
  <c r="H31" i="8" s="1"/>
  <c r="H86" i="4"/>
  <c r="H86" i="8" s="1"/>
  <c r="AK193" i="1"/>
  <c r="AK191"/>
  <c r="AL184"/>
  <c r="AR184"/>
  <c r="AL181"/>
  <c r="AK180"/>
  <c r="AR180" s="1"/>
  <c r="AK176"/>
  <c r="AL183"/>
  <c r="AK182"/>
  <c r="AR182" s="1"/>
  <c r="AL179"/>
  <c r="AK178"/>
  <c r="AL174"/>
  <c r="AR174" s="1"/>
  <c r="AR172"/>
  <c r="AS163"/>
  <c r="AK160"/>
  <c r="AS159"/>
  <c r="AR158"/>
  <c r="AS157"/>
  <c r="AR156"/>
  <c r="AS155"/>
  <c r="AR152"/>
  <c r="H78" i="4"/>
  <c r="H78" i="8" s="1"/>
  <c r="AL150" i="1"/>
  <c r="AR150"/>
  <c r="AL146"/>
  <c r="AR146" s="1"/>
  <c r="AL142"/>
  <c r="AR142" s="1"/>
  <c r="AL140"/>
  <c r="AR140" s="1"/>
  <c r="AL132"/>
  <c r="AR132" s="1"/>
  <c r="AL130"/>
  <c r="AR130" s="1"/>
  <c r="AL128"/>
  <c r="AR128" s="1"/>
  <c r="AR126"/>
  <c r="AL122"/>
  <c r="AR122" s="1"/>
  <c r="AL121"/>
  <c r="AR121" s="1"/>
  <c r="H85" i="4"/>
  <c r="H85" i="8" s="1"/>
  <c r="H87" s="1"/>
  <c r="H80" i="4"/>
  <c r="AR115" i="1"/>
  <c r="AR87"/>
  <c r="AL66"/>
  <c r="AL64"/>
  <c r="AR64" s="1"/>
  <c r="AR62"/>
  <c r="AL61"/>
  <c r="AL59"/>
  <c r="AL57"/>
  <c r="AR57"/>
  <c r="AR101"/>
  <c r="AL26"/>
  <c r="AR26" s="1"/>
  <c r="AL19"/>
  <c r="AR19" s="1"/>
  <c r="H17" i="4"/>
  <c r="H13"/>
  <c r="H13" i="8" s="1"/>
  <c r="AL25" i="1"/>
  <c r="AL14"/>
  <c r="P894" i="26"/>
  <c r="P4" s="1"/>
  <c r="S888"/>
  <c r="AM804" i="1"/>
  <c r="AN802"/>
  <c r="AM801"/>
  <c r="AN800"/>
  <c r="AM799"/>
  <c r="AN827"/>
  <c r="AN826"/>
  <c r="AM825"/>
  <c r="AN824"/>
  <c r="AM823"/>
  <c r="AS823" s="1"/>
  <c r="AM820"/>
  <c r="AN818"/>
  <c r="AM817"/>
  <c r="AN816"/>
  <c r="AM815"/>
  <c r="AM814"/>
  <c r="AS814" s="1"/>
  <c r="AN810"/>
  <c r="AM809"/>
  <c r="AM807"/>
  <c r="AS807" s="1"/>
  <c r="AM798"/>
  <c r="AN769"/>
  <c r="AS769" s="1"/>
  <c r="AN767"/>
  <c r="AS767" s="1"/>
  <c r="AN766"/>
  <c r="AM765"/>
  <c r="AN764"/>
  <c r="AM763"/>
  <c r="AN797"/>
  <c r="AM796"/>
  <c r="AS796" s="1"/>
  <c r="AN794"/>
  <c r="AM793"/>
  <c r="AN792"/>
  <c r="AS792" s="1"/>
  <c r="AM791"/>
  <c r="AM788"/>
  <c r="AN786"/>
  <c r="AM785"/>
  <c r="AN784"/>
  <c r="AM783"/>
  <c r="AN781"/>
  <c r="AN778"/>
  <c r="AM777"/>
  <c r="AN774"/>
  <c r="AM773"/>
  <c r="AS773"/>
  <c r="AN772"/>
  <c r="AM771"/>
  <c r="AS771" s="1"/>
  <c r="AM760"/>
  <c r="AN758"/>
  <c r="AM757"/>
  <c r="AN756"/>
  <c r="AM755"/>
  <c r="AM752"/>
  <c r="AN751"/>
  <c r="AM750"/>
  <c r="AM747"/>
  <c r="AN746"/>
  <c r="AM742"/>
  <c r="AM740"/>
  <c r="AM739"/>
  <c r="AM737"/>
  <c r="AN736"/>
  <c r="AN735"/>
  <c r="AM731"/>
  <c r="AM729"/>
  <c r="AM724"/>
  <c r="AM721"/>
  <c r="AN720"/>
  <c r="AM719"/>
  <c r="AS719" s="1"/>
  <c r="AN718"/>
  <c r="AM717"/>
  <c r="AM715"/>
  <c r="AS715" s="1"/>
  <c r="AM714"/>
  <c r="AM712"/>
  <c r="AN710"/>
  <c r="AM709"/>
  <c r="AM707"/>
  <c r="AM706"/>
  <c r="AN704"/>
  <c r="AM700"/>
  <c r="AN698"/>
  <c r="AM697"/>
  <c r="AN696"/>
  <c r="AM695"/>
  <c r="AS695" s="1"/>
  <c r="AM694"/>
  <c r="AN693"/>
  <c r="AN691"/>
  <c r="AN690"/>
  <c r="AM689"/>
  <c r="AN688"/>
  <c r="AM686"/>
  <c r="AM684"/>
  <c r="AN682"/>
  <c r="AM681"/>
  <c r="AN680"/>
  <c r="AM678"/>
  <c r="AN677"/>
  <c r="AM676"/>
  <c r="AN675"/>
  <c r="AM673"/>
  <c r="AS673" s="1"/>
  <c r="AN672"/>
  <c r="AM671"/>
  <c r="AS671"/>
  <c r="AM670"/>
  <c r="AM669"/>
  <c r="AN661"/>
  <c r="AN653"/>
  <c r="AN626"/>
  <c r="AN624"/>
  <c r="AN623"/>
  <c r="AN621"/>
  <c r="AN606"/>
  <c r="AN602"/>
  <c r="AM666"/>
  <c r="AN665"/>
  <c r="AS665" s="1"/>
  <c r="AN664"/>
  <c r="AM663"/>
  <c r="AS663" s="1"/>
  <c r="AN662"/>
  <c r="AM661"/>
  <c r="AS661" s="1"/>
  <c r="AM660"/>
  <c r="AN659"/>
  <c r="AM658"/>
  <c r="AN657"/>
  <c r="AN656"/>
  <c r="AM655"/>
  <c r="AN654"/>
  <c r="AM653"/>
  <c r="AM652"/>
  <c r="AN651"/>
  <c r="AM650"/>
  <c r="AN649"/>
  <c r="AN648"/>
  <c r="AM647"/>
  <c r="AN646"/>
  <c r="AM645"/>
  <c r="AM644"/>
  <c r="AN643"/>
  <c r="AM642"/>
  <c r="AS642" s="1"/>
  <c r="AM639"/>
  <c r="AS639" s="1"/>
  <c r="AN638"/>
  <c r="AM637"/>
  <c r="AM635"/>
  <c r="AN631"/>
  <c r="AM630"/>
  <c r="AN629"/>
  <c r="AM628"/>
  <c r="AN627"/>
  <c r="AN625"/>
  <c r="AS625" s="1"/>
  <c r="AM624"/>
  <c r="AM623"/>
  <c r="AN622"/>
  <c r="AM621"/>
  <c r="AN620"/>
  <c r="AM619"/>
  <c r="AN618"/>
  <c r="AS618" s="1"/>
  <c r="AN617"/>
  <c r="AM616"/>
  <c r="AN615"/>
  <c r="AS615" s="1"/>
  <c r="AM614"/>
  <c r="AN613"/>
  <c r="AS613" s="1"/>
  <c r="AM612"/>
  <c r="AN611"/>
  <c r="AM610"/>
  <c r="AN609"/>
  <c r="AN607"/>
  <c r="AM606"/>
  <c r="AN605"/>
  <c r="AN600"/>
  <c r="AM599"/>
  <c r="AN598"/>
  <c r="AM597"/>
  <c r="AN595"/>
  <c r="AN593"/>
  <c r="AN591"/>
  <c r="AN589"/>
  <c r="AN585"/>
  <c r="AN584"/>
  <c r="AM583"/>
  <c r="AN582"/>
  <c r="AM581"/>
  <c r="AS581" s="1"/>
  <c r="AN564"/>
  <c r="AN563"/>
  <c r="AN562"/>
  <c r="AN561"/>
  <c r="AN560"/>
  <c r="AM559"/>
  <c r="AS559" s="1"/>
  <c r="AM557"/>
  <c r="AN555"/>
  <c r="AM553"/>
  <c r="AN541"/>
  <c r="AN540"/>
  <c r="AM539"/>
  <c r="AN538"/>
  <c r="AM537"/>
  <c r="AM551"/>
  <c r="AN549"/>
  <c r="AS549"/>
  <c r="AN548"/>
  <c r="AM547"/>
  <c r="AM545"/>
  <c r="AN535"/>
  <c r="AN533"/>
  <c r="AM531"/>
  <c r="AM529"/>
  <c r="AN527"/>
  <c r="AN525"/>
  <c r="AN524"/>
  <c r="AM523"/>
  <c r="AS523"/>
  <c r="AN522"/>
  <c r="AM521"/>
  <c r="AN516"/>
  <c r="AM515"/>
  <c r="AN514"/>
  <c r="AM513"/>
  <c r="AN511"/>
  <c r="AN509"/>
  <c r="AN508"/>
  <c r="AN506"/>
  <c r="AM505"/>
  <c r="AN503"/>
  <c r="AN501"/>
  <c r="AN500"/>
  <c r="AM499"/>
  <c r="AN498"/>
  <c r="AM497"/>
  <c r="AN495"/>
  <c r="AN493"/>
  <c r="AN492"/>
  <c r="AS492" s="1"/>
  <c r="AM491"/>
  <c r="AS491" s="1"/>
  <c r="AM489"/>
  <c r="AN487"/>
  <c r="AN485"/>
  <c r="AN484"/>
  <c r="AM483"/>
  <c r="AN482"/>
  <c r="AM481"/>
  <c r="AN475"/>
  <c r="AN473"/>
  <c r="AN472"/>
  <c r="AM471"/>
  <c r="AN470"/>
  <c r="AN479"/>
  <c r="AN477"/>
  <c r="AN476"/>
  <c r="AN441"/>
  <c r="AN440"/>
  <c r="AM439"/>
  <c r="AS439" s="1"/>
  <c r="AN438"/>
  <c r="AM437"/>
  <c r="AM469"/>
  <c r="AN467"/>
  <c r="AS467" s="1"/>
  <c r="AN465"/>
  <c r="AN463"/>
  <c r="AN461"/>
  <c r="AN460"/>
  <c r="AM459"/>
  <c r="AN458"/>
  <c r="AM457"/>
  <c r="AN455"/>
  <c r="AN452"/>
  <c r="AM451"/>
  <c r="AS451" s="1"/>
  <c r="AN450"/>
  <c r="AM449"/>
  <c r="AM445"/>
  <c r="AN435"/>
  <c r="AS435" s="1"/>
  <c r="AN433"/>
  <c r="AN432"/>
  <c r="AM431"/>
  <c r="AN430"/>
  <c r="AM429"/>
  <c r="AN427"/>
  <c r="AS427"/>
  <c r="AN425"/>
  <c r="AN424"/>
  <c r="AM423"/>
  <c r="AN422"/>
  <c r="AM421"/>
  <c r="AN419"/>
  <c r="AN417"/>
  <c r="AN414"/>
  <c r="AM413"/>
  <c r="AN411"/>
  <c r="AM401"/>
  <c r="AN400"/>
  <c r="AM399"/>
  <c r="AN394"/>
  <c r="AN389"/>
  <c r="AN387"/>
  <c r="AN386"/>
  <c r="AN384"/>
  <c r="N552" i="26"/>
  <c r="AA901" i="1"/>
  <c r="AR302"/>
  <c r="AR237"/>
  <c r="AR348"/>
  <c r="AR320"/>
  <c r="N563" i="27"/>
  <c r="N552" i="20"/>
  <c r="N99" i="29"/>
  <c r="AA75" i="31"/>
  <c r="AA81"/>
  <c r="AA199"/>
  <c r="AA209"/>
  <c r="AA213"/>
  <c r="AA241"/>
  <c r="AA200"/>
  <c r="AA204"/>
  <c r="AA206"/>
  <c r="AA210"/>
  <c r="AA212"/>
  <c r="N184"/>
  <c r="A196"/>
  <c r="A197" s="1"/>
  <c r="N197" s="1"/>
  <c r="AA342"/>
  <c r="AA440"/>
  <c r="AA432"/>
  <c r="AA415"/>
  <c r="AA272"/>
  <c r="AA264"/>
  <c r="AA193"/>
  <c r="AA169"/>
  <c r="AA165"/>
  <c r="AA153"/>
  <c r="AA149"/>
  <c r="AA137"/>
  <c r="AA133"/>
  <c r="AA121"/>
  <c r="AA117"/>
  <c r="AA105"/>
  <c r="AA101"/>
  <c r="AA89"/>
  <c r="AA250"/>
  <c r="AA246"/>
  <c r="AA242"/>
  <c r="AA232"/>
  <c r="AA185"/>
  <c r="AA80"/>
  <c r="AA74"/>
  <c r="AA78"/>
  <c r="AA371"/>
  <c r="AA332"/>
  <c r="AA328"/>
  <c r="AA316"/>
  <c r="AA312"/>
  <c r="AA296"/>
  <c r="AA292"/>
  <c r="AA280"/>
  <c r="AA276"/>
  <c r="AA457"/>
  <c r="AA449"/>
  <c r="AA413"/>
  <c r="AA405"/>
  <c r="AA397"/>
  <c r="AA341"/>
  <c r="AA366"/>
  <c r="AA354"/>
  <c r="AA384"/>
  <c r="AA317"/>
  <c r="AA301"/>
  <c r="AA293"/>
  <c r="AA285"/>
  <c r="AA277"/>
  <c r="AA269"/>
  <c r="AA335"/>
  <c r="AA256"/>
  <c r="AA187"/>
  <c r="AA238"/>
  <c r="AA191"/>
  <c r="AA178"/>
  <c r="AA170"/>
  <c r="AA166"/>
  <c r="AA162"/>
  <c r="AA158"/>
  <c r="AA154"/>
  <c r="AA150"/>
  <c r="AA146"/>
  <c r="AA142"/>
  <c r="AA138"/>
  <c r="AA134"/>
  <c r="AA130"/>
  <c r="AA126"/>
  <c r="AA122"/>
  <c r="AA118"/>
  <c r="AA114"/>
  <c r="AA110"/>
  <c r="AA106"/>
  <c r="AA102"/>
  <c r="AA98"/>
  <c r="AA94"/>
  <c r="AA90"/>
  <c r="AA86"/>
  <c r="AA59"/>
  <c r="AA45"/>
  <c r="AA41"/>
  <c r="AA21"/>
  <c r="AA73"/>
  <c r="AA69"/>
  <c r="AA65"/>
  <c r="AA61"/>
  <c r="AA453"/>
  <c r="AA445"/>
  <c r="AA437"/>
  <c r="AA425"/>
  <c r="AA409"/>
  <c r="AA401"/>
  <c r="AA345"/>
  <c r="AA370"/>
  <c r="AA350"/>
  <c r="AA392"/>
  <c r="AA376"/>
  <c r="AA329"/>
  <c r="AA321"/>
  <c r="AA297"/>
  <c r="AA289"/>
  <c r="AA215"/>
  <c r="AA196"/>
  <c r="AA450"/>
  <c r="AA446"/>
  <c r="AA442"/>
  <c r="AA438"/>
  <c r="AA434"/>
  <c r="AA430"/>
  <c r="AA459"/>
  <c r="AA455"/>
  <c r="AA451"/>
  <c r="AA447"/>
  <c r="AA443"/>
  <c r="AA439"/>
  <c r="AA435"/>
  <c r="AA431"/>
  <c r="AA427"/>
  <c r="AA411"/>
  <c r="AA407"/>
  <c r="AA403"/>
  <c r="AA399"/>
  <c r="AA395"/>
  <c r="AA379"/>
  <c r="AA343"/>
  <c r="AA424"/>
  <c r="AA422"/>
  <c r="AA398"/>
  <c r="AA394"/>
  <c r="AA390"/>
  <c r="AA386"/>
  <c r="AA382"/>
  <c r="AA378"/>
  <c r="AA372"/>
  <c r="AA368"/>
  <c r="AA360"/>
  <c r="AA352"/>
  <c r="AA421"/>
  <c r="AA417"/>
  <c r="AA412"/>
  <c r="AA388"/>
  <c r="AA380"/>
  <c r="AA374"/>
  <c r="AA349"/>
  <c r="AA334"/>
  <c r="AA331"/>
  <c r="AA327"/>
  <c r="AA323"/>
  <c r="AA319"/>
  <c r="AA315"/>
  <c r="AA311"/>
  <c r="AA307"/>
  <c r="AA303"/>
  <c r="AA299"/>
  <c r="AA295"/>
  <c r="AA291"/>
  <c r="AA287"/>
  <c r="AA279"/>
  <c r="AA275"/>
  <c r="AA271"/>
  <c r="AA267"/>
  <c r="AA263"/>
  <c r="AA259"/>
  <c r="AA330"/>
  <c r="AA326"/>
  <c r="AA322"/>
  <c r="AA318"/>
  <c r="AA314"/>
  <c r="AA310"/>
  <c r="AA306"/>
  <c r="AA302"/>
  <c r="AA298"/>
  <c r="AA294"/>
  <c r="AA290"/>
  <c r="AA286"/>
  <c r="AA282"/>
  <c r="AA278"/>
  <c r="AA274"/>
  <c r="AA270"/>
  <c r="AA266"/>
  <c r="AA262"/>
  <c r="AA258"/>
  <c r="AA254"/>
  <c r="AA245"/>
  <c r="AA239"/>
  <c r="AA233"/>
  <c r="AA229"/>
  <c r="AA225"/>
  <c r="AA221"/>
  <c r="AA217"/>
  <c r="AA197"/>
  <c r="AA195"/>
  <c r="AA189"/>
  <c r="AA183"/>
  <c r="AA179"/>
  <c r="AA175"/>
  <c r="AA171"/>
  <c r="AA167"/>
  <c r="AA163"/>
  <c r="AA159"/>
  <c r="AA155"/>
  <c r="AA151"/>
  <c r="AA147"/>
  <c r="AA143"/>
  <c r="AA139"/>
  <c r="AA135"/>
  <c r="AA131"/>
  <c r="AA127"/>
  <c r="AA123"/>
  <c r="AA119"/>
  <c r="AA115"/>
  <c r="AA111"/>
  <c r="AA107"/>
  <c r="AA103"/>
  <c r="AA99"/>
  <c r="AA95"/>
  <c r="AA91"/>
  <c r="AA87"/>
  <c r="AA252"/>
  <c r="AA248"/>
  <c r="AA244"/>
  <c r="AA236"/>
  <c r="AA230"/>
  <c r="AA214"/>
  <c r="AA186"/>
  <c r="AA180"/>
  <c r="AA176"/>
  <c r="AA172"/>
  <c r="AA168"/>
  <c r="AA164"/>
  <c r="AA160"/>
  <c r="AA156"/>
  <c r="AA152"/>
  <c r="AA148"/>
  <c r="AA144"/>
  <c r="AA140"/>
  <c r="AA136"/>
  <c r="AA132"/>
  <c r="AA128"/>
  <c r="AA124"/>
  <c r="AA120"/>
  <c r="AA116"/>
  <c r="AA112"/>
  <c r="AA108"/>
  <c r="AA104"/>
  <c r="AA100"/>
  <c r="AA96"/>
  <c r="AA92"/>
  <c r="AA88"/>
  <c r="AA83"/>
  <c r="AA79"/>
  <c r="AA72"/>
  <c r="AA68"/>
  <c r="AA64"/>
  <c r="AA60"/>
  <c r="AA56"/>
  <c r="AA52"/>
  <c r="AA38"/>
  <c r="AA34"/>
  <c r="AA30"/>
  <c r="AA26"/>
  <c r="AA22"/>
  <c r="AA18"/>
  <c r="AA71"/>
  <c r="AA67"/>
  <c r="AA63"/>
  <c r="AA58"/>
  <c r="AA54"/>
  <c r="AA50"/>
  <c r="AA44"/>
  <c r="AA36"/>
  <c r="AA32"/>
  <c r="AA28"/>
  <c r="AA24"/>
  <c r="AA20"/>
  <c r="AA14"/>
  <c r="AA461"/>
  <c r="D44" i="4"/>
  <c r="D44" i="8" s="1"/>
  <c r="AR342" i="1"/>
  <c r="AR331"/>
  <c r="AS323"/>
  <c r="AR297"/>
  <c r="AR230"/>
  <c r="AR374"/>
  <c r="AR355"/>
  <c r="J50" i="29"/>
  <c r="J57"/>
  <c r="J57" i="30" s="1"/>
  <c r="J44" i="29"/>
  <c r="J44" i="30" s="1"/>
  <c r="J32" i="4"/>
  <c r="J32" i="8" s="1"/>
  <c r="AM866" i="1"/>
  <c r="J60" i="29"/>
  <c r="J60" i="30" s="1"/>
  <c r="AR434" i="1"/>
  <c r="AR432"/>
  <c r="J43" i="30"/>
  <c r="D93" i="29"/>
  <c r="D93" i="30" s="1"/>
  <c r="D25" i="29"/>
  <c r="D25" i="30" s="1"/>
  <c r="D52" i="29"/>
  <c r="D52" i="30" s="1"/>
  <c r="A552" i="1"/>
  <c r="A553"/>
  <c r="N553" s="1"/>
  <c r="AJ553" s="1"/>
  <c r="AR548"/>
  <c r="D65" i="29"/>
  <c r="D65" i="30" s="1"/>
  <c r="AR468" i="1"/>
  <c r="D32" i="4"/>
  <c r="D32" i="8" s="1"/>
  <c r="J31" i="4"/>
  <c r="J31" i="8" s="1"/>
  <c r="E34" i="4"/>
  <c r="J99" i="29"/>
  <c r="J99" i="30" s="1"/>
  <c r="J17" i="29"/>
  <c r="J17" i="30" s="1"/>
  <c r="J26" i="29"/>
  <c r="J26" i="30" s="1"/>
  <c r="D26" i="29"/>
  <c r="D26" i="30" s="1"/>
  <c r="D106" i="29"/>
  <c r="D106" i="30" s="1"/>
  <c r="D105" i="29"/>
  <c r="D105" i="30" s="1"/>
  <c r="J49" i="29"/>
  <c r="J80" i="4"/>
  <c r="J81"/>
  <c r="J78"/>
  <c r="J78" i="8" s="1"/>
  <c r="J13" i="4"/>
  <c r="J13" i="8" s="1"/>
  <c r="J15" i="29"/>
  <c r="J15" i="30"/>
  <c r="J108" i="29"/>
  <c r="D107"/>
  <c r="J55"/>
  <c r="J55" i="30" s="1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D14" i="29"/>
  <c r="D14" i="30" s="1"/>
  <c r="J107" i="29"/>
  <c r="D50"/>
  <c r="J56"/>
  <c r="J56" i="30" s="1"/>
  <c r="AR151" i="1"/>
  <c r="J24" i="4"/>
  <c r="J24" i="8" s="1"/>
  <c r="D16" i="4"/>
  <c r="D16" i="8" s="1"/>
  <c r="D64" i="4"/>
  <c r="D64" i="8" s="1"/>
  <c r="E82" i="7"/>
  <c r="E39" s="1"/>
  <c r="T888" i="20"/>
  <c r="R894" i="25"/>
  <c r="R4" s="1"/>
  <c r="P892" i="27"/>
  <c r="P2" s="1"/>
  <c r="D79" i="4"/>
  <c r="S888" i="20"/>
  <c r="H60" i="4"/>
  <c r="D34" i="29"/>
  <c r="D34" i="30" s="1"/>
  <c r="J45" i="29"/>
  <c r="J45" i="30" s="1"/>
  <c r="K52" i="29"/>
  <c r="K52" i="30" s="1"/>
  <c r="N52" s="1"/>
  <c r="K46" i="29"/>
  <c r="K46" i="30" s="1"/>
  <c r="AA339" i="31"/>
  <c r="S464"/>
  <c r="S470" s="1"/>
  <c r="E90" i="29"/>
  <c r="N559" i="27"/>
  <c r="N558"/>
  <c r="N559" i="25"/>
  <c r="N558"/>
  <c r="N559" i="20"/>
  <c r="N558"/>
  <c r="K93" i="8"/>
  <c r="K47" i="4"/>
  <c r="K84"/>
  <c r="K93"/>
  <c r="E23"/>
  <c r="A2" i="29"/>
  <c r="N63" i="4"/>
  <c r="AR872" i="1"/>
  <c r="AR186"/>
  <c r="W888"/>
  <c r="AR227"/>
  <c r="AS804"/>
  <c r="AR175"/>
  <c r="AR273"/>
  <c r="AR206"/>
  <c r="AR259"/>
  <c r="AS858"/>
  <c r="AS818"/>
  <c r="AS627"/>
  <c r="AR249"/>
  <c r="AS403"/>
  <c r="AN833"/>
  <c r="AR472"/>
  <c r="AR406"/>
  <c r="AR386"/>
  <c r="J36" i="29"/>
  <c r="J36" i="30"/>
  <c r="D36" i="29"/>
  <c r="D36" i="30" s="1"/>
  <c r="AR433" i="1"/>
  <c r="AR222"/>
  <c r="P73" i="33"/>
  <c r="O68"/>
  <c r="AK210" i="1"/>
  <c r="AR210" s="1"/>
  <c r="O80" i="33"/>
  <c r="P66" i="35"/>
  <c r="AL176" i="1"/>
  <c r="AR176" s="1"/>
  <c r="D25" i="4"/>
  <c r="D25" i="8" s="1"/>
  <c r="O76" i="33"/>
  <c r="O75"/>
  <c r="P70"/>
  <c r="O69"/>
  <c r="P66"/>
  <c r="R65"/>
  <c r="P894" i="25"/>
  <c r="P4" s="1"/>
  <c r="T907" i="27"/>
  <c r="AL224" i="1"/>
  <c r="AR224" s="1"/>
  <c r="O73" i="33"/>
  <c r="O70"/>
  <c r="P39" i="35"/>
  <c r="AL190" i="1"/>
  <c r="O66" i="33"/>
  <c r="AK179" i="1"/>
  <c r="AR179" s="1"/>
  <c r="O64" i="33"/>
  <c r="AK148" i="1"/>
  <c r="AR148" s="1"/>
  <c r="J22" i="4"/>
  <c r="J22" i="8" s="1"/>
  <c r="J16" i="4"/>
  <c r="J16" i="8" s="1"/>
  <c r="P79" i="33"/>
  <c r="O78"/>
  <c r="P75"/>
  <c r="O74"/>
  <c r="O72"/>
  <c r="O71"/>
  <c r="P68"/>
  <c r="O33" i="35"/>
  <c r="O27"/>
  <c r="AK188" i="1"/>
  <c r="AR188"/>
  <c r="J14" i="4"/>
  <c r="J14" i="8"/>
  <c r="M51" i="7"/>
  <c r="K34" i="4"/>
  <c r="E20"/>
  <c r="P61" i="35"/>
  <c r="T910" i="26"/>
  <c r="T911"/>
  <c r="T907"/>
  <c r="T908"/>
  <c r="T904"/>
  <c r="T905"/>
  <c r="T888" i="25"/>
  <c r="T894" s="1"/>
  <c r="T4" s="1"/>
  <c r="T911" i="27"/>
  <c r="T910"/>
  <c r="D45" i="29"/>
  <c r="D45" i="30" s="1"/>
  <c r="D84" i="29"/>
  <c r="D84" i="30" s="1"/>
  <c r="P77" i="33"/>
  <c r="P74"/>
  <c r="AR190" i="1"/>
  <c r="S32" i="33"/>
  <c r="S34"/>
  <c r="P32"/>
  <c r="P34"/>
  <c r="N56" i="7"/>
  <c r="J76"/>
  <c r="J11" s="1"/>
  <c r="D82"/>
  <c r="M43"/>
  <c r="N552" i="1"/>
  <c r="AJ552"/>
  <c r="N196" i="31"/>
  <c r="AS757" i="1"/>
  <c r="AS725"/>
  <c r="AS429"/>
  <c r="AS666"/>
  <c r="AS713"/>
  <c r="AK846"/>
  <c r="AR846" s="1"/>
  <c r="AG888"/>
  <c r="AR306"/>
  <c r="AR241"/>
  <c r="J10" i="4"/>
  <c r="J61"/>
  <c r="AR807" i="1"/>
  <c r="P894"/>
  <c r="P4" s="1"/>
  <c r="S888"/>
  <c r="AR204"/>
  <c r="AS616"/>
  <c r="AR847"/>
  <c r="A558"/>
  <c r="N558"/>
  <c r="AJ558" s="1"/>
  <c r="AR502"/>
  <c r="AS293"/>
  <c r="AS179"/>
  <c r="D47" i="29"/>
  <c r="D47" i="30" s="1"/>
  <c r="AR402" i="1"/>
  <c r="G80" i="7"/>
  <c r="K80"/>
  <c r="K23" s="1"/>
  <c r="E80"/>
  <c r="E23" s="1"/>
  <c r="J85" i="4"/>
  <c r="J85" i="8" s="1"/>
  <c r="S65" i="33"/>
  <c r="R894" i="20"/>
  <c r="R4" s="1"/>
  <c r="T904" i="25"/>
  <c r="R892" i="26"/>
  <c r="R2" s="1"/>
  <c r="O890" i="27"/>
  <c r="O13"/>
  <c r="U462" i="31"/>
  <c r="V462"/>
  <c r="AA281"/>
  <c r="J20" i="29"/>
  <c r="D20"/>
  <c r="N20"/>
  <c r="AS822" i="1"/>
  <c r="AS794"/>
  <c r="AS783"/>
  <c r="AS747"/>
  <c r="AS755"/>
  <c r="AS813"/>
  <c r="AS857"/>
  <c r="AR864"/>
  <c r="AR866"/>
  <c r="AK832"/>
  <c r="AR832" s="1"/>
  <c r="V888"/>
  <c r="AS879"/>
  <c r="AS881"/>
  <c r="AR884"/>
  <c r="X888"/>
  <c r="AS853"/>
  <c r="AR835"/>
  <c r="AS843"/>
  <c r="AS876"/>
  <c r="AR838"/>
  <c r="AS880"/>
  <c r="AR865"/>
  <c r="AR861"/>
  <c r="AS817"/>
  <c r="AS797"/>
  <c r="AS650"/>
  <c r="AS658"/>
  <c r="AS621"/>
  <c r="AR299"/>
  <c r="AR305"/>
  <c r="AR307"/>
  <c r="AR311"/>
  <c r="AR317"/>
  <c r="H33" i="4"/>
  <c r="H33" i="8" s="1"/>
  <c r="AK321" i="1"/>
  <c r="AR321" s="1"/>
  <c r="AK349"/>
  <c r="AR349" s="1"/>
  <c r="W899"/>
  <c r="W898"/>
  <c r="AR357"/>
  <c r="AR376"/>
  <c r="AR277"/>
  <c r="AR197"/>
  <c r="AS142"/>
  <c r="AR117"/>
  <c r="AR123"/>
  <c r="AR129"/>
  <c r="AR131"/>
  <c r="AR137"/>
  <c r="AS160"/>
  <c r="AR262"/>
  <c r="AR200"/>
  <c r="AS282"/>
  <c r="AR145"/>
  <c r="AR155"/>
  <c r="AS162"/>
  <c r="AR167"/>
  <c r="AK149"/>
  <c r="AR157"/>
  <c r="AR236"/>
  <c r="AR235"/>
  <c r="AR103"/>
  <c r="AR107"/>
  <c r="AK109"/>
  <c r="AR109" s="1"/>
  <c r="H24" i="4"/>
  <c r="AR76" i="1"/>
  <c r="AR78"/>
  <c r="AR80"/>
  <c r="AR88"/>
  <c r="H14" i="4"/>
  <c r="H14" i="8" s="1"/>
  <c r="H19" i="4"/>
  <c r="H19" i="8" s="1"/>
  <c r="AK72" i="1"/>
  <c r="AR72" s="1"/>
  <c r="AR75"/>
  <c r="AK92"/>
  <c r="AK86"/>
  <c r="AR86" s="1"/>
  <c r="AR25"/>
  <c r="AR16"/>
  <c r="G88" i="7"/>
  <c r="AK60" i="1"/>
  <c r="AR60" s="1"/>
  <c r="W901"/>
  <c r="AL20"/>
  <c r="AL901" s="1"/>
  <c r="W902"/>
  <c r="H70" i="4"/>
  <c r="H70" i="8" s="1"/>
  <c r="N70" s="1"/>
  <c r="W904" i="1"/>
  <c r="W908"/>
  <c r="W907"/>
  <c r="AR68"/>
  <c r="AR18"/>
  <c r="AS624"/>
  <c r="AS653"/>
  <c r="AS802"/>
  <c r="AS551"/>
  <c r="D78" i="4"/>
  <c r="D78" i="8" s="1"/>
  <c r="AS60" i="1"/>
  <c r="D32" i="29"/>
  <c r="D32" i="30" s="1"/>
  <c r="AS788" i="1"/>
  <c r="AS681"/>
  <c r="AS659"/>
  <c r="D18" i="29"/>
  <c r="AS603" i="1"/>
  <c r="D13" i="29"/>
  <c r="D13" i="30" s="1"/>
  <c r="D55" i="29"/>
  <c r="D49"/>
  <c r="D72"/>
  <c r="D72" i="30" s="1"/>
  <c r="AS411" i="1"/>
  <c r="AS367"/>
  <c r="AS349"/>
  <c r="D33" i="4"/>
  <c r="D33" i="8" s="1"/>
  <c r="D31" i="4"/>
  <c r="D31" i="8" s="1"/>
  <c r="D81" i="4"/>
  <c r="AS479" i="1"/>
  <c r="AS477"/>
  <c r="D56" i="29"/>
  <c r="D56" i="30" s="1"/>
  <c r="D46" i="29"/>
  <c r="D46" i="30" s="1"/>
  <c r="D80" i="4"/>
  <c r="S70" i="33"/>
  <c r="AS135" i="1"/>
  <c r="AS143"/>
  <c r="AS131"/>
  <c r="AS78"/>
  <c r="T911"/>
  <c r="AS657"/>
  <c r="AS602"/>
  <c r="AS607"/>
  <c r="AS353"/>
  <c r="AS339"/>
  <c r="Q829"/>
  <c r="Q890" s="1"/>
  <c r="AS297"/>
  <c r="AS295"/>
  <c r="AS154"/>
  <c r="AS156"/>
  <c r="AS109"/>
  <c r="E88" i="7"/>
  <c r="AS18" i="1"/>
  <c r="T898"/>
  <c r="R829"/>
  <c r="R890" s="1"/>
  <c r="R13" s="1"/>
  <c r="D48" i="4"/>
  <c r="D48" i="8" s="1"/>
  <c r="D49" i="4"/>
  <c r="D49" i="8" s="1"/>
  <c r="D13" i="4"/>
  <c r="D13" i="8" s="1"/>
  <c r="D15" i="4"/>
  <c r="D15" i="8" s="1"/>
  <c r="AS15" i="1"/>
  <c r="T899"/>
  <c r="AM806"/>
  <c r="AS806" s="1"/>
  <c r="AM786"/>
  <c r="AM778"/>
  <c r="AS778" s="1"/>
  <c r="AN701"/>
  <c r="AN708"/>
  <c r="AN716"/>
  <c r="AN712"/>
  <c r="AN706"/>
  <c r="AN697"/>
  <c r="AN694"/>
  <c r="AS694" s="1"/>
  <c r="AM698"/>
  <c r="AM702"/>
  <c r="AS676"/>
  <c r="AS678"/>
  <c r="AS669"/>
  <c r="AN674"/>
  <c r="AM679"/>
  <c r="AN683"/>
  <c r="AS683" s="1"/>
  <c r="AN685"/>
  <c r="AM687"/>
  <c r="AS687" s="1"/>
  <c r="AM693"/>
  <c r="AS693" s="1"/>
  <c r="AM691"/>
  <c r="AN689"/>
  <c r="AS689" s="1"/>
  <c r="AN686"/>
  <c r="AN684"/>
  <c r="AM677"/>
  <c r="AS677" s="1"/>
  <c r="AM675"/>
  <c r="AS675"/>
  <c r="AN670"/>
  <c r="AM668"/>
  <c r="AM664"/>
  <c r="AN634"/>
  <c r="AN635"/>
  <c r="AS635" s="1"/>
  <c r="AM636"/>
  <c r="AS636"/>
  <c r="AM638"/>
  <c r="AS638" s="1"/>
  <c r="AM414"/>
  <c r="AM385"/>
  <c r="AS385" s="1"/>
  <c r="AN392"/>
  <c r="AN396"/>
  <c r="AM387"/>
  <c r="AM375"/>
  <c r="AN372"/>
  <c r="AN370"/>
  <c r="AN368"/>
  <c r="AN365"/>
  <c r="AS365" s="1"/>
  <c r="AN363"/>
  <c r="AS363" s="1"/>
  <c r="AM359"/>
  <c r="AM360"/>
  <c r="AM376"/>
  <c r="AS351"/>
  <c r="T898" i="20"/>
  <c r="T899"/>
  <c r="AM276" i="1"/>
  <c r="AM228"/>
  <c r="AM234"/>
  <c r="H44" i="4"/>
  <c r="H44" i="8" s="1"/>
  <c r="AN201" i="1"/>
  <c r="AM208"/>
  <c r="AM209"/>
  <c r="AS209" s="1"/>
  <c r="AN210"/>
  <c r="AM213"/>
  <c r="AS213" s="1"/>
  <c r="AN214"/>
  <c r="AM215"/>
  <c r="AN217"/>
  <c r="AN218"/>
  <c r="AN219"/>
  <c r="AS219" s="1"/>
  <c r="AN220"/>
  <c r="AN223"/>
  <c r="AM224"/>
  <c r="AM229"/>
  <c r="AS229" s="1"/>
  <c r="AN233"/>
  <c r="AM235"/>
  <c r="AN236"/>
  <c r="AS236" s="1"/>
  <c r="AM242"/>
  <c r="AS242" s="1"/>
  <c r="AN245"/>
  <c r="AN248"/>
  <c r="AN249"/>
  <c r="AM251"/>
  <c r="AS251" s="1"/>
  <c r="AN252"/>
  <c r="AN253"/>
  <c r="AS253" s="1"/>
  <c r="AN255"/>
  <c r="AS255" s="1"/>
  <c r="AN258"/>
  <c r="AM259"/>
  <c r="AM264"/>
  <c r="AN265"/>
  <c r="AM266"/>
  <c r="AS266" s="1"/>
  <c r="AM267"/>
  <c r="AS267" s="1"/>
  <c r="AM272"/>
  <c r="AN277"/>
  <c r="AS277" s="1"/>
  <c r="AM202"/>
  <c r="AS202" s="1"/>
  <c r="AM203"/>
  <c r="AS203" s="1"/>
  <c r="AN207"/>
  <c r="AM225"/>
  <c r="AM238"/>
  <c r="AM241"/>
  <c r="AM262"/>
  <c r="AM263"/>
  <c r="AM268"/>
  <c r="AN269"/>
  <c r="AN270"/>
  <c r="AM604"/>
  <c r="AM656"/>
  <c r="AS656" s="1"/>
  <c r="AM672"/>
  <c r="AM674"/>
  <c r="AM680"/>
  <c r="AS680" s="1"/>
  <c r="AM682"/>
  <c r="AM688"/>
  <c r="AM726"/>
  <c r="AM728"/>
  <c r="AM736"/>
  <c r="AS736" s="1"/>
  <c r="AS721"/>
  <c r="AM722"/>
  <c r="AS722" s="1"/>
  <c r="AN724"/>
  <c r="AS724" s="1"/>
  <c r="AN726"/>
  <c r="AS726"/>
  <c r="AM727"/>
  <c r="AN728"/>
  <c r="AN729"/>
  <c r="AS729" s="1"/>
  <c r="AN730"/>
  <c r="AS730" s="1"/>
  <c r="AM733"/>
  <c r="AM735"/>
  <c r="AS735" s="1"/>
  <c r="AN739"/>
  <c r="AN741"/>
  <c r="AS741" s="1"/>
  <c r="AM743"/>
  <c r="AM745"/>
  <c r="AS745" s="1"/>
  <c r="AS731"/>
  <c r="AS742"/>
  <c r="AM720"/>
  <c r="AS720" s="1"/>
  <c r="AS700"/>
  <c r="AM696"/>
  <c r="AM708"/>
  <c r="AS708" s="1"/>
  <c r="AM716"/>
  <c r="AS716" s="1"/>
  <c r="AM704"/>
  <c r="AS704" s="1"/>
  <c r="AM710"/>
  <c r="AS710" s="1"/>
  <c r="AM718"/>
  <c r="AM662"/>
  <c r="AS645"/>
  <c r="AN644"/>
  <c r="AN641"/>
  <c r="AS641" s="1"/>
  <c r="AM632"/>
  <c r="AS632" s="1"/>
  <c r="AM634"/>
  <c r="AM626"/>
  <c r="AS614"/>
  <c r="AN599"/>
  <c r="AM598"/>
  <c r="AS598" s="1"/>
  <c r="AM600"/>
  <c r="AM578"/>
  <c r="AM580"/>
  <c r="AS580" s="1"/>
  <c r="AM574"/>
  <c r="AM562"/>
  <c r="AS562" s="1"/>
  <c r="AM552"/>
  <c r="AM524"/>
  <c r="AS524" s="1"/>
  <c r="AM530"/>
  <c r="AS511"/>
  <c r="AN513"/>
  <c r="AN515"/>
  <c r="AS515" s="1"/>
  <c r="AM518"/>
  <c r="AS518" s="1"/>
  <c r="AM498"/>
  <c r="AM500"/>
  <c r="AS500" s="1"/>
  <c r="AM502"/>
  <c r="AM504"/>
  <c r="AS504" s="1"/>
  <c r="AM506"/>
  <c r="AS506" s="1"/>
  <c r="AM508"/>
  <c r="AS489"/>
  <c r="AN490"/>
  <c r="AN496"/>
  <c r="AM493"/>
  <c r="AS493" s="1"/>
  <c r="AM487"/>
  <c r="AM482"/>
  <c r="AS482" s="1"/>
  <c r="AM466"/>
  <c r="AM468"/>
  <c r="AS468" s="1"/>
  <c r="AM470"/>
  <c r="AS470" s="1"/>
  <c r="AM472"/>
  <c r="AM474"/>
  <c r="AS474" s="1"/>
  <c r="AS453"/>
  <c r="AM444"/>
  <c r="AS444" s="1"/>
  <c r="AM446"/>
  <c r="AM448"/>
  <c r="AS448" s="1"/>
  <c r="AM450"/>
  <c r="AS450" s="1"/>
  <c r="AM452"/>
  <c r="AS452" s="1"/>
  <c r="AM436"/>
  <c r="AS436" s="1"/>
  <c r="AS401"/>
  <c r="AM400"/>
  <c r="AS400" s="1"/>
  <c r="AS395"/>
  <c r="AM394"/>
  <c r="AM396"/>
  <c r="AS396" s="1"/>
  <c r="AM398"/>
  <c r="AS398" s="1"/>
  <c r="AM391"/>
  <c r="AM393"/>
  <c r="AM389"/>
  <c r="AS389" s="1"/>
  <c r="AN388"/>
  <c r="AS381"/>
  <c r="AS378"/>
  <c r="AN380"/>
  <c r="AM372"/>
  <c r="AM362"/>
  <c r="AS350"/>
  <c r="AM344"/>
  <c r="AM332"/>
  <c r="AM340"/>
  <c r="AS319"/>
  <c r="AS327"/>
  <c r="AN326"/>
  <c r="AS322"/>
  <c r="AN321"/>
  <c r="AN320"/>
  <c r="AM294"/>
  <c r="AS278"/>
  <c r="AM274"/>
  <c r="AM250"/>
  <c r="AS250" s="1"/>
  <c r="AM252"/>
  <c r="AM254"/>
  <c r="AM260"/>
  <c r="AM223"/>
  <c r="AS223" s="1"/>
  <c r="AN224"/>
  <c r="AS224"/>
  <c r="AM227"/>
  <c r="AM233"/>
  <c r="AS233" s="1"/>
  <c r="AN221"/>
  <c r="AS221" s="1"/>
  <c r="AM222"/>
  <c r="AS222" s="1"/>
  <c r="AM226"/>
  <c r="AM230"/>
  <c r="AM232"/>
  <c r="AN234"/>
  <c r="S75" i="33"/>
  <c r="S74"/>
  <c r="S72"/>
  <c r="R69"/>
  <c r="R68"/>
  <c r="AM218" i="1"/>
  <c r="AS218" s="1"/>
  <c r="G44" i="4"/>
  <c r="G44" i="8" s="1"/>
  <c r="AM196" i="1"/>
  <c r="AM204"/>
  <c r="G79" i="4"/>
  <c r="S66" i="33"/>
  <c r="S39" i="35"/>
  <c r="R27"/>
  <c r="AM184" i="1"/>
  <c r="AS184" s="1"/>
  <c r="AM188"/>
  <c r="AS188" s="1"/>
  <c r="AM192"/>
  <c r="AM174"/>
  <c r="AS174" s="1"/>
  <c r="AM166"/>
  <c r="AS166" s="1"/>
  <c r="AM168"/>
  <c r="AS168" s="1"/>
  <c r="AM170"/>
  <c r="AS173"/>
  <c r="AM151"/>
  <c r="AM144"/>
  <c r="AS144" s="1"/>
  <c r="AM146"/>
  <c r="AM150"/>
  <c r="AS150" s="1"/>
  <c r="AS153"/>
  <c r="T910" i="20"/>
  <c r="AM147" i="1"/>
  <c r="AS145"/>
  <c r="AM138"/>
  <c r="AS138" s="1"/>
  <c r="AM124"/>
  <c r="AM122"/>
  <c r="AM110"/>
  <c r="AM112"/>
  <c r="AS112" s="1"/>
  <c r="AS108"/>
  <c r="AM69"/>
  <c r="AM68"/>
  <c r="T911" i="20"/>
  <c r="R890"/>
  <c r="AM61" i="1"/>
  <c r="AN61"/>
  <c r="AM59"/>
  <c r="AN55"/>
  <c r="AM14"/>
  <c r="X287"/>
  <c r="Z287"/>
  <c r="AO287" s="1"/>
  <c r="AT287" s="1"/>
  <c r="J89" i="29"/>
  <c r="J89" i="30" s="1"/>
  <c r="AS785" i="1"/>
  <c r="AS781"/>
  <c r="J34" i="29"/>
  <c r="J34" i="30" s="1"/>
  <c r="AS717" i="1"/>
  <c r="AS647"/>
  <c r="AS649"/>
  <c r="AS643"/>
  <c r="AS628"/>
  <c r="J24" i="29"/>
  <c r="J24" i="30" s="1"/>
  <c r="J27" s="1"/>
  <c r="AH899" i="1"/>
  <c r="AE829"/>
  <c r="J44" i="4"/>
  <c r="J44" i="8" s="1"/>
  <c r="J79" i="4"/>
  <c r="AS167" i="1"/>
  <c r="J49" i="4"/>
  <c r="J49" i="8" s="1"/>
  <c r="AF829" i="1"/>
  <c r="AF890" s="1"/>
  <c r="AS123"/>
  <c r="AS121"/>
  <c r="AS120"/>
  <c r="AN287"/>
  <c r="J15" i="4"/>
  <c r="J15" i="8" s="1"/>
  <c r="AS786" i="1"/>
  <c r="AS706"/>
  <c r="AS702"/>
  <c r="AS691"/>
  <c r="AS684"/>
  <c r="AS359"/>
  <c r="AS276"/>
  <c r="AS214"/>
  <c r="AS626"/>
  <c r="AS344"/>
  <c r="AS294"/>
  <c r="AS254"/>
  <c r="AS124"/>
  <c r="N22" i="7"/>
  <c r="K76"/>
  <c r="G86"/>
  <c r="G48" s="1"/>
  <c r="N51"/>
  <c r="K82"/>
  <c r="K39" s="1"/>
  <c r="N43"/>
  <c r="N30"/>
  <c r="M14"/>
  <c r="E84"/>
  <c r="E44" s="1"/>
  <c r="AA347" i="31"/>
  <c r="AA358"/>
  <c r="AA364"/>
  <c r="AM800" i="1"/>
  <c r="AN705"/>
  <c r="AN727"/>
  <c r="AS727" s="1"/>
  <c r="AM748"/>
  <c r="AS612"/>
  <c r="AM426"/>
  <c r="AM416"/>
  <c r="AM422"/>
  <c r="AM478"/>
  <c r="AM558"/>
  <c r="AM544"/>
  <c r="AS397"/>
  <c r="G31" i="4"/>
  <c r="G31" i="8" s="1"/>
  <c r="AS358" i="1"/>
  <c r="H80" i="7"/>
  <c r="G86" i="4"/>
  <c r="AM248" i="1"/>
  <c r="AS248"/>
  <c r="AM198"/>
  <c r="AS198" s="1"/>
  <c r="AM206"/>
  <c r="AS206"/>
  <c r="AM210"/>
  <c r="AM216"/>
  <c r="AS216" s="1"/>
  <c r="AM280"/>
  <c r="S64" i="33"/>
  <c r="AN149" i="1"/>
  <c r="AS149" s="1"/>
  <c r="G24" i="4"/>
  <c r="AS66" i="1"/>
  <c r="AS820"/>
  <c r="AS799"/>
  <c r="AS801"/>
  <c r="D100" i="29"/>
  <c r="D99"/>
  <c r="D99" i="30" s="1"/>
  <c r="AS803" i="1"/>
  <c r="AS793"/>
  <c r="AS791"/>
  <c r="AS779"/>
  <c r="AS765"/>
  <c r="AS697"/>
  <c r="D83" i="29"/>
  <c r="D83" i="30" s="1"/>
  <c r="D85" s="1"/>
  <c r="AS690" i="1"/>
  <c r="D16" i="29"/>
  <c r="D16" i="30" s="1"/>
  <c r="M16" s="1"/>
  <c r="AS605" i="1"/>
  <c r="D24" i="29"/>
  <c r="D24" i="30" s="1"/>
  <c r="AS561" i="1"/>
  <c r="AS379"/>
  <c r="AS361"/>
  <c r="AS329"/>
  <c r="R33" i="35"/>
  <c r="AS362" i="1"/>
  <c r="AL336"/>
  <c r="AR336"/>
  <c r="AN337"/>
  <c r="N33" i="4"/>
  <c r="P892" i="25"/>
  <c r="P2" s="1"/>
  <c r="AM337" i="1"/>
  <c r="AN336"/>
  <c r="AM336"/>
  <c r="AR337"/>
  <c r="J33" i="4"/>
  <c r="N44" i="29"/>
  <c r="H38"/>
  <c r="AA70" i="31"/>
  <c r="H62" i="29"/>
  <c r="N92"/>
  <c r="N35"/>
  <c r="N14"/>
  <c r="N18"/>
  <c r="N64"/>
  <c r="H81"/>
  <c r="H90"/>
  <c r="H95"/>
  <c r="N47"/>
  <c r="N100"/>
  <c r="AA356" i="31"/>
  <c r="AA361"/>
  <c r="AA362"/>
  <c r="N57" i="29"/>
  <c r="J58"/>
  <c r="N185" i="31"/>
  <c r="AA359"/>
  <c r="H65" i="4"/>
  <c r="H65" i="8" s="1"/>
  <c r="AS217" i="1"/>
  <c r="AS685"/>
  <c r="N14" i="4"/>
  <c r="AS833" i="1"/>
  <c r="AR844"/>
  <c r="J14" i="29"/>
  <c r="J14" i="30" s="1"/>
  <c r="AR304" i="1"/>
  <c r="AS521"/>
  <c r="D94" i="29"/>
  <c r="D94" i="30" s="1"/>
  <c r="J79" i="29"/>
  <c r="J79" i="30" s="1"/>
  <c r="AS610" i="1"/>
  <c r="AR356"/>
  <c r="AT282"/>
  <c r="AA551"/>
  <c r="AA547"/>
  <c r="AA543"/>
  <c r="AA539"/>
  <c r="AA535"/>
  <c r="AA531"/>
  <c r="AA527"/>
  <c r="AA523"/>
  <c r="N562"/>
  <c r="AJ562"/>
  <c r="T908" i="20"/>
  <c r="Z611" i="1"/>
  <c r="Z600"/>
  <c r="AA589"/>
  <c r="AA585"/>
  <c r="AA581"/>
  <c r="Z563"/>
  <c r="Z559"/>
  <c r="Z557"/>
  <c r="Z553"/>
  <c r="T910" i="25"/>
  <c r="S888" i="27"/>
  <c r="T899"/>
  <c r="T898" i="25"/>
  <c r="T907" i="20"/>
  <c r="T904"/>
  <c r="AA654" i="1"/>
  <c r="AA622"/>
  <c r="G18" i="29" s="1"/>
  <c r="AA620" i="1"/>
  <c r="AA618"/>
  <c r="AA616"/>
  <c r="AA614"/>
  <c r="Z564"/>
  <c r="Z558"/>
  <c r="Z552"/>
  <c r="Z400"/>
  <c r="Z398"/>
  <c r="Z396"/>
  <c r="G44" i="29" s="1"/>
  <c r="G44" i="30" s="1"/>
  <c r="Z394" i="1"/>
  <c r="Z392"/>
  <c r="Z390"/>
  <c r="Z388"/>
  <c r="Z386"/>
  <c r="Z384"/>
  <c r="Z377"/>
  <c r="AA910" s="1"/>
  <c r="AA366"/>
  <c r="Z350"/>
  <c r="AA898"/>
  <c r="Z321"/>
  <c r="Z300"/>
  <c r="AA280"/>
  <c r="AA278"/>
  <c r="G80" i="4" s="1"/>
  <c r="AA264" i="1"/>
  <c r="AA261"/>
  <c r="Z253"/>
  <c r="Z245"/>
  <c r="AA237"/>
  <c r="Z214"/>
  <c r="AA211"/>
  <c r="AA207"/>
  <c r="Z185"/>
  <c r="Z170"/>
  <c r="Z162"/>
  <c r="Z147"/>
  <c r="AO147" s="1"/>
  <c r="AT147" s="1"/>
  <c r="AA139"/>
  <c r="Z131"/>
  <c r="Z123"/>
  <c r="Z111"/>
  <c r="Z72"/>
  <c r="AA65"/>
  <c r="AA911" s="1"/>
  <c r="T898" i="26"/>
  <c r="AS148" i="1"/>
  <c r="G60" i="4"/>
  <c r="AA640" i="1"/>
  <c r="AP640" s="1"/>
  <c r="AN17"/>
  <c r="AM23"/>
  <c r="AM73"/>
  <c r="AM99"/>
  <c r="AS99" s="1"/>
  <c r="AR283"/>
  <c r="AM290"/>
  <c r="AS290" s="1"/>
  <c r="Z667"/>
  <c r="AO667" s="1"/>
  <c r="AK213"/>
  <c r="AM288"/>
  <c r="AA667"/>
  <c r="AP667" s="1"/>
  <c r="AK211"/>
  <c r="AK215"/>
  <c r="Z640"/>
  <c r="AO640" s="1"/>
  <c r="AT640" s="1"/>
  <c r="AM91"/>
  <c r="AR219"/>
  <c r="AM286"/>
  <c r="AS286" s="1"/>
  <c r="AS865"/>
  <c r="AS877"/>
  <c r="AM408"/>
  <c r="AM766"/>
  <c r="AM314"/>
  <c r="AM316"/>
  <c r="AS316" s="1"/>
  <c r="AM320"/>
  <c r="AM348"/>
  <c r="AM380"/>
  <c r="AM382"/>
  <c r="AM384"/>
  <c r="AS384" s="1"/>
  <c r="AM430"/>
  <c r="AM458"/>
  <c r="AS458" s="1"/>
  <c r="AM462"/>
  <c r="AS462" s="1"/>
  <c r="AM526"/>
  <c r="AM554"/>
  <c r="AS554" s="1"/>
  <c r="AM566"/>
  <c r="AM576"/>
  <c r="AM584"/>
  <c r="AS584" s="1"/>
  <c r="AM588"/>
  <c r="AS588" s="1"/>
  <c r="AM592"/>
  <c r="AM596"/>
  <c r="AS596"/>
  <c r="AM608"/>
  <c r="AS608"/>
  <c r="AS845"/>
  <c r="AM406"/>
  <c r="AM790"/>
  <c r="AS839"/>
  <c r="AS867"/>
  <c r="AS885"/>
  <c r="E65" i="4"/>
  <c r="E66" s="1"/>
  <c r="E62" s="1"/>
  <c r="N108" i="29"/>
  <c r="N56"/>
  <c r="A191" i="31"/>
  <c r="N191" s="1"/>
  <c r="N190"/>
  <c r="N93" i="29"/>
  <c r="AA260" i="31"/>
  <c r="AA268"/>
  <c r="AA284"/>
  <c r="AA288"/>
  <c r="K62" i="29"/>
  <c r="E62"/>
  <c r="AA62" i="31"/>
  <c r="AA66"/>
  <c r="AA76"/>
  <c r="N83" i="29"/>
  <c r="AA251" i="31"/>
  <c r="AA355"/>
  <c r="AA363"/>
  <c r="AA389"/>
  <c r="AA17"/>
  <c r="AA19"/>
  <c r="N19" i="29"/>
  <c r="R61" i="33"/>
  <c r="S6"/>
  <c r="O35"/>
  <c r="R35"/>
  <c r="S51"/>
  <c r="P35"/>
  <c r="P53"/>
  <c r="O61"/>
  <c r="AR61" i="1"/>
  <c r="AS64"/>
  <c r="AA396" i="31"/>
  <c r="T894" i="26"/>
  <c r="T4" s="1"/>
  <c r="P6" i="33"/>
  <c r="D164" i="35"/>
  <c r="H195"/>
  <c r="AS80" i="1"/>
  <c r="AS886"/>
  <c r="D57" i="29"/>
  <c r="AS261" i="1"/>
  <c r="AS169"/>
  <c r="AS141"/>
  <c r="AS125"/>
  <c r="AS129"/>
  <c r="T907"/>
  <c r="T901"/>
  <c r="AS68"/>
  <c r="D70" i="4"/>
  <c r="D70" i="8"/>
  <c r="P890" i="27"/>
  <c r="P896" s="1"/>
  <c r="P13"/>
  <c r="AS875" i="1"/>
  <c r="AS842"/>
  <c r="J75" i="29"/>
  <c r="J75" i="30" s="1"/>
  <c r="AH911" i="1"/>
  <c r="AT244"/>
  <c r="AS122"/>
  <c r="AS82"/>
  <c r="AS230"/>
  <c r="AM761"/>
  <c r="AM570"/>
  <c r="AN116"/>
  <c r="AS116" s="1"/>
  <c r="AS407"/>
  <c r="AD892"/>
  <c r="AD2" s="1"/>
  <c r="H30" i="4"/>
  <c r="AR329" i="1"/>
  <c r="AR382"/>
  <c r="H34" i="4"/>
  <c r="AR269" i="1"/>
  <c r="AR279"/>
  <c r="AR202"/>
  <c r="N85" i="4"/>
  <c r="AR84" i="1"/>
  <c r="AR92"/>
  <c r="N16" i="4"/>
  <c r="AS887" i="1"/>
  <c r="AS317"/>
  <c r="AS105"/>
  <c r="T902"/>
  <c r="AS872"/>
  <c r="AS835"/>
  <c r="E76" i="7"/>
  <c r="E11" s="1"/>
  <c r="D86" i="4"/>
  <c r="D86" i="8" s="1"/>
  <c r="AS265" i="1"/>
  <c r="AT251"/>
  <c r="AT222"/>
  <c r="AS226"/>
  <c r="T908"/>
  <c r="J94" i="29"/>
  <c r="J94" i="30"/>
  <c r="J19" i="29"/>
  <c r="P49" i="4"/>
  <c r="P49" i="8" s="1"/>
  <c r="K10" i="4"/>
  <c r="R894" i="1"/>
  <c r="R4" s="1"/>
  <c r="J52" i="29"/>
  <c r="J52" i="30" s="1"/>
  <c r="Q81" i="4"/>
  <c r="N81" s="1"/>
  <c r="O35" i="36"/>
  <c r="O25"/>
  <c r="N25" s="1"/>
  <c r="D64" i="29"/>
  <c r="D64" i="30" s="1"/>
  <c r="AR216" i="1"/>
  <c r="K78" i="7"/>
  <c r="E78"/>
  <c r="J106" i="29"/>
  <c r="J106" i="30" s="1"/>
  <c r="J105" i="29"/>
  <c r="J105" i="30" s="1"/>
  <c r="J65" i="29"/>
  <c r="J65" i="30"/>
  <c r="J64" i="29"/>
  <c r="J64" i="30" s="1"/>
  <c r="D74" i="29"/>
  <c r="D74" i="30" s="1"/>
  <c r="D22" i="4"/>
  <c r="D22" i="8" s="1"/>
  <c r="J13" i="29"/>
  <c r="J13" i="30" s="1"/>
  <c r="M13" s="1"/>
  <c r="D61" i="29"/>
  <c r="D51"/>
  <c r="AH898" i="1"/>
  <c r="J25" i="4"/>
  <c r="J25" i="8" s="1"/>
  <c r="J32" i="29"/>
  <c r="J32" i="30"/>
  <c r="D75" i="29"/>
  <c r="D75" i="30" s="1"/>
  <c r="J74" i="29"/>
  <c r="J74" i="30" s="1"/>
  <c r="J61" i="29"/>
  <c r="J51"/>
  <c r="AS310" i="1"/>
  <c r="E66" i="7"/>
  <c r="E67"/>
  <c r="E90" s="1"/>
  <c r="R50" i="35"/>
  <c r="R80" i="33"/>
  <c r="R78"/>
  <c r="R70"/>
  <c r="G55" i="29"/>
  <c r="G55" i="30" s="1"/>
  <c r="S79" i="33"/>
  <c r="S77"/>
  <c r="R66"/>
  <c r="P890" i="25"/>
  <c r="P13" s="1"/>
  <c r="AA39" i="31"/>
  <c r="AS94" i="1"/>
  <c r="J64" i="4"/>
  <c r="J64" i="8" s="1"/>
  <c r="P890" i="20"/>
  <c r="O890"/>
  <c r="AA37" i="31"/>
  <c r="AA42"/>
  <c r="AA46"/>
  <c r="AA57"/>
  <c r="AA77"/>
  <c r="AA113"/>
  <c r="AA227"/>
  <c r="AA231"/>
  <c r="AA255"/>
  <c r="AA369"/>
  <c r="AA391"/>
  <c r="AA414"/>
  <c r="AA428"/>
  <c r="AA441"/>
  <c r="AA454"/>
  <c r="AA337"/>
  <c r="K102" i="29"/>
  <c r="K97" i="30"/>
  <c r="N97" s="1"/>
  <c r="AA902" i="1"/>
  <c r="AR83"/>
  <c r="AK181"/>
  <c r="AR181" s="1"/>
  <c r="AK199"/>
  <c r="AR199" s="1"/>
  <c r="AR413"/>
  <c r="AR449"/>
  <c r="AR485"/>
  <c r="AR487"/>
  <c r="AR527"/>
  <c r="AR528"/>
  <c r="AR681"/>
  <c r="AR733"/>
  <c r="AM774"/>
  <c r="AR856"/>
  <c r="AR862"/>
  <c r="AA129" i="31"/>
  <c r="AA184"/>
  <c r="AA219"/>
  <c r="AA304"/>
  <c r="AA308"/>
  <c r="AA333"/>
  <c r="AA338"/>
  <c r="AA340"/>
  <c r="AA375"/>
  <c r="AA400"/>
  <c r="AA418"/>
  <c r="AA458"/>
  <c r="P86" i="4"/>
  <c r="P86" i="8" s="1"/>
  <c r="AR827" i="1"/>
  <c r="P50" i="4"/>
  <c r="P50" i="8" s="1"/>
  <c r="AR530" i="1"/>
  <c r="AS834"/>
  <c r="G84" i="29"/>
  <c r="AA15" i="31"/>
  <c r="AA31"/>
  <c r="AA33"/>
  <c r="AA53"/>
  <c r="AA97"/>
  <c r="AA161"/>
  <c r="AA194"/>
  <c r="AA218"/>
  <c r="AA220"/>
  <c r="AA249"/>
  <c r="AA305"/>
  <c r="AA309"/>
  <c r="AA324"/>
  <c r="AA336"/>
  <c r="AA365"/>
  <c r="AA385"/>
  <c r="AA408"/>
  <c r="AA419"/>
  <c r="AA448"/>
  <c r="S19" i="35"/>
  <c r="S35" i="33"/>
  <c r="AR71" i="1"/>
  <c r="H18" i="4"/>
  <c r="G18"/>
  <c r="H49"/>
  <c r="H49" i="8" s="1"/>
  <c r="AR333" i="1"/>
  <c r="AR567"/>
  <c r="AT570"/>
  <c r="AR709"/>
  <c r="AR711"/>
  <c r="AR717"/>
  <c r="AR791"/>
  <c r="AR797"/>
  <c r="AR850"/>
  <c r="AR882"/>
  <c r="G98" i="29"/>
  <c r="G98" i="30" s="1"/>
  <c r="M98" s="1"/>
  <c r="G57" i="29"/>
  <c r="G57" i="30" s="1"/>
  <c r="G14" i="29"/>
  <c r="G14" i="30" s="1"/>
  <c r="AT502" i="1"/>
  <c r="S69" i="33"/>
  <c r="G100" i="29"/>
  <c r="AT807" i="1"/>
  <c r="G89" i="29"/>
  <c r="G89" i="30" s="1"/>
  <c r="G35" i="29"/>
  <c r="G35" i="30" s="1"/>
  <c r="AT663" i="1"/>
  <c r="G32" i="29"/>
  <c r="G32" i="30"/>
  <c r="G107" i="29"/>
  <c r="G48"/>
  <c r="G48" i="30" s="1"/>
  <c r="G47" i="29"/>
  <c r="G47" i="30" s="1"/>
  <c r="G48" i="4"/>
  <c r="G48" i="8" s="1"/>
  <c r="G70" i="4"/>
  <c r="G70" i="8" s="1"/>
  <c r="H88" i="7"/>
  <c r="H52" s="1"/>
  <c r="G63" i="4"/>
  <c r="G13" i="29"/>
  <c r="G22" i="4"/>
  <c r="G22" i="8" s="1"/>
  <c r="G17" i="4"/>
  <c r="G17" i="8" s="1"/>
  <c r="G97" i="29"/>
  <c r="G97" i="30" s="1"/>
  <c r="G80" i="29"/>
  <c r="G34"/>
  <c r="G34" i="30" s="1"/>
  <c r="G37" i="29"/>
  <c r="G37" i="30" s="1"/>
  <c r="G16" i="29"/>
  <c r="G16" i="30"/>
  <c r="G50" i="29"/>
  <c r="G72"/>
  <c r="G72" i="30" s="1"/>
  <c r="G46" i="29"/>
  <c r="S71" i="33"/>
  <c r="G78" i="4"/>
  <c r="S61" i="35"/>
  <c r="G26" i="29"/>
  <c r="G26" i="30" s="1"/>
  <c r="G25" i="29"/>
  <c r="G25" i="30" s="1"/>
  <c r="G17" i="29"/>
  <c r="G17" i="30" s="1"/>
  <c r="G108" i="29"/>
  <c r="AT90" i="1"/>
  <c r="S68" i="33"/>
  <c r="S81"/>
  <c r="AT122" i="1"/>
  <c r="AT252"/>
  <c r="AT677"/>
  <c r="AT691"/>
  <c r="AT631"/>
  <c r="R76" i="33"/>
  <c r="AS837" i="1"/>
  <c r="AS840"/>
  <c r="R894" i="27"/>
  <c r="R4" s="1"/>
  <c r="AS571" i="1"/>
  <c r="AS314"/>
  <c r="A553" i="27"/>
  <c r="N553" s="1"/>
  <c r="N552"/>
  <c r="AS688" i="1"/>
  <c r="N19" i="4"/>
  <c r="AS866" i="1"/>
  <c r="AS798"/>
  <c r="AS826"/>
  <c r="AS760"/>
  <c r="AR271"/>
  <c r="AN777"/>
  <c r="AN787"/>
  <c r="AN821"/>
  <c r="AN825"/>
  <c r="AK183"/>
  <c r="AR183" s="1"/>
  <c r="AR185"/>
  <c r="AM212"/>
  <c r="AM256"/>
  <c r="G66" i="7"/>
  <c r="AR295" i="1"/>
  <c r="AR301"/>
  <c r="AR319"/>
  <c r="AR351"/>
  <c r="AR359"/>
  <c r="AR387"/>
  <c r="AR388"/>
  <c r="AR390"/>
  <c r="AR405"/>
  <c r="AR411"/>
  <c r="AS67"/>
  <c r="AM522"/>
  <c r="AM772"/>
  <c r="AM816"/>
  <c r="AR424"/>
  <c r="AR425"/>
  <c r="AR428"/>
  <c r="AR436"/>
  <c r="AR438"/>
  <c r="AR447"/>
  <c r="AR448"/>
  <c r="AR455"/>
  <c r="AR456"/>
  <c r="AR463"/>
  <c r="AR473"/>
  <c r="AR475"/>
  <c r="AR476"/>
  <c r="AR480"/>
  <c r="AR484"/>
  <c r="AR486"/>
  <c r="AR495"/>
  <c r="AR496"/>
  <c r="AR497"/>
  <c r="AR500"/>
  <c r="AR507"/>
  <c r="AR508"/>
  <c r="AR513"/>
  <c r="AR521"/>
  <c r="AR533"/>
  <c r="AR535"/>
  <c r="AR537"/>
  <c r="AR539"/>
  <c r="AR540"/>
  <c r="AR542"/>
  <c r="AR583"/>
  <c r="AR585"/>
  <c r="AR597"/>
  <c r="AR599"/>
  <c r="AR603"/>
  <c r="AR604"/>
  <c r="AR615"/>
  <c r="AR617"/>
  <c r="AR618"/>
  <c r="AR619"/>
  <c r="AR667"/>
  <c r="AR675"/>
  <c r="AR689"/>
  <c r="AR691"/>
  <c r="AR699"/>
  <c r="AR727"/>
  <c r="AR731"/>
  <c r="AR763"/>
  <c r="AR765"/>
  <c r="AR767"/>
  <c r="AR771"/>
  <c r="AR815"/>
  <c r="AR825"/>
  <c r="AR854"/>
  <c r="AR880"/>
  <c r="AN572"/>
  <c r="G85" i="4"/>
  <c r="G85" i="8"/>
  <c r="AN118" i="1"/>
  <c r="AN63"/>
  <c r="AS65"/>
  <c r="T908" i="27"/>
  <c r="E86" i="7"/>
  <c r="AC890" i="1"/>
  <c r="AC13" s="1"/>
  <c r="AL902"/>
  <c r="AK888"/>
  <c r="G106" i="29"/>
  <c r="G106" i="30" s="1"/>
  <c r="AR231" i="1"/>
  <c r="AR239"/>
  <c r="AR371"/>
  <c r="AR373"/>
  <c r="AR375"/>
  <c r="AR415"/>
  <c r="AR478"/>
  <c r="AR565"/>
  <c r="AR575"/>
  <c r="AR577"/>
  <c r="AR581"/>
  <c r="AR589"/>
  <c r="AM590"/>
  <c r="AR595"/>
  <c r="AR622"/>
  <c r="AR309"/>
  <c r="AL907"/>
  <c r="AR576"/>
  <c r="AS526"/>
  <c r="AS61"/>
  <c r="N72" i="29"/>
  <c r="N44" i="30"/>
  <c r="N104"/>
  <c r="N83"/>
  <c r="N57"/>
  <c r="H22" i="4"/>
  <c r="H22" i="8" s="1"/>
  <c r="AS332" i="1"/>
  <c r="AS634"/>
  <c r="AS644"/>
  <c r="AS662"/>
  <c r="AS23"/>
  <c r="G81" i="4"/>
  <c r="R71" i="33"/>
  <c r="J36" i="4"/>
  <c r="J36" i="8"/>
  <c r="J37" i="4"/>
  <c r="J37" i="8" s="1"/>
  <c r="AS790" i="1"/>
  <c r="AS91"/>
  <c r="AS487"/>
  <c r="AS718"/>
  <c r="AS696"/>
  <c r="AS682"/>
  <c r="AS672"/>
  <c r="AS604"/>
  <c r="AT234"/>
  <c r="AS368"/>
  <c r="AS387"/>
  <c r="AS414"/>
  <c r="AS664"/>
  <c r="AS668"/>
  <c r="AS698"/>
  <c r="AS712"/>
  <c r="AT381"/>
  <c r="AS882"/>
  <c r="AS870"/>
  <c r="AT224"/>
  <c r="AS210"/>
  <c r="AT642"/>
  <c r="AS555"/>
  <c r="W911"/>
  <c r="AR66"/>
  <c r="AR153"/>
  <c r="AR170"/>
  <c r="AK177"/>
  <c r="AR244"/>
  <c r="AR266"/>
  <c r="AR289"/>
  <c r="H48" i="4"/>
  <c r="N48" s="1"/>
  <c r="AR377" i="1"/>
  <c r="AR416"/>
  <c r="AR520"/>
  <c r="AR532"/>
  <c r="AR588"/>
  <c r="AR633"/>
  <c r="AS455"/>
  <c r="AS425"/>
  <c r="AS421"/>
  <c r="AS355"/>
  <c r="AS330"/>
  <c r="AS325"/>
  <c r="AS315"/>
  <c r="AS311"/>
  <c r="AS303"/>
  <c r="AS302"/>
  <c r="AS180"/>
  <c r="AS175"/>
  <c r="AS165"/>
  <c r="AS139"/>
  <c r="AS133"/>
  <c r="AS127"/>
  <c r="AS106"/>
  <c r="AS103"/>
  <c r="AS97"/>
  <c r="AS93"/>
  <c r="AS84"/>
  <c r="AS76"/>
  <c r="AS22"/>
  <c r="M93" i="4"/>
  <c r="G104" i="29"/>
  <c r="AR451" i="1"/>
  <c r="AR705"/>
  <c r="AS766"/>
  <c r="AS110"/>
  <c r="AS146"/>
  <c r="AS151"/>
  <c r="J34" i="4"/>
  <c r="J33" i="8"/>
  <c r="AS558" i="1"/>
  <c r="AS422"/>
  <c r="AS426"/>
  <c r="AS393"/>
  <c r="AS394"/>
  <c r="AS446"/>
  <c r="H24" i="8"/>
  <c r="E93" i="4"/>
  <c r="N80"/>
  <c r="D93"/>
  <c r="G65" i="29"/>
  <c r="G60"/>
  <c r="G83"/>
  <c r="G83" i="30" s="1"/>
  <c r="G56" i="29"/>
  <c r="N46"/>
  <c r="E46" i="30"/>
  <c r="E58" i="29"/>
  <c r="E56" i="30"/>
  <c r="N68" i="29"/>
  <c r="E68" i="30"/>
  <c r="H70" i="29"/>
  <c r="H68" i="30"/>
  <c r="AM20" i="1"/>
  <c r="AM26"/>
  <c r="AM56"/>
  <c r="AM62"/>
  <c r="AN72"/>
  <c r="AS72" s="1"/>
  <c r="AN81"/>
  <c r="AM107"/>
  <c r="AM111"/>
  <c r="AM152"/>
  <c r="AL160"/>
  <c r="AN161"/>
  <c r="O66" i="35"/>
  <c r="AL177" i="1"/>
  <c r="AL178"/>
  <c r="AN178"/>
  <c r="AS178" s="1"/>
  <c r="AM181"/>
  <c r="AN183"/>
  <c r="AM185"/>
  <c r="AN186"/>
  <c r="AL191"/>
  <c r="H79" i="4"/>
  <c r="N79" s="1"/>
  <c r="AN191" i="1"/>
  <c r="AS191" s="1"/>
  <c r="AL192"/>
  <c r="AR192" s="1"/>
  <c r="AN192"/>
  <c r="AN193"/>
  <c r="AL194"/>
  <c r="AN194"/>
  <c r="AS194" s="1"/>
  <c r="AM201"/>
  <c r="AK203"/>
  <c r="AM207"/>
  <c r="AK208"/>
  <c r="AR208" s="1"/>
  <c r="AK212"/>
  <c r="AR212" s="1"/>
  <c r="AN212"/>
  <c r="AS212" s="1"/>
  <c r="AL213"/>
  <c r="P71" i="33"/>
  <c r="AL214" i="1"/>
  <c r="P72" i="33"/>
  <c r="AL215" i="1"/>
  <c r="AR215" s="1"/>
  <c r="AN232"/>
  <c r="AT232"/>
  <c r="AN239"/>
  <c r="AM240"/>
  <c r="AN289"/>
  <c r="AS289" s="1"/>
  <c r="AM299"/>
  <c r="AS299" s="1"/>
  <c r="AM307"/>
  <c r="AN308"/>
  <c r="AN318"/>
  <c r="AM321"/>
  <c r="AM333"/>
  <c r="AN334"/>
  <c r="AM335"/>
  <c r="AN338"/>
  <c r="H32" i="8"/>
  <c r="N32" i="4"/>
  <c r="AN340" i="1"/>
  <c r="AS340" s="1"/>
  <c r="AM345"/>
  <c r="AM371"/>
  <c r="AM373"/>
  <c r="AN374"/>
  <c r="AN375"/>
  <c r="AS375" s="1"/>
  <c r="AN377"/>
  <c r="AN390"/>
  <c r="AN391"/>
  <c r="AM404"/>
  <c r="AN405"/>
  <c r="AN406"/>
  <c r="AS406" s="1"/>
  <c r="AN408"/>
  <c r="AN409"/>
  <c r="AN410"/>
  <c r="AM415"/>
  <c r="AN416"/>
  <c r="AM419"/>
  <c r="AM432"/>
  <c r="AS432" s="1"/>
  <c r="AM433"/>
  <c r="AM463"/>
  <c r="AN466"/>
  <c r="AM475"/>
  <c r="AN478"/>
  <c r="AM495"/>
  <c r="AN499"/>
  <c r="AM507"/>
  <c r="AN512"/>
  <c r="AN519"/>
  <c r="AN520"/>
  <c r="AM527"/>
  <c r="AN530"/>
  <c r="AN531"/>
  <c r="AS531" s="1"/>
  <c r="AN532"/>
  <c r="AN543"/>
  <c r="AS543" s="1"/>
  <c r="AN544"/>
  <c r="AN545"/>
  <c r="AS545" s="1"/>
  <c r="AN546"/>
  <c r="AN557"/>
  <c r="AS557" s="1"/>
  <c r="AM565"/>
  <c r="AS565" s="1"/>
  <c r="AM575"/>
  <c r="AM585"/>
  <c r="AN587"/>
  <c r="AS587" s="1"/>
  <c r="AM591"/>
  <c r="AM617"/>
  <c r="AN619"/>
  <c r="AS619" s="1"/>
  <c r="AM633"/>
  <c r="AN637"/>
  <c r="E65" i="8"/>
  <c r="AS380" i="1"/>
  <c r="G56" i="4"/>
  <c r="AS502" i="1"/>
  <c r="AS472"/>
  <c r="AT493"/>
  <c r="AT242"/>
  <c r="AS269"/>
  <c r="AS679"/>
  <c r="AS670"/>
  <c r="AS701"/>
  <c r="AS449"/>
  <c r="AT629"/>
  <c r="AS372"/>
  <c r="AS508"/>
  <c r="AS516"/>
  <c r="AS305"/>
  <c r="AS360"/>
  <c r="D87" i="4"/>
  <c r="AS539" i="1"/>
  <c r="AS313"/>
  <c r="AT127"/>
  <c r="N24" i="4"/>
  <c r="AS514" i="1"/>
  <c r="AS860"/>
  <c r="AS871"/>
  <c r="AS652"/>
  <c r="D56" i="8"/>
  <c r="AS620" i="1"/>
  <c r="AS629"/>
  <c r="AR327"/>
  <c r="AT567"/>
  <c r="AS537"/>
  <c r="AS533"/>
  <c r="K56" i="4"/>
  <c r="K56" i="8"/>
  <c r="AS609" i="1"/>
  <c r="AS810"/>
  <c r="AR278"/>
  <c r="AR344"/>
  <c r="AR56"/>
  <c r="AR120"/>
  <c r="AS775"/>
  <c r="AS346"/>
  <c r="AR340"/>
  <c r="AR218"/>
  <c r="AS137"/>
  <c r="AT135"/>
  <c r="W829"/>
  <c r="W914" s="1"/>
  <c r="W915" s="1"/>
  <c r="G84" i="7"/>
  <c r="G44" s="1"/>
  <c r="G78"/>
  <c r="H40" i="4" s="1"/>
  <c r="E26"/>
  <c r="E28" s="1"/>
  <c r="E25" i="8"/>
  <c r="O34" i="36"/>
  <c r="B34" s="1"/>
  <c r="H25" i="4"/>
  <c r="G67" i="7"/>
  <c r="G90" s="1"/>
  <c r="M66"/>
  <c r="AM392" i="1"/>
  <c r="AR399"/>
  <c r="E27" i="29"/>
  <c r="E25" i="30"/>
  <c r="N25" s="1"/>
  <c r="N43"/>
  <c r="N65"/>
  <c r="H58" i="29"/>
  <c r="H56" i="30"/>
  <c r="N35"/>
  <c r="H15" i="4"/>
  <c r="H20" s="1"/>
  <c r="AR147" i="1"/>
  <c r="AR391"/>
  <c r="AR407"/>
  <c r="AR409"/>
  <c r="AM438"/>
  <c r="AS438" s="1"/>
  <c r="AM480"/>
  <c r="AS480" s="1"/>
  <c r="AM486"/>
  <c r="AS486" s="1"/>
  <c r="AM622"/>
  <c r="AM640"/>
  <c r="AR719"/>
  <c r="AR721"/>
  <c r="AR725"/>
  <c r="AR735"/>
  <c r="AR743"/>
  <c r="AR745"/>
  <c r="AM762"/>
  <c r="AM768"/>
  <c r="AR775"/>
  <c r="AM780"/>
  <c r="AM784"/>
  <c r="AR795"/>
  <c r="AR811"/>
  <c r="AR813"/>
  <c r="AR858"/>
  <c r="N63" i="8"/>
  <c r="AR437" i="1"/>
  <c r="AR441"/>
  <c r="AR443"/>
  <c r="AR445"/>
  <c r="AR467"/>
  <c r="AR479"/>
  <c r="AR491"/>
  <c r="AR493"/>
  <c r="AR505"/>
  <c r="AR531"/>
  <c r="AR543"/>
  <c r="AR545"/>
  <c r="AR571"/>
  <c r="AR579"/>
  <c r="AR605"/>
  <c r="AR639"/>
  <c r="AR647"/>
  <c r="AR649"/>
  <c r="N47" i="7"/>
  <c r="D78"/>
  <c r="E45" i="4"/>
  <c r="E45" i="8" s="1"/>
  <c r="M22" i="7"/>
  <c r="N25" i="32"/>
  <c r="AM200" i="1"/>
  <c r="AT607"/>
  <c r="AS552"/>
  <c r="AS574"/>
  <c r="AS599"/>
  <c r="AS573"/>
  <c r="AS593"/>
  <c r="AS589"/>
  <c r="AT566"/>
  <c r="AS563"/>
  <c r="AS541"/>
  <c r="AS536"/>
  <c r="AS535"/>
  <c r="AS525"/>
  <c r="AS517"/>
  <c r="AS473"/>
  <c r="AS465"/>
  <c r="AS447"/>
  <c r="AS437"/>
  <c r="AS498"/>
  <c r="AS413"/>
  <c r="AS423"/>
  <c r="AS431"/>
  <c r="AS457"/>
  <c r="AS459"/>
  <c r="AS461"/>
  <c r="AS440"/>
  <c r="AS471"/>
  <c r="AS481"/>
  <c r="AS483"/>
  <c r="AS485"/>
  <c r="AS503"/>
  <c r="AS547"/>
  <c r="AS553"/>
  <c r="AS441"/>
  <c r="AS505"/>
  <c r="AS509"/>
  <c r="AT555"/>
  <c r="AS342"/>
  <c r="AS247"/>
  <c r="AM186"/>
  <c r="AT186"/>
  <c r="AS260"/>
  <c r="AS235"/>
  <c r="AM572"/>
  <c r="AS592"/>
  <c r="AS566"/>
  <c r="AS600"/>
  <c r="AS579"/>
  <c r="AS597"/>
  <c r="AS583"/>
  <c r="AT571"/>
  <c r="AS336"/>
  <c r="AS347"/>
  <c r="AM298"/>
  <c r="AM304"/>
  <c r="AS259"/>
  <c r="AS283"/>
  <c r="AS281"/>
  <c r="AS249"/>
  <c r="AS243"/>
  <c r="AS228"/>
  <c r="AS262"/>
  <c r="AT235"/>
  <c r="AT276"/>
  <c r="AN284"/>
  <c r="AN280"/>
  <c r="AN275"/>
  <c r="AS275" s="1"/>
  <c r="AN274"/>
  <c r="AN273"/>
  <c r="AN272"/>
  <c r="AN271"/>
  <c r="AN268"/>
  <c r="AN263"/>
  <c r="AM258"/>
  <c r="AT258"/>
  <c r="AN257"/>
  <c r="AN246"/>
  <c r="AM245"/>
  <c r="AN241"/>
  <c r="AN238"/>
  <c r="AM237"/>
  <c r="AM231"/>
  <c r="AS231" s="1"/>
  <c r="AN227"/>
  <c r="AN225"/>
  <c r="AS225" s="1"/>
  <c r="AN215"/>
  <c r="AS215" s="1"/>
  <c r="AN211"/>
  <c r="AN208"/>
  <c r="AN205"/>
  <c r="AN204"/>
  <c r="AS204" s="1"/>
  <c r="AN200"/>
  <c r="AM199"/>
  <c r="AN196"/>
  <c r="AS196" s="1"/>
  <c r="AM189"/>
  <c r="AN187"/>
  <c r="AN185"/>
  <c r="AS185" s="1"/>
  <c r="AM183"/>
  <c r="AT462"/>
  <c r="AT596"/>
  <c r="AS348"/>
  <c r="AT669"/>
  <c r="AS674"/>
  <c r="AT435"/>
  <c r="AS501"/>
  <c r="AS469"/>
  <c r="AT676"/>
  <c r="AS809"/>
  <c r="AS497"/>
  <c r="AS655"/>
  <c r="AS815"/>
  <c r="T894" i="20"/>
  <c r="T4" s="1"/>
  <c r="AS595" i="1"/>
  <c r="AS660"/>
  <c r="AS850"/>
  <c r="AS569"/>
  <c r="AS100"/>
  <c r="G64" i="4"/>
  <c r="AN19" i="1"/>
  <c r="AM71"/>
  <c r="AM87"/>
  <c r="AM101"/>
  <c r="AM220"/>
  <c r="AS220"/>
  <c r="AM296"/>
  <c r="AS296" s="1"/>
  <c r="AM300"/>
  <c r="AS300" s="1"/>
  <c r="AM334"/>
  <c r="AM370"/>
  <c r="AM464"/>
  <c r="AM496"/>
  <c r="AM582"/>
  <c r="AS320"/>
  <c r="AT526"/>
  <c r="AS585"/>
  <c r="AT210"/>
  <c r="AT665"/>
  <c r="AM24"/>
  <c r="AM54"/>
  <c r="AS54" s="1"/>
  <c r="AN57"/>
  <c r="AM58"/>
  <c r="AS58" s="1"/>
  <c r="AN69"/>
  <c r="AT69"/>
  <c r="AN71"/>
  <c r="AN73"/>
  <c r="AS73" s="1"/>
  <c r="AN74"/>
  <c r="AM77"/>
  <c r="AS77" s="1"/>
  <c r="AN83"/>
  <c r="AM85"/>
  <c r="AM95"/>
  <c r="AM130"/>
  <c r="AM270"/>
  <c r="AM306"/>
  <c r="AM386"/>
  <c r="AM390"/>
  <c r="AS390" s="1"/>
  <c r="AM420"/>
  <c r="AS420" s="1"/>
  <c r="AM428"/>
  <c r="AM538"/>
  <c r="AM540"/>
  <c r="AS540" s="1"/>
  <c r="AM732"/>
  <c r="AN733"/>
  <c r="AS733" s="1"/>
  <c r="AS611"/>
  <c r="AS631"/>
  <c r="AS714"/>
  <c r="AS868"/>
  <c r="AS377"/>
  <c r="AS309"/>
  <c r="AS279"/>
  <c r="AS98"/>
  <c r="AN20"/>
  <c r="AT20"/>
  <c r="AN21"/>
  <c r="AN25"/>
  <c r="AN62"/>
  <c r="AM86"/>
  <c r="AN88"/>
  <c r="AM126"/>
  <c r="AM128"/>
  <c r="AM136"/>
  <c r="AM176"/>
  <c r="AM246"/>
  <c r="AM312"/>
  <c r="AM326"/>
  <c r="AM338"/>
  <c r="AS338"/>
  <c r="AM352"/>
  <c r="AM456"/>
  <c r="AM460"/>
  <c r="AM484"/>
  <c r="AM520"/>
  <c r="AM532"/>
  <c r="AM548"/>
  <c r="AM550"/>
  <c r="AM564"/>
  <c r="AM594"/>
  <c r="AS594" s="1"/>
  <c r="AN699"/>
  <c r="AN709"/>
  <c r="AM754"/>
  <c r="AN763"/>
  <c r="AM776"/>
  <c r="AS776" s="1"/>
  <c r="AN789"/>
  <c r="AN805"/>
  <c r="AM824"/>
  <c r="AM828"/>
  <c r="AT93"/>
  <c r="AS90"/>
  <c r="G94" i="29"/>
  <c r="G94" i="30" s="1"/>
  <c r="G92" i="29"/>
  <c r="G92" i="30"/>
  <c r="AM388" i="1"/>
  <c r="AM412"/>
  <c r="AS412" s="1"/>
  <c r="AM424"/>
  <c r="AM476"/>
  <c r="AM534"/>
  <c r="AM542"/>
  <c r="AM560"/>
  <c r="AM586"/>
  <c r="AM734"/>
  <c r="AS734" s="1"/>
  <c r="AM744"/>
  <c r="AM746"/>
  <c r="AM770"/>
  <c r="AM808"/>
  <c r="S67" i="33"/>
  <c r="G63" i="8"/>
  <c r="G80" i="30"/>
  <c r="AT517" i="1"/>
  <c r="AS140"/>
  <c r="AT140"/>
  <c r="AT656"/>
  <c r="AS529"/>
  <c r="AS884"/>
  <c r="AS846"/>
  <c r="AS578"/>
  <c r="AS382"/>
  <c r="AS357"/>
  <c r="AS195"/>
  <c r="AS182"/>
  <c r="AS164"/>
  <c r="G36" i="29"/>
  <c r="G38" s="1"/>
  <c r="G64"/>
  <c r="G64" i="30" s="1"/>
  <c r="G66" s="1"/>
  <c r="G61" i="29"/>
  <c r="H76" i="7"/>
  <c r="H66"/>
  <c r="H67" s="1"/>
  <c r="AT399" i="1"/>
  <c r="AS848"/>
  <c r="AS291"/>
  <c r="AS147"/>
  <c r="AS111"/>
  <c r="AS96"/>
  <c r="AS92"/>
  <c r="G19" i="29"/>
  <c r="G32" i="4"/>
  <c r="G32" i="8" s="1"/>
  <c r="AM17" i="1"/>
  <c r="AM19"/>
  <c r="AM63"/>
  <c r="AM79"/>
  <c r="AS79" s="1"/>
  <c r="AM81"/>
  <c r="AM83"/>
  <c r="AM172"/>
  <c r="AM190"/>
  <c r="AM410"/>
  <c r="AM490"/>
  <c r="AM528"/>
  <c r="AS737"/>
  <c r="AM782"/>
  <c r="AM812"/>
  <c r="AM117"/>
  <c r="G52" i="29"/>
  <c r="G52" i="30" s="1"/>
  <c r="AM55" i="1"/>
  <c r="AS55" s="1"/>
  <c r="AA904"/>
  <c r="AA905"/>
  <c r="AM568"/>
  <c r="Y888"/>
  <c r="Y894" s="1"/>
  <c r="Y4" s="1"/>
  <c r="Z888"/>
  <c r="T888" i="27"/>
  <c r="T894" s="1"/>
  <c r="T4" s="1"/>
  <c r="AT873" i="1"/>
  <c r="AS874"/>
  <c r="AA874"/>
  <c r="AA870"/>
  <c r="AS844"/>
  <c r="G93" i="4"/>
  <c r="AS838" i="1"/>
  <c r="AS832"/>
  <c r="R890" i="27"/>
  <c r="R896"/>
  <c r="G51" i="29"/>
  <c r="AT578" i="1"/>
  <c r="AN577"/>
  <c r="AN576"/>
  <c r="AS576" s="1"/>
  <c r="AS567"/>
  <c r="AS570"/>
  <c r="G74" i="29"/>
  <c r="G74" i="30" s="1"/>
  <c r="G75" i="29"/>
  <c r="G75" i="30" s="1"/>
  <c r="M46" i="29"/>
  <c r="G46" i="30"/>
  <c r="AN376" i="1"/>
  <c r="AN373"/>
  <c r="G33" i="4"/>
  <c r="G33" i="8" s="1"/>
  <c r="AN343" i="1"/>
  <c r="AS343" s="1"/>
  <c r="AN341"/>
  <c r="AS341"/>
  <c r="AS335"/>
  <c r="AN331"/>
  <c r="G49" i="4"/>
  <c r="G49" i="8" s="1"/>
  <c r="AS301" i="1"/>
  <c r="AS288"/>
  <c r="H78" i="7"/>
  <c r="G40" i="4" s="1"/>
  <c r="G40" i="8" s="1"/>
  <c r="G84" i="4"/>
  <c r="G86" i="8"/>
  <c r="AN197" i="1"/>
  <c r="G78" i="8"/>
  <c r="AN172" i="1"/>
  <c r="AN171"/>
  <c r="AS171" s="1"/>
  <c r="AN170"/>
  <c r="AS152"/>
  <c r="AA133"/>
  <c r="AS16"/>
  <c r="H84" i="7"/>
  <c r="H44"/>
  <c r="S829" i="27"/>
  <c r="S890" s="1"/>
  <c r="S13" s="1"/>
  <c r="M24" i="4"/>
  <c r="G24" i="8"/>
  <c r="G16" i="4"/>
  <c r="G16" i="8" s="1"/>
  <c r="M16" s="1"/>
  <c r="AN59" i="1"/>
  <c r="AA56"/>
  <c r="T904" i="27"/>
  <c r="T905"/>
  <c r="Z54" i="1"/>
  <c r="R892" i="27"/>
  <c r="R2" s="1"/>
  <c r="AN26" i="1"/>
  <c r="Q890" i="27"/>
  <c r="Q13"/>
  <c r="R75" i="33"/>
  <c r="R73"/>
  <c r="S73"/>
  <c r="R74"/>
  <c r="AT218" i="1"/>
  <c r="AR217"/>
  <c r="AS740"/>
  <c r="S19" i="36"/>
  <c r="R19" s="1"/>
  <c r="R64" i="33"/>
  <c r="AS751" i="1"/>
  <c r="AS756"/>
  <c r="AS758"/>
  <c r="AN738"/>
  <c r="AN744"/>
  <c r="AN759"/>
  <c r="AS759" s="1"/>
  <c r="AN754"/>
  <c r="AS753"/>
  <c r="AN752"/>
  <c r="AN750"/>
  <c r="AN748"/>
  <c r="AN732"/>
  <c r="O26" i="36"/>
  <c r="B26" s="1"/>
  <c r="AN743" i="1"/>
  <c r="AN749"/>
  <c r="O31" i="36"/>
  <c r="O13"/>
  <c r="N13" s="1"/>
  <c r="O29"/>
  <c r="N29" s="1"/>
  <c r="O13" i="20"/>
  <c r="W910" i="1"/>
  <c r="H45" i="4" s="1"/>
  <c r="V829" i="1"/>
  <c r="V914" s="1"/>
  <c r="V915" s="1"/>
  <c r="O51" i="35"/>
  <c r="AH910" i="1"/>
  <c r="J45" i="4" s="1"/>
  <c r="AR149" i="1"/>
  <c r="R51" i="35"/>
  <c r="T910" i="1"/>
  <c r="K15" i="7"/>
  <c r="D32"/>
  <c r="AR261" i="1"/>
  <c r="G87" i="4"/>
  <c r="P67" i="33"/>
  <c r="P2" s="1"/>
  <c r="M34" i="29"/>
  <c r="N17"/>
  <c r="E53"/>
  <c r="G58"/>
  <c r="K27"/>
  <c r="N13"/>
  <c r="N16"/>
  <c r="M14"/>
  <c r="M55"/>
  <c r="K53"/>
  <c r="N65"/>
  <c r="N66" s="1"/>
  <c r="N34"/>
  <c r="K85"/>
  <c r="E102"/>
  <c r="N52"/>
  <c r="M57"/>
  <c r="K70"/>
  <c r="B25" i="36"/>
  <c r="D79" i="29"/>
  <c r="D79" i="30" s="1"/>
  <c r="AS739" i="1"/>
  <c r="O21" i="36"/>
  <c r="O30"/>
  <c r="N30" s="1"/>
  <c r="G79" i="29"/>
  <c r="G79" i="30" s="1"/>
  <c r="O22" i="36"/>
  <c r="N22" s="1"/>
  <c r="N34"/>
  <c r="G88" i="29"/>
  <c r="G88" i="30" s="1"/>
  <c r="G90" s="1"/>
  <c r="D88" i="29"/>
  <c r="N35" i="36"/>
  <c r="B35"/>
  <c r="J88" i="29"/>
  <c r="J88" i="30" s="1"/>
  <c r="J90" s="1"/>
  <c r="O27" i="36"/>
  <c r="N23"/>
  <c r="B23"/>
  <c r="O14"/>
  <c r="R66" i="35"/>
  <c r="S66"/>
  <c r="S14" i="36"/>
  <c r="R14" s="1"/>
  <c r="P892" i="20"/>
  <c r="P2" s="1"/>
  <c r="O15" i="36"/>
  <c r="P4" i="33"/>
  <c r="E85" i="30"/>
  <c r="E95" i="29"/>
  <c r="N26"/>
  <c r="H22"/>
  <c r="H109"/>
  <c r="N60"/>
  <c r="N62" s="1"/>
  <c r="K22"/>
  <c r="M25"/>
  <c r="N80"/>
  <c r="N50"/>
  <c r="K109"/>
  <c r="H102"/>
  <c r="N32"/>
  <c r="N15"/>
  <c r="N106"/>
  <c r="N94"/>
  <c r="D27"/>
  <c r="E22"/>
  <c r="N36"/>
  <c r="E85"/>
  <c r="N24"/>
  <c r="N43"/>
  <c r="N45"/>
  <c r="N88"/>
  <c r="K66"/>
  <c r="H62" i="30"/>
  <c r="M79" i="4"/>
  <c r="H50"/>
  <c r="M22"/>
  <c r="E84"/>
  <c r="K26"/>
  <c r="J47"/>
  <c r="H26"/>
  <c r="D34"/>
  <c r="M31"/>
  <c r="J50"/>
  <c r="M85"/>
  <c r="D23"/>
  <c r="D26"/>
  <c r="N56"/>
  <c r="N13"/>
  <c r="M17"/>
  <c r="N22"/>
  <c r="E56"/>
  <c r="K20"/>
  <c r="H87"/>
  <c r="H84"/>
  <c r="K50"/>
  <c r="N86"/>
  <c r="N87" s="1"/>
  <c r="D56"/>
  <c r="N31"/>
  <c r="N34" s="1"/>
  <c r="N49"/>
  <c r="K12"/>
  <c r="K30"/>
  <c r="G61" i="8"/>
  <c r="K60"/>
  <c r="G60"/>
  <c r="J60"/>
  <c r="H61"/>
  <c r="J10"/>
  <c r="E61"/>
  <c r="M59" i="39"/>
  <c r="M58"/>
  <c r="M57" s="1"/>
  <c r="AN117" i="1"/>
  <c r="AN115"/>
  <c r="AS115" s="1"/>
  <c r="Z117"/>
  <c r="AO117" s="1"/>
  <c r="AT649"/>
  <c r="G29" i="29"/>
  <c r="G29" i="30" s="1"/>
  <c r="G21" i="29"/>
  <c r="AA325" i="31"/>
  <c r="AA283"/>
  <c r="J21" i="29"/>
  <c r="AT651" i="1"/>
  <c r="D21" i="29"/>
  <c r="P87" i="4"/>
  <c r="P87" i="8" s="1"/>
  <c r="K37" i="4"/>
  <c r="K37" i="8" s="1"/>
  <c r="K36" i="4"/>
  <c r="K36" i="8" s="1"/>
  <c r="N49" i="29"/>
  <c r="E66"/>
  <c r="E59" i="39"/>
  <c r="E58" s="1"/>
  <c r="E57" s="1"/>
  <c r="G56" i="8"/>
  <c r="E87" i="4"/>
  <c r="H56"/>
  <c r="D66" i="29"/>
  <c r="M26"/>
  <c r="K87" i="4"/>
  <c r="N84" i="29"/>
  <c r="N85" s="1"/>
  <c r="AM692" i="1"/>
  <c r="J29" i="29"/>
  <c r="J65" i="4"/>
  <c r="J65" i="8" s="1"/>
  <c r="D29" i="29"/>
  <c r="D29" i="30" s="1"/>
  <c r="S829" i="1"/>
  <c r="S890" s="1"/>
  <c r="G30" i="29"/>
  <c r="G30" i="30" s="1"/>
  <c r="V464" i="31"/>
  <c r="V470" s="1"/>
  <c r="AS654" i="1"/>
  <c r="D30" i="29"/>
  <c r="AG829" i="1"/>
  <c r="J30" i="29"/>
  <c r="K65" i="4"/>
  <c r="K65" i="8" s="1"/>
  <c r="S468" i="31"/>
  <c r="R468" s="1"/>
  <c r="R13" i="20"/>
  <c r="R892"/>
  <c r="R2" s="1"/>
  <c r="G20" i="29"/>
  <c r="AM648" i="1"/>
  <c r="M36" i="29"/>
  <c r="M16"/>
  <c r="E38"/>
  <c r="E70"/>
  <c r="N69"/>
  <c r="N70" s="1"/>
  <c r="N98"/>
  <c r="E109"/>
  <c r="N104"/>
  <c r="H27"/>
  <c r="H53"/>
  <c r="N55"/>
  <c r="N58" s="1"/>
  <c r="K58" i="30"/>
  <c r="K58" i="29"/>
  <c r="H66"/>
  <c r="K90"/>
  <c r="N97"/>
  <c r="N105"/>
  <c r="N107"/>
  <c r="K38"/>
  <c r="H38" i="30"/>
  <c r="N37" i="29"/>
  <c r="N38" s="1"/>
  <c r="N101"/>
  <c r="K81"/>
  <c r="N89"/>
  <c r="H85"/>
  <c r="N25"/>
  <c r="K62" i="30"/>
  <c r="D85" i="29"/>
  <c r="M107"/>
  <c r="K95"/>
  <c r="E58" i="30"/>
  <c r="J15" i="7"/>
  <c r="E69"/>
  <c r="N80"/>
  <c r="N23" s="1"/>
  <c r="J41" i="4"/>
  <c r="J41" i="8" s="1"/>
  <c r="G52" i="7"/>
  <c r="M30"/>
  <c r="M32" s="1"/>
  <c r="K32"/>
  <c r="H32"/>
  <c r="N14"/>
  <c r="N32" s="1"/>
  <c r="K69" i="4"/>
  <c r="M76" i="7"/>
  <c r="M11" s="1"/>
  <c r="E37" i="4"/>
  <c r="E37" i="8" s="1"/>
  <c r="D11" i="7"/>
  <c r="M80"/>
  <c r="M23" s="1"/>
  <c r="H82"/>
  <c r="N82" s="1"/>
  <c r="N39" s="1"/>
  <c r="N70" i="4"/>
  <c r="G41"/>
  <c r="K11" i="7"/>
  <c r="M70" i="4"/>
  <c r="G23" i="7"/>
  <c r="D39"/>
  <c r="J32"/>
  <c r="M56"/>
  <c r="J69"/>
  <c r="G69"/>
  <c r="E41" i="4"/>
  <c r="E41" i="8" s="1"/>
  <c r="N88" i="7"/>
  <c r="N52" s="1"/>
  <c r="J69" i="4"/>
  <c r="J69" i="8" s="1"/>
  <c r="H71" i="4"/>
  <c r="H71" i="8"/>
  <c r="E36" i="4"/>
  <c r="M82" i="7"/>
  <c r="M39" s="1"/>
  <c r="R67" i="33"/>
  <c r="E43" i="4"/>
  <c r="E43" i="8" s="1"/>
  <c r="D69" i="4"/>
  <c r="D69" i="8" s="1"/>
  <c r="M84" i="7"/>
  <c r="M44" s="1"/>
  <c r="K74" i="4"/>
  <c r="K42"/>
  <c r="K42" i="8" s="1"/>
  <c r="K71" i="4"/>
  <c r="K71" i="8" s="1"/>
  <c r="J71" i="4"/>
  <c r="H74"/>
  <c r="H74" i="8" s="1"/>
  <c r="J74" i="4"/>
  <c r="J74" i="8" s="1"/>
  <c r="D23" i="7"/>
  <c r="K41" i="4"/>
  <c r="K41" i="8" s="1"/>
  <c r="K43" i="4"/>
  <c r="K43" i="8" s="1"/>
  <c r="E69" i="4"/>
  <c r="E69" i="8" s="1"/>
  <c r="J43" i="4"/>
  <c r="J43" i="8" s="1"/>
  <c r="O67" i="33"/>
  <c r="O2" s="1"/>
  <c r="E42" i="4"/>
  <c r="E42" i="8" s="1"/>
  <c r="H36" i="4"/>
  <c r="H36" i="8" s="1"/>
  <c r="M64" i="29"/>
  <c r="AS430" i="1"/>
  <c r="AA899"/>
  <c r="G36" i="4"/>
  <c r="G36" i="8" s="1"/>
  <c r="M48" i="4"/>
  <c r="A564" i="1"/>
  <c r="N564" s="1"/>
  <c r="AJ564" s="1"/>
  <c r="N563"/>
  <c r="AJ563" s="1"/>
  <c r="P44" i="4"/>
  <c r="P44" i="8" s="1"/>
  <c r="R6" i="33"/>
  <c r="R59"/>
  <c r="J56" i="8"/>
  <c r="AS408" i="1"/>
  <c r="AR211"/>
  <c r="G25" i="4"/>
  <c r="G25" i="8" s="1"/>
  <c r="G26" s="1"/>
  <c r="G43" i="4"/>
  <c r="G43" i="8" s="1"/>
  <c r="G69" i="29"/>
  <c r="G69" i="30" s="1"/>
  <c r="N95" i="29"/>
  <c r="O34" i="33"/>
  <c r="O4"/>
  <c r="M72" i="29"/>
  <c r="M106"/>
  <c r="J109"/>
  <c r="J66"/>
  <c r="J56" i="4"/>
  <c r="J35"/>
  <c r="J30"/>
  <c r="M52" i="29"/>
  <c r="H23" i="7"/>
  <c r="AS705" i="1"/>
  <c r="AT727"/>
  <c r="M32" i="29"/>
  <c r="AM287" i="1"/>
  <c r="AS287" s="1"/>
  <c r="J12" i="4"/>
  <c r="AT225" i="1"/>
  <c r="AS264"/>
  <c r="D37" i="4"/>
  <c r="D38" s="1"/>
  <c r="G99" i="29"/>
  <c r="G99" i="30" s="1"/>
  <c r="A559" i="1"/>
  <c r="N559" s="1"/>
  <c r="AJ559" s="1"/>
  <c r="H69" i="4"/>
  <c r="H69" i="8" s="1"/>
  <c r="AS417" i="1"/>
  <c r="AS651"/>
  <c r="AS371"/>
  <c r="G101" i="29"/>
  <c r="G93"/>
  <c r="G93" i="30" s="1"/>
  <c r="G95" s="1"/>
  <c r="G15" i="29"/>
  <c r="G15" i="30" s="1"/>
  <c r="AK14" i="1"/>
  <c r="AM134"/>
  <c r="AR141"/>
  <c r="AM402"/>
  <c r="AM454"/>
  <c r="P464" i="31"/>
  <c r="H59" i="39"/>
  <c r="D84" i="4"/>
  <c r="J93"/>
  <c r="AT364" i="1"/>
  <c r="D57" i="30"/>
  <c r="Q81" i="8"/>
  <c r="J93"/>
  <c r="J38" i="4"/>
  <c r="AS239" i="1"/>
  <c r="J26" i="4"/>
  <c r="J23"/>
  <c r="AS761" i="1"/>
  <c r="H12" i="4"/>
  <c r="E93" i="8"/>
  <c r="D36" i="4"/>
  <c r="D36" i="8" s="1"/>
  <c r="AT26" i="1"/>
  <c r="M10" i="4"/>
  <c r="M61" s="1"/>
  <c r="K61"/>
  <c r="H18" i="8"/>
  <c r="N18" i="4"/>
  <c r="M37" i="29"/>
  <c r="AS774" i="1"/>
  <c r="J61" i="30"/>
  <c r="J62" i="29"/>
  <c r="AS56" i="1"/>
  <c r="AS816"/>
  <c r="AS522"/>
  <c r="AS256"/>
  <c r="AS825"/>
  <c r="AS787"/>
  <c r="M16" i="4"/>
  <c r="N30"/>
  <c r="AT554" i="1"/>
  <c r="N66" i="7"/>
  <c r="AS186" i="1"/>
  <c r="AS772"/>
  <c r="AS821"/>
  <c r="E48" i="7"/>
  <c r="D74" i="4"/>
  <c r="D74" i="8" s="1"/>
  <c r="AS433" i="1"/>
  <c r="AS333"/>
  <c r="AS240"/>
  <c r="AR194"/>
  <c r="AS193"/>
  <c r="AT57"/>
  <c r="AS57"/>
  <c r="AS590"/>
  <c r="AT644"/>
  <c r="G104" i="30"/>
  <c r="M104" i="29"/>
  <c r="E111"/>
  <c r="AT473" i="1"/>
  <c r="AS780"/>
  <c r="AS768"/>
  <c r="H15" i="8"/>
  <c r="N15" i="4"/>
  <c r="H41"/>
  <c r="H41" i="8" s="1"/>
  <c r="AS637" i="1"/>
  <c r="AS633"/>
  <c r="AS617"/>
  <c r="AS591"/>
  <c r="AS575"/>
  <c r="AS544"/>
  <c r="AS530"/>
  <c r="AS527"/>
  <c r="AS519"/>
  <c r="AR214"/>
  <c r="AR191"/>
  <c r="AS181"/>
  <c r="S17" i="36"/>
  <c r="R17" s="1"/>
  <c r="AR177" i="1"/>
  <c r="AT177"/>
  <c r="AS161"/>
  <c r="AR160"/>
  <c r="AS107"/>
  <c r="G56" i="30"/>
  <c r="M56" i="29"/>
  <c r="M58" s="1"/>
  <c r="G60" i="30"/>
  <c r="AS475" i="1"/>
  <c r="AS232"/>
  <c r="AS622"/>
  <c r="AS392"/>
  <c r="AT565"/>
  <c r="AS784"/>
  <c r="AS762"/>
  <c r="AS640"/>
  <c r="H25" i="8"/>
  <c r="H23" s="1"/>
  <c r="N25" i="4"/>
  <c r="N26" s="1"/>
  <c r="H43"/>
  <c r="H43" i="8" s="1"/>
  <c r="H23" i="4"/>
  <c r="AS507" i="1"/>
  <c r="AS499"/>
  <c r="AS495"/>
  <c r="AS478"/>
  <c r="AS466"/>
  <c r="AS419"/>
  <c r="AS416"/>
  <c r="AS415"/>
  <c r="AS405"/>
  <c r="AS404"/>
  <c r="AS391"/>
  <c r="AS374"/>
  <c r="AS345"/>
  <c r="AS321"/>
  <c r="AS308"/>
  <c r="AS307"/>
  <c r="AR213"/>
  <c r="AS207"/>
  <c r="AR203"/>
  <c r="AS201"/>
  <c r="D93" i="8"/>
  <c r="AS463" i="1"/>
  <c r="G37" i="4"/>
  <c r="K74" i="8"/>
  <c r="N84" i="7"/>
  <c r="N44" s="1"/>
  <c r="K35" i="4"/>
  <c r="H11" i="7"/>
  <c r="G93" i="8"/>
  <c r="AT561" i="1"/>
  <c r="AS572"/>
  <c r="AS304"/>
  <c r="AS298"/>
  <c r="AS183"/>
  <c r="AS189"/>
  <c r="AS200"/>
  <c r="AT227"/>
  <c r="AS227"/>
  <c r="AS237"/>
  <c r="AS241"/>
  <c r="AS268"/>
  <c r="AS272"/>
  <c r="AS274"/>
  <c r="AS280"/>
  <c r="AS205"/>
  <c r="AS271"/>
  <c r="AS199"/>
  <c r="AS208"/>
  <c r="AS238"/>
  <c r="AS245"/>
  <c r="AT257"/>
  <c r="AS257"/>
  <c r="AS263"/>
  <c r="AT263"/>
  <c r="AS273"/>
  <c r="AS284"/>
  <c r="AS187"/>
  <c r="AS211"/>
  <c r="AS258"/>
  <c r="AS136"/>
  <c r="AS582"/>
  <c r="AS496"/>
  <c r="AS87"/>
  <c r="AS370"/>
  <c r="AS20"/>
  <c r="AS464"/>
  <c r="AS334"/>
  <c r="AS101"/>
  <c r="G64" i="8"/>
  <c r="AT220" i="1"/>
  <c r="O17" i="36"/>
  <c r="N17" s="1"/>
  <c r="AS808" i="1"/>
  <c r="AS770"/>
  <c r="AS828"/>
  <c r="AS805"/>
  <c r="AS763"/>
  <c r="AS564"/>
  <c r="AS520"/>
  <c r="AS456"/>
  <c r="AS128"/>
  <c r="AS21"/>
  <c r="AS428"/>
  <c r="AS386"/>
  <c r="AS130"/>
  <c r="AS352"/>
  <c r="AS548"/>
  <c r="AS460"/>
  <c r="AS560"/>
  <c r="AS542"/>
  <c r="AT542"/>
  <c r="AS534"/>
  <c r="AS476"/>
  <c r="AS424"/>
  <c r="AS388"/>
  <c r="AS550"/>
  <c r="AS532"/>
  <c r="AS484"/>
  <c r="AS312"/>
  <c r="AS246"/>
  <c r="AS176"/>
  <c r="AS126"/>
  <c r="AS88"/>
  <c r="AS86"/>
  <c r="AS62"/>
  <c r="AS25"/>
  <c r="AS586"/>
  <c r="AS699"/>
  <c r="AS746"/>
  <c r="AT540"/>
  <c r="AS306"/>
  <c r="AS270"/>
  <c r="AS95"/>
  <c r="AS85"/>
  <c r="AS74"/>
  <c r="AS71"/>
  <c r="AS24"/>
  <c r="AS789"/>
  <c r="AS709"/>
  <c r="AS538"/>
  <c r="AS326"/>
  <c r="AS824"/>
  <c r="AS69"/>
  <c r="AS410"/>
  <c r="AS81"/>
  <c r="AS63"/>
  <c r="AT63"/>
  <c r="AS19"/>
  <c r="G61" i="30"/>
  <c r="G62" s="1"/>
  <c r="G62" i="29"/>
  <c r="AS17" i="1"/>
  <c r="AS812"/>
  <c r="AS782"/>
  <c r="AS528"/>
  <c r="AS490"/>
  <c r="AS190"/>
  <c r="AT190"/>
  <c r="AS83"/>
  <c r="G34" i="4"/>
  <c r="AS568" i="1"/>
  <c r="AT568"/>
  <c r="M51" i="29"/>
  <c r="AT577" i="1"/>
  <c r="AS577"/>
  <c r="M75" i="29"/>
  <c r="AS376" i="1"/>
  <c r="AS331"/>
  <c r="AS197"/>
  <c r="AS170"/>
  <c r="AS172"/>
  <c r="AA907"/>
  <c r="AA908"/>
  <c r="AS59"/>
  <c r="H86" i="7"/>
  <c r="AS26" i="1"/>
  <c r="B29" i="36"/>
  <c r="AS749" i="1"/>
  <c r="AS748"/>
  <c r="AS750"/>
  <c r="AS743"/>
  <c r="AS732"/>
  <c r="AS752"/>
  <c r="AS738"/>
  <c r="P51" i="35"/>
  <c r="M79" i="29"/>
  <c r="B30" i="36"/>
  <c r="B22"/>
  <c r="J90" i="29"/>
  <c r="N27" i="36"/>
  <c r="B27"/>
  <c r="N14"/>
  <c r="B14"/>
  <c r="B15"/>
  <c r="N15"/>
  <c r="E35" i="4"/>
  <c r="N84"/>
  <c r="J61" i="8"/>
  <c r="K10"/>
  <c r="M21" i="29"/>
  <c r="H77"/>
  <c r="N102"/>
  <c r="K38" i="4"/>
  <c r="H56" i="8"/>
  <c r="AS692" i="1"/>
  <c r="AG890"/>
  <c r="AG13" s="1"/>
  <c r="J30" i="30"/>
  <c r="AS648" i="1"/>
  <c r="M20" i="29"/>
  <c r="G81" i="30"/>
  <c r="H39" i="7"/>
  <c r="G69" i="4"/>
  <c r="G69" i="8" s="1"/>
  <c r="AS402" i="1"/>
  <c r="M99" i="29"/>
  <c r="AS454" i="1"/>
  <c r="AS134"/>
  <c r="AR14"/>
  <c r="H68" i="4"/>
  <c r="M44"/>
  <c r="G26"/>
  <c r="G23"/>
  <c r="M25"/>
  <c r="M26" s="1"/>
  <c r="M56" i="8"/>
  <c r="AT24" i="1"/>
  <c r="N10" i="4"/>
  <c r="N61" s="1"/>
  <c r="AT545" i="1"/>
  <c r="AT463"/>
  <c r="AT178"/>
  <c r="O18" i="36"/>
  <c r="N18" s="1"/>
  <c r="AT273" i="1"/>
  <c r="AT208"/>
  <c r="AT268"/>
  <c r="AT464"/>
  <c r="AT25"/>
  <c r="AT270"/>
  <c r="AP902"/>
  <c r="AP901"/>
  <c r="Q25" i="30"/>
  <c r="Q108" s="1"/>
  <c r="Q108" i="29"/>
  <c r="Q45"/>
  <c r="Q69" s="1"/>
  <c r="Q124" s="1"/>
  <c r="Q45" i="30"/>
  <c r="Q69" s="1"/>
  <c r="D48" i="7"/>
  <c r="M86"/>
  <c r="M48"/>
  <c r="E32"/>
  <c r="M36" i="4"/>
  <c r="N76" i="7"/>
  <c r="N11" s="1"/>
  <c r="AL888" i="1"/>
  <c r="AL894" s="1"/>
  <c r="AL4" s="1"/>
  <c r="AD894"/>
  <c r="AD4"/>
  <c r="U66" i="35"/>
  <c r="S50"/>
  <c r="D163"/>
  <c r="U96"/>
  <c r="D195"/>
  <c r="B96"/>
  <c r="R38" i="36"/>
  <c r="AR119" i="1"/>
  <c r="S829" i="26"/>
  <c r="S890" s="1"/>
  <c r="S13" s="1"/>
  <c r="AS118" i="1"/>
  <c r="AS114"/>
  <c r="X829"/>
  <c r="X914" s="1"/>
  <c r="X915" s="1"/>
  <c r="AS119"/>
  <c r="R892" i="25"/>
  <c r="R2" s="1"/>
  <c r="M88" i="7"/>
  <c r="M52" s="1"/>
  <c r="D52"/>
  <c r="E74" i="4"/>
  <c r="E71"/>
  <c r="E68" s="1"/>
  <c r="D71"/>
  <c r="D72" s="1"/>
  <c r="E52" i="7"/>
  <c r="G96" i="35"/>
  <c r="P122"/>
  <c r="P111"/>
  <c r="P123"/>
  <c r="O49"/>
  <c r="P95"/>
  <c r="E6" i="38"/>
  <c r="A3" i="31" s="1"/>
  <c r="R96" i="35"/>
  <c r="P112"/>
  <c r="P124"/>
  <c r="P113"/>
  <c r="S96"/>
  <c r="T124"/>
  <c r="B99"/>
  <c r="B105"/>
  <c r="B113"/>
  <c r="B119"/>
  <c r="L121"/>
  <c r="O96"/>
  <c r="B102"/>
  <c r="B108"/>
  <c r="B116"/>
  <c r="D50" i="4"/>
  <c r="D47"/>
  <c r="E47"/>
  <c r="E50"/>
  <c r="AT197" i="1"/>
  <c r="P892"/>
  <c r="P2" s="1"/>
  <c r="I6" i="38"/>
  <c r="AS667" i="1"/>
  <c r="D65" i="4"/>
  <c r="D65" i="8" s="1"/>
  <c r="D19" i="29"/>
  <c r="M19" s="1"/>
  <c r="Y829" i="1"/>
  <c r="Y890" s="1"/>
  <c r="AP116"/>
  <c r="AT116" s="1"/>
  <c r="AO115"/>
  <c r="AP114"/>
  <c r="AT114" s="1"/>
  <c r="M18" i="29"/>
  <c r="G22"/>
  <c r="M80" i="4"/>
  <c r="G84" i="30"/>
  <c r="G85" i="29"/>
  <c r="M84"/>
  <c r="H93" i="4"/>
  <c r="G41" i="8"/>
  <c r="B21" i="36"/>
  <c r="N21"/>
  <c r="AS409" i="1"/>
  <c r="K61" i="8"/>
  <c r="M10"/>
  <c r="G37"/>
  <c r="G35" s="1"/>
  <c r="G38" i="4"/>
  <c r="H26" i="8"/>
  <c r="J29" i="30"/>
  <c r="S18" i="36"/>
  <c r="R18" s="1"/>
  <c r="AR178" i="1"/>
  <c r="J22" i="29"/>
  <c r="N23" i="4"/>
  <c r="D30" i="30"/>
  <c r="M30"/>
  <c r="M30" i="29"/>
  <c r="M88"/>
  <c r="J71" i="8"/>
  <c r="J68" i="4"/>
  <c r="J72"/>
  <c r="S51" i="35"/>
  <c r="R49"/>
  <c r="E36" i="8"/>
  <c r="N36" i="4"/>
  <c r="G13" i="30"/>
  <c r="M13" i="29"/>
  <c r="M50"/>
  <c r="N31" i="36"/>
  <c r="B31"/>
  <c r="AS754" i="1"/>
  <c r="G43" i="29"/>
  <c r="G102"/>
  <c r="D61" i="30"/>
  <c r="M61" s="1"/>
  <c r="M61" i="29"/>
  <c r="D40" i="4"/>
  <c r="D41"/>
  <c r="N78" i="7"/>
  <c r="N15" s="1"/>
  <c r="E15"/>
  <c r="D43" i="4"/>
  <c r="AA888" i="1"/>
  <c r="AA894" s="1"/>
  <c r="AA4" s="1"/>
  <c r="M33" i="4"/>
  <c r="M78" i="7"/>
  <c r="M15" s="1"/>
  <c r="D88" i="30"/>
  <c r="R13" i="27"/>
  <c r="AP799" i="1"/>
  <c r="D92" i="29"/>
  <c r="G35" i="4"/>
  <c r="G95" i="29"/>
  <c r="B13" i="36"/>
  <c r="H42" i="4"/>
  <c r="M94" i="29"/>
  <c r="D82" i="4"/>
  <c r="E57" i="7"/>
  <c r="H84" i="8"/>
  <c r="G30" i="4"/>
  <c r="G15" i="7"/>
  <c r="D76" i="4"/>
  <c r="M65" i="29"/>
  <c r="M66" s="1"/>
  <c r="G66"/>
  <c r="G65" i="30"/>
  <c r="M18" i="4"/>
  <c r="G18" i="8"/>
  <c r="J38"/>
  <c r="J27" i="29"/>
  <c r="D55" i="30"/>
  <c r="D58" i="29"/>
  <c r="P81" i="4"/>
  <c r="R34" i="33"/>
  <c r="R4"/>
  <c r="S4"/>
  <c r="AE890" i="1"/>
  <c r="H17" i="8"/>
  <c r="N17" i="4"/>
  <c r="D30"/>
  <c r="J35" i="29"/>
  <c r="AH888" i="1"/>
  <c r="AH894" s="1"/>
  <c r="AH4" s="1"/>
  <c r="AO806"/>
  <c r="D98" i="29"/>
  <c r="D98" i="30" s="1"/>
  <c r="E40" i="4"/>
  <c r="J40"/>
  <c r="AR59" i="1"/>
  <c r="AL908"/>
  <c r="J68" i="29"/>
  <c r="AP784" i="1"/>
  <c r="D89" i="29"/>
  <c r="M89"/>
  <c r="AS800" i="1"/>
  <c r="AO559"/>
  <c r="AT559" s="1"/>
  <c r="D69" i="29"/>
  <c r="AP524" i="1"/>
  <c r="D68" i="29"/>
  <c r="AO490" i="1"/>
  <c r="AT490" s="1"/>
  <c r="D60" i="29"/>
  <c r="AP426" i="1"/>
  <c r="AT426" s="1"/>
  <c r="D48" i="29"/>
  <c r="D48" i="30" s="1"/>
  <c r="J47" i="29"/>
  <c r="J53" s="1"/>
  <c r="AO397" i="1"/>
  <c r="D44" i="29"/>
  <c r="AO393" i="1"/>
  <c r="D43" i="29"/>
  <c r="AP802" i="1"/>
  <c r="AT802" s="1"/>
  <c r="AP820"/>
  <c r="D97" i="29"/>
  <c r="J20" i="4"/>
  <c r="J28" s="1"/>
  <c r="O6" i="33"/>
  <c r="O59"/>
  <c r="AP853" i="1"/>
  <c r="AT853" s="1"/>
  <c r="J92" i="29"/>
  <c r="Q44" i="4"/>
  <c r="AR358" i="1"/>
  <c r="AO828"/>
  <c r="AP815"/>
  <c r="AT815" s="1"/>
  <c r="K40" i="4"/>
  <c r="AP874" i="1"/>
  <c r="AT874"/>
  <c r="AO553"/>
  <c r="AT553" s="1"/>
  <c r="AL898"/>
  <c r="AP880"/>
  <c r="AO877"/>
  <c r="AO808"/>
  <c r="AP806"/>
  <c r="AO781"/>
  <c r="AP745"/>
  <c r="AP739"/>
  <c r="D35" i="29"/>
  <c r="AO883" i="1"/>
  <c r="AP870"/>
  <c r="AT870" s="1"/>
  <c r="AP856"/>
  <c r="AO853"/>
  <c r="AP844"/>
  <c r="AT844" s="1"/>
  <c r="AP836"/>
  <c r="AT836" s="1"/>
  <c r="AO747"/>
  <c r="AO611"/>
  <c r="AT611" s="1"/>
  <c r="A192" i="31"/>
  <c r="N192"/>
  <c r="D80" i="29"/>
  <c r="AP885" i="1"/>
  <c r="AT885" s="1"/>
  <c r="AP878"/>
  <c r="AP875"/>
  <c r="AT875" s="1"/>
  <c r="AO856"/>
  <c r="AT856" s="1"/>
  <c r="AO850"/>
  <c r="AO825"/>
  <c r="AT825" s="1"/>
  <c r="AP809"/>
  <c r="AO804"/>
  <c r="AO696"/>
  <c r="AP672"/>
  <c r="AT672" s="1"/>
  <c r="AO563"/>
  <c r="AT563" s="1"/>
  <c r="AO530"/>
  <c r="AT530" s="1"/>
  <c r="AO424"/>
  <c r="AO792"/>
  <c r="AP622"/>
  <c r="AO528"/>
  <c r="AP857"/>
  <c r="AP821"/>
  <c r="AO789"/>
  <c r="AT789" s="1"/>
  <c r="AT652"/>
  <c r="AP616"/>
  <c r="AP614"/>
  <c r="AO599"/>
  <c r="AT599" s="1"/>
  <c r="D108" i="29"/>
  <c r="AO857" i="1"/>
  <c r="AO854"/>
  <c r="AT854" s="1"/>
  <c r="AP851"/>
  <c r="AP848"/>
  <c r="AT848" s="1"/>
  <c r="AO787"/>
  <c r="AP785"/>
  <c r="AO773"/>
  <c r="AP738"/>
  <c r="AO616"/>
  <c r="AP505"/>
  <c r="AP879"/>
  <c r="AO879"/>
  <c r="AO876"/>
  <c r="AP871"/>
  <c r="AT871" s="1"/>
  <c r="AP835"/>
  <c r="AP828"/>
  <c r="AP824"/>
  <c r="AP819"/>
  <c r="AT819" s="1"/>
  <c r="AO805"/>
  <c r="AT805" s="1"/>
  <c r="AP798"/>
  <c r="AP793"/>
  <c r="AO783"/>
  <c r="AT783" s="1"/>
  <c r="AO756"/>
  <c r="AT756" s="1"/>
  <c r="AP659"/>
  <c r="AO763"/>
  <c r="AT763" s="1"/>
  <c r="AV763"/>
  <c r="AP696"/>
  <c r="AP674"/>
  <c r="AT674" s="1"/>
  <c r="AP661"/>
  <c r="AT661" s="1"/>
  <c r="AP654"/>
  <c r="AT654" s="1"/>
  <c r="AP638"/>
  <c r="AT638" s="1"/>
  <c r="AP636"/>
  <c r="AT636" s="1"/>
  <c r="AP627"/>
  <c r="AT627" s="1"/>
  <c r="AO622"/>
  <c r="AP620"/>
  <c r="AT620" s="1"/>
  <c r="AP618"/>
  <c r="AT618" s="1"/>
  <c r="AP492"/>
  <c r="AP460"/>
  <c r="AT460" s="1"/>
  <c r="AP458"/>
  <c r="AP422"/>
  <c r="AT471"/>
  <c r="AO456"/>
  <c r="AO420"/>
  <c r="AO384"/>
  <c r="AP261"/>
  <c r="AT261" s="1"/>
  <c r="AP872"/>
  <c r="AT872" s="1"/>
  <c r="AP852"/>
  <c r="AO849"/>
  <c r="AP845"/>
  <c r="AT845" s="1"/>
  <c r="AP843"/>
  <c r="AT843" s="1"/>
  <c r="AO823"/>
  <c r="AO820"/>
  <c r="AT820"/>
  <c r="AP813"/>
  <c r="AO810"/>
  <c r="AT810" s="1"/>
  <c r="AO800"/>
  <c r="AP795"/>
  <c r="AP791"/>
  <c r="AO786"/>
  <c r="AO771"/>
  <c r="AP764"/>
  <c r="AP759"/>
  <c r="AP752"/>
  <c r="AO745"/>
  <c r="AO738"/>
  <c r="AO736"/>
  <c r="AP734"/>
  <c r="AT734" s="1"/>
  <c r="AP732"/>
  <c r="AP723"/>
  <c r="AP701"/>
  <c r="AO694"/>
  <c r="AT694" s="1"/>
  <c r="AP692"/>
  <c r="AO683"/>
  <c r="AP681"/>
  <c r="AO659"/>
  <c r="AO647"/>
  <c r="AT647" s="1"/>
  <c r="AO634"/>
  <c r="AP632"/>
  <c r="AO625"/>
  <c r="AT625" s="1"/>
  <c r="AP623"/>
  <c r="AO614"/>
  <c r="AT614" s="1"/>
  <c r="AP605"/>
  <c r="AO603"/>
  <c r="AT603" s="1"/>
  <c r="AO597"/>
  <c r="AT597" s="1"/>
  <c r="AO590"/>
  <c r="AT590" s="1"/>
  <c r="AO562"/>
  <c r="AP560"/>
  <c r="AT560" s="1"/>
  <c r="AP558"/>
  <c r="AP556"/>
  <c r="AO534"/>
  <c r="AT534" s="1"/>
  <c r="AO532"/>
  <c r="AT532" s="1"/>
  <c r="AO524"/>
  <c r="AP522"/>
  <c r="AP520"/>
  <c r="AO507"/>
  <c r="AP488"/>
  <c r="AT488" s="1"/>
  <c r="AO484"/>
  <c r="AP482"/>
  <c r="AT482" s="1"/>
  <c r="AO469"/>
  <c r="AT469" s="1"/>
  <c r="AX440"/>
  <c r="AX438"/>
  <c r="AO433"/>
  <c r="AT433" s="1"/>
  <c r="AP431"/>
  <c r="AO400"/>
  <c r="AT400" s="1"/>
  <c r="AP396"/>
  <c r="AP204"/>
  <c r="AT204" s="1"/>
  <c r="AO813"/>
  <c r="AP808"/>
  <c r="AP803"/>
  <c r="AT803" s="1"/>
  <c r="AO795"/>
  <c r="AO791"/>
  <c r="AT791" s="1"/>
  <c r="AP781"/>
  <c r="AT781" s="1"/>
  <c r="AP776"/>
  <c r="AP769"/>
  <c r="AO764"/>
  <c r="AO752"/>
  <c r="AP750"/>
  <c r="AP743"/>
  <c r="AP741"/>
  <c r="AO734"/>
  <c r="AO732"/>
  <c r="AP730"/>
  <c r="AO723"/>
  <c r="AO701"/>
  <c r="AT701" s="1"/>
  <c r="AO692"/>
  <c r="AT692" s="1"/>
  <c r="AP690"/>
  <c r="AP688"/>
  <c r="AT688" s="1"/>
  <c r="AO681"/>
  <c r="AT681"/>
  <c r="AP679"/>
  <c r="AP670"/>
  <c r="AP666"/>
  <c r="AP657"/>
  <c r="AP645"/>
  <c r="AT645" s="1"/>
  <c r="AO632"/>
  <c r="AP630"/>
  <c r="AT630" s="1"/>
  <c r="AO623"/>
  <c r="AT623" s="1"/>
  <c r="AP609"/>
  <c r="AO605"/>
  <c r="AP595"/>
  <c r="AT595" s="1"/>
  <c r="AO558"/>
  <c r="AO556"/>
  <c r="AP539"/>
  <c r="AO522"/>
  <c r="AO520"/>
  <c r="AT520" s="1"/>
  <c r="AP516"/>
  <c r="AT516" s="1"/>
  <c r="AP514"/>
  <c r="AT514" s="1"/>
  <c r="AP444"/>
  <c r="AT444" s="1"/>
  <c r="AP440"/>
  <c r="AP427"/>
  <c r="AO398"/>
  <c r="AO769"/>
  <c r="AO759"/>
  <c r="AT759" s="1"/>
  <c r="AO741"/>
  <c r="AO730"/>
  <c r="AP721"/>
  <c r="AT721" s="1"/>
  <c r="AP699"/>
  <c r="AT699" s="1"/>
  <c r="AO690"/>
  <c r="AO679"/>
  <c r="AT679" s="1"/>
  <c r="AO670"/>
  <c r="AP668"/>
  <c r="AT668" s="1"/>
  <c r="AO666"/>
  <c r="AP664"/>
  <c r="AT664" s="1"/>
  <c r="AO657"/>
  <c r="AP655"/>
  <c r="AP650"/>
  <c r="AT650" s="1"/>
  <c r="AP643"/>
  <c r="AT643"/>
  <c r="AP612"/>
  <c r="AO609"/>
  <c r="AO588"/>
  <c r="AT588"/>
  <c r="AP541"/>
  <c r="AT541" s="1"/>
  <c r="AO518"/>
  <c r="AO503"/>
  <c r="AT503" s="1"/>
  <c r="AO465"/>
  <c r="AO442"/>
  <c r="AT442" s="1"/>
  <c r="AP344"/>
  <c r="AT344" s="1"/>
  <c r="AR276"/>
  <c r="AO564"/>
  <c r="AT564" s="1"/>
  <c r="AO552"/>
  <c r="AT552"/>
  <c r="AP207"/>
  <c r="B79" i="8"/>
  <c r="K79" s="1"/>
  <c r="E78"/>
  <c r="AP850" i="1"/>
  <c r="AP826"/>
  <c r="AT826" s="1"/>
  <c r="AO816"/>
  <c r="AT816" s="1"/>
  <c r="AP811"/>
  <c r="AT811" s="1"/>
  <c r="AP787"/>
  <c r="AO774"/>
  <c r="AO767"/>
  <c r="AT767" s="1"/>
  <c r="AP765"/>
  <c r="AO762"/>
  <c r="AV762"/>
  <c r="AP755"/>
  <c r="AO748"/>
  <c r="AP746"/>
  <c r="AP728"/>
  <c r="AO726"/>
  <c r="AT726" s="1"/>
  <c r="AP724"/>
  <c r="AO717"/>
  <c r="AT717" s="1"/>
  <c r="AO697"/>
  <c r="AT697" s="1"/>
  <c r="AP695"/>
  <c r="AP684"/>
  <c r="AO675"/>
  <c r="AT675" s="1"/>
  <c r="AP673"/>
  <c r="AO662"/>
  <c r="AT662" s="1"/>
  <c r="AP660"/>
  <c r="AO653"/>
  <c r="AT653" s="1"/>
  <c r="AP648"/>
  <c r="AO639"/>
  <c r="AT639" s="1"/>
  <c r="AO637"/>
  <c r="AT637" s="1"/>
  <c r="AP635"/>
  <c r="AO626"/>
  <c r="AT626" s="1"/>
  <c r="AO619"/>
  <c r="AT619" s="1"/>
  <c r="AO617"/>
  <c r="AT617" s="1"/>
  <c r="D15" i="29"/>
  <c r="AP600" i="1"/>
  <c r="AP598"/>
  <c r="AO593"/>
  <c r="AT593" s="1"/>
  <c r="AP557"/>
  <c r="AO550"/>
  <c r="AT550" s="1"/>
  <c r="AP535"/>
  <c r="AT535" s="1"/>
  <c r="AP531"/>
  <c r="AP510"/>
  <c r="AT510" s="1"/>
  <c r="AP508"/>
  <c r="AO497"/>
  <c r="AP491"/>
  <c r="AO474"/>
  <c r="AO419"/>
  <c r="J86" i="4"/>
  <c r="J86" i="8" s="1"/>
  <c r="AP211" i="1"/>
  <c r="AT211"/>
  <c r="AP176"/>
  <c r="AP777"/>
  <c r="AP772"/>
  <c r="AO765"/>
  <c r="AO755"/>
  <c r="AP753"/>
  <c r="AO746"/>
  <c r="AP737"/>
  <c r="AP735"/>
  <c r="AO728"/>
  <c r="AO724"/>
  <c r="AP702"/>
  <c r="AO695"/>
  <c r="AP693"/>
  <c r="AO684"/>
  <c r="AP682"/>
  <c r="AT682" s="1"/>
  <c r="AO673"/>
  <c r="AP671"/>
  <c r="AO660"/>
  <c r="AO648"/>
  <c r="AT648" s="1"/>
  <c r="AP641"/>
  <c r="AO635"/>
  <c r="AT635" s="1"/>
  <c r="AP633"/>
  <c r="AT633" s="1"/>
  <c r="AP624"/>
  <c r="AT624" s="1"/>
  <c r="AP615"/>
  <c r="AP546"/>
  <c r="AP544"/>
  <c r="AT544" s="1"/>
  <c r="AO531"/>
  <c r="AT531" s="1"/>
  <c r="AO527"/>
  <c r="AO506"/>
  <c r="AT491"/>
  <c r="AP487"/>
  <c r="AT487" s="1"/>
  <c r="AO470"/>
  <c r="AT470" s="1"/>
  <c r="AO455"/>
  <c r="AT455" s="1"/>
  <c r="AP451"/>
  <c r="AT451" s="1"/>
  <c r="AP449"/>
  <c r="AT449" s="1"/>
  <c r="AP434"/>
  <c r="AP432"/>
  <c r="AT432" s="1"/>
  <c r="AP417"/>
  <c r="AO387"/>
  <c r="AO385"/>
  <c r="AP237"/>
  <c r="AT237" s="1"/>
  <c r="AO824"/>
  <c r="AO814"/>
  <c r="AP804"/>
  <c r="AT804" s="1"/>
  <c r="AO796"/>
  <c r="AP790"/>
  <c r="AO782"/>
  <c r="AO777"/>
  <c r="AO772"/>
  <c r="AP770"/>
  <c r="AT770" s="1"/>
  <c r="AO760"/>
  <c r="AO753"/>
  <c r="AP744"/>
  <c r="AP733"/>
  <c r="AO702"/>
  <c r="AO671"/>
  <c r="AP658"/>
  <c r="D17" i="29"/>
  <c r="AP646" i="1"/>
  <c r="AT646" s="1"/>
  <c r="AO641"/>
  <c r="AO615"/>
  <c r="AO606"/>
  <c r="AP602"/>
  <c r="AT602" s="1"/>
  <c r="AP589"/>
  <c r="AT589" s="1"/>
  <c r="AP576"/>
  <c r="AT576" s="1"/>
  <c r="AO546"/>
  <c r="AT546" s="1"/>
  <c r="AP533"/>
  <c r="AT533" s="1"/>
  <c r="AP523"/>
  <c r="AT523" s="1"/>
  <c r="AP504"/>
  <c r="AT504" s="1"/>
  <c r="AO489"/>
  <c r="AT489" s="1"/>
  <c r="AP483"/>
  <c r="AP468"/>
  <c r="AO453"/>
  <c r="AT453" s="1"/>
  <c r="AO610"/>
  <c r="AP551"/>
  <c r="AT551" s="1"/>
  <c r="AT468"/>
  <c r="AO329"/>
  <c r="AT329" s="1"/>
  <c r="AR280"/>
  <c r="AP713"/>
  <c r="AP424"/>
  <c r="AP414"/>
  <c r="AT414" s="1"/>
  <c r="AP398"/>
  <c r="AP382"/>
  <c r="AT382" s="1"/>
  <c r="AO279"/>
  <c r="AT279" s="1"/>
  <c r="AP259"/>
  <c r="AT259" s="1"/>
  <c r="AP226"/>
  <c r="AT226" s="1"/>
  <c r="AO180"/>
  <c r="AP56"/>
  <c r="A558" i="26"/>
  <c r="N557"/>
  <c r="AP467" i="1"/>
  <c r="AO458"/>
  <c r="AP447"/>
  <c r="AO440"/>
  <c r="AP438"/>
  <c r="AO431"/>
  <c r="AP429"/>
  <c r="AO422"/>
  <c r="AP412"/>
  <c r="AO396"/>
  <c r="AP394"/>
  <c r="AP367"/>
  <c r="AT367" s="1"/>
  <c r="AP365"/>
  <c r="AP345"/>
  <c r="AP280"/>
  <c r="AP277"/>
  <c r="AP265"/>
  <c r="AT265" s="1"/>
  <c r="AP238"/>
  <c r="AT238" s="1"/>
  <c r="AP233"/>
  <c r="AT233" s="1"/>
  <c r="AO216"/>
  <c r="AP214"/>
  <c r="AO209"/>
  <c r="AT209" s="1"/>
  <c r="AO207"/>
  <c r="AP202"/>
  <c r="AO183"/>
  <c r="AT183" s="1"/>
  <c r="AP181"/>
  <c r="AO176"/>
  <c r="AP174"/>
  <c r="AT174" s="1"/>
  <c r="AP133"/>
  <c r="AT133" s="1"/>
  <c r="AP68"/>
  <c r="AT68" s="1"/>
  <c r="A553" i="25"/>
  <c r="N553" s="1"/>
  <c r="N552"/>
  <c r="AP613" i="1"/>
  <c r="AT613" s="1"/>
  <c r="AP610"/>
  <c r="AP606"/>
  <c r="AO600"/>
  <c r="AO598"/>
  <c r="AT598" s="1"/>
  <c r="AO591"/>
  <c r="AT591" s="1"/>
  <c r="AP562"/>
  <c r="AO549"/>
  <c r="AT549" s="1"/>
  <c r="AP547"/>
  <c r="AT547" s="1"/>
  <c r="AO538"/>
  <c r="AT538"/>
  <c r="AO529"/>
  <c r="AT529" s="1"/>
  <c r="AP527"/>
  <c r="AP518"/>
  <c r="AO509"/>
  <c r="AT509" s="1"/>
  <c r="AP507"/>
  <c r="AT507"/>
  <c r="AO500"/>
  <c r="AT500" s="1"/>
  <c r="AO498"/>
  <c r="AT498" s="1"/>
  <c r="AP496"/>
  <c r="AT496" s="1"/>
  <c r="AP485"/>
  <c r="AT485" s="1"/>
  <c r="AO476"/>
  <c r="AT476" s="1"/>
  <c r="AP474"/>
  <c r="AO467"/>
  <c r="AP465"/>
  <c r="AP456"/>
  <c r="AO447"/>
  <c r="AT447" s="1"/>
  <c r="AP445"/>
  <c r="AT445" s="1"/>
  <c r="AO438"/>
  <c r="AT438" s="1"/>
  <c r="AO429"/>
  <c r="AP420"/>
  <c r="AO412"/>
  <c r="AP410"/>
  <c r="AT410" s="1"/>
  <c r="AP401"/>
  <c r="AO394"/>
  <c r="AP392"/>
  <c r="AP390"/>
  <c r="AP388"/>
  <c r="AP386"/>
  <c r="AO345"/>
  <c r="AO280"/>
  <c r="AT280" s="1"/>
  <c r="AO277"/>
  <c r="AT277"/>
  <c r="AP271"/>
  <c r="AP267"/>
  <c r="AT267" s="1"/>
  <c r="AP241"/>
  <c r="AT241" s="1"/>
  <c r="AO214"/>
  <c r="AO202"/>
  <c r="AP195"/>
  <c r="AT195" s="1"/>
  <c r="AO181"/>
  <c r="AP150"/>
  <c r="AT150" s="1"/>
  <c r="S62" i="35"/>
  <c r="AP121" i="1"/>
  <c r="AT121" s="1"/>
  <c r="AP65"/>
  <c r="AT65"/>
  <c r="AA43" i="31"/>
  <c r="AO401" i="1"/>
  <c r="AT401" s="1"/>
  <c r="AO392"/>
  <c r="AT392" s="1"/>
  <c r="AO390"/>
  <c r="AO388"/>
  <c r="AO386"/>
  <c r="AT386" s="1"/>
  <c r="AP330"/>
  <c r="AP327"/>
  <c r="AO271"/>
  <c r="AP243"/>
  <c r="AT243" s="1"/>
  <c r="AP212"/>
  <c r="AO200"/>
  <c r="AP139"/>
  <c r="AT139" s="1"/>
  <c r="AO15"/>
  <c r="D63" i="4"/>
  <c r="AO583" i="1"/>
  <c r="AP543"/>
  <c r="AT543" s="1"/>
  <c r="AO536"/>
  <c r="AT536" s="1"/>
  <c r="AP525"/>
  <c r="AP512"/>
  <c r="AT512" s="1"/>
  <c r="AO505"/>
  <c r="AT505" s="1"/>
  <c r="AO494"/>
  <c r="AT494" s="1"/>
  <c r="AT492"/>
  <c r="AO483"/>
  <c r="AP481"/>
  <c r="AT481" s="1"/>
  <c r="AT472"/>
  <c r="AP454"/>
  <c r="AP443"/>
  <c r="AT443" s="1"/>
  <c r="AX441"/>
  <c r="AO436"/>
  <c r="AT436" s="1"/>
  <c r="AO427"/>
  <c r="AO418"/>
  <c r="AT418" s="1"/>
  <c r="AP384"/>
  <c r="AO330"/>
  <c r="AO327"/>
  <c r="AP322"/>
  <c r="AT322" s="1"/>
  <c r="AP274"/>
  <c r="AT274" s="1"/>
  <c r="AP269"/>
  <c r="AT269" s="1"/>
  <c r="AO212"/>
  <c r="AO205"/>
  <c r="AO193"/>
  <c r="AP191"/>
  <c r="AP58"/>
  <c r="AT58" s="1"/>
  <c r="E49" i="30"/>
  <c r="B18"/>
  <c r="J18"/>
  <c r="H17"/>
  <c r="AP203" i="1"/>
  <c r="AT203" s="1"/>
  <c r="AO179"/>
  <c r="AO461"/>
  <c r="AT461" s="1"/>
  <c r="AP459"/>
  <c r="AT459" s="1"/>
  <c r="AP448"/>
  <c r="AP441"/>
  <c r="AT441" s="1"/>
  <c r="AX437"/>
  <c r="AO434"/>
  <c r="AO425"/>
  <c r="AP423"/>
  <c r="AT423" s="1"/>
  <c r="AP413"/>
  <c r="AP397"/>
  <c r="AO281"/>
  <c r="AT281" s="1"/>
  <c r="AP278"/>
  <c r="AT278" s="1"/>
  <c r="AO275"/>
  <c r="AT275" s="1"/>
  <c r="AP262"/>
  <c r="AT262" s="1"/>
  <c r="AP260"/>
  <c r="AT260"/>
  <c r="AO217"/>
  <c r="K75" i="4"/>
  <c r="K76"/>
  <c r="K76" i="8"/>
  <c r="J57" i="7"/>
  <c r="K77" i="4"/>
  <c r="N30" i="29"/>
  <c r="E30" i="30"/>
  <c r="Q62" i="8"/>
  <c r="Q75"/>
  <c r="Q105"/>
  <c r="AO592" i="1"/>
  <c r="AT592" s="1"/>
  <c r="AO557"/>
  <c r="AT557" s="1"/>
  <c r="AO548"/>
  <c r="AT548" s="1"/>
  <c r="AO539"/>
  <c r="AT539" s="1"/>
  <c r="AP537"/>
  <c r="AT537" s="1"/>
  <c r="AP528"/>
  <c r="AO519"/>
  <c r="AT519" s="1"/>
  <c r="AO508"/>
  <c r="AP506"/>
  <c r="AO501"/>
  <c r="AT501" s="1"/>
  <c r="AO499"/>
  <c r="AT499"/>
  <c r="AP497"/>
  <c r="AP495"/>
  <c r="AT495" s="1"/>
  <c r="AO486"/>
  <c r="AT486" s="1"/>
  <c r="AP484"/>
  <c r="AO477"/>
  <c r="AT477" s="1"/>
  <c r="AO475"/>
  <c r="AT475" s="1"/>
  <c r="AO466"/>
  <c r="AT466" s="1"/>
  <c r="AO457"/>
  <c r="AT457" s="1"/>
  <c r="AP446"/>
  <c r="AT446"/>
  <c r="AO439"/>
  <c r="AT439" s="1"/>
  <c r="AP437"/>
  <c r="AP428"/>
  <c r="AT428" s="1"/>
  <c r="AO421"/>
  <c r="AT421" s="1"/>
  <c r="AP419"/>
  <c r="AP411"/>
  <c r="AO395"/>
  <c r="AP393"/>
  <c r="AP391"/>
  <c r="AP389"/>
  <c r="AP387"/>
  <c r="AP366"/>
  <c r="AT366" s="1"/>
  <c r="AO328"/>
  <c r="AT328"/>
  <c r="AP284"/>
  <c r="AT284" s="1"/>
  <c r="AO272"/>
  <c r="AP266"/>
  <c r="AT266" s="1"/>
  <c r="AP264"/>
  <c r="AT264" s="1"/>
  <c r="AP213"/>
  <c r="AT213" s="1"/>
  <c r="AP206"/>
  <c r="AT206" s="1"/>
  <c r="AO201"/>
  <c r="AT201" s="1"/>
  <c r="AP194"/>
  <c r="AO160"/>
  <c r="AT160" s="1"/>
  <c r="AA423" i="31"/>
  <c r="B49" i="30"/>
  <c r="D49" s="1"/>
  <c r="E48"/>
  <c r="AP199" i="1"/>
  <c r="AT199" s="1"/>
  <c r="M47" i="7"/>
  <c r="K78" i="8"/>
  <c r="AO707" i="1"/>
  <c r="AT707" s="1"/>
  <c r="AO713"/>
  <c r="AT713"/>
  <c r="V405" i="27"/>
  <c r="V667"/>
  <c r="AO708" i="1"/>
  <c r="AO714"/>
  <c r="H46" i="30"/>
  <c r="AP143" i="1"/>
  <c r="AT143" s="1"/>
  <c r="AP708"/>
  <c r="AP714"/>
  <c r="AP572"/>
  <c r="AT572" s="1"/>
  <c r="H47" i="30"/>
  <c r="M67" i="7"/>
  <c r="AO85" i="1"/>
  <c r="AT85" s="1"/>
  <c r="AO194"/>
  <c r="AP151"/>
  <c r="AT151" s="1"/>
  <c r="S63" i="35"/>
  <c r="AP130" i="1"/>
  <c r="AT130" s="1"/>
  <c r="AP120"/>
  <c r="AT120" s="1"/>
  <c r="AP66"/>
  <c r="AT66"/>
  <c r="AP60"/>
  <c r="AT60" s="1"/>
  <c r="AO709"/>
  <c r="AT709" s="1"/>
  <c r="AO715"/>
  <c r="Z408"/>
  <c r="AO408" s="1"/>
  <c r="V407" i="27"/>
  <c r="AA85" i="31"/>
  <c r="AA261"/>
  <c r="AA351"/>
  <c r="K47" i="30"/>
  <c r="AO585" i="1"/>
  <c r="N67" i="7"/>
  <c r="N69" s="1"/>
  <c r="AP709" i="1"/>
  <c r="AP715"/>
  <c r="AX406"/>
  <c r="K49" i="30"/>
  <c r="N61"/>
  <c r="AO710" i="1"/>
  <c r="V402" i="27"/>
  <c r="Z402" i="1"/>
  <c r="X273" i="31"/>
  <c r="X462" s="1"/>
  <c r="Y300"/>
  <c r="Y273"/>
  <c r="X300"/>
  <c r="N75" i="29"/>
  <c r="E75" i="30"/>
  <c r="E355" i="38"/>
  <c r="E362" s="1"/>
  <c r="AP205" i="1"/>
  <c r="AP200"/>
  <c r="AP175"/>
  <c r="AT175" s="1"/>
  <c r="AP173"/>
  <c r="AT173" s="1"/>
  <c r="AP132"/>
  <c r="AT132" s="1"/>
  <c r="AP198"/>
  <c r="AT198" s="1"/>
  <c r="AP710"/>
  <c r="AV408"/>
  <c r="AX407"/>
  <c r="AX640"/>
  <c r="K16" i="30"/>
  <c r="H48"/>
  <c r="AO705" i="1"/>
  <c r="AO711"/>
  <c r="AO704"/>
  <c r="AP408"/>
  <c r="V403" i="27"/>
  <c r="V409"/>
  <c r="AA410" i="31"/>
  <c r="K48" i="30"/>
  <c r="AP705" i="1"/>
  <c r="AT705" s="1"/>
  <c r="AP711"/>
  <c r="AP704"/>
  <c r="E47" i="30"/>
  <c r="AP15" i="1"/>
  <c r="AO706"/>
  <c r="AO712"/>
  <c r="V404" i="27"/>
  <c r="V640"/>
  <c r="E16" i="30"/>
  <c r="AA247" i="31"/>
  <c r="AA393"/>
  <c r="AP47" i="1"/>
  <c r="AT47" s="1"/>
  <c r="AO338"/>
  <c r="AT338" s="1"/>
  <c r="AP179"/>
  <c r="AP706"/>
  <c r="AP712"/>
  <c r="AP99"/>
  <c r="AT99" s="1"/>
  <c r="AX403"/>
  <c r="AA377" i="31"/>
  <c r="AP582" i="1"/>
  <c r="N21" i="29"/>
  <c r="N22" s="1"/>
  <c r="AP42" i="1"/>
  <c r="AT42" s="1"/>
  <c r="V406" i="27"/>
  <c r="AP569" i="1"/>
  <c r="AT569" s="1"/>
  <c r="AO582"/>
  <c r="AT582" s="1"/>
  <c r="AP33"/>
  <c r="AT33" s="1"/>
  <c r="AS48"/>
  <c r="AA100"/>
  <c r="AP100" s="1"/>
  <c r="AT100" s="1"/>
  <c r="AS31"/>
  <c r="AA404"/>
  <c r="AP404" s="1"/>
  <c r="AP583"/>
  <c r="AT583" s="1"/>
  <c r="AS40"/>
  <c r="AA405"/>
  <c r="AP405" s="1"/>
  <c r="AO153"/>
  <c r="AT153" s="1"/>
  <c r="AO369"/>
  <c r="AT369" s="1"/>
  <c r="AO584"/>
  <c r="AP337"/>
  <c r="AT337" s="1"/>
  <c r="AS52"/>
  <c r="AO298"/>
  <c r="AT298" s="1"/>
  <c r="AO310"/>
  <c r="AT310" s="1"/>
  <c r="AO323"/>
  <c r="AT323" s="1"/>
  <c r="AO340"/>
  <c r="AT340"/>
  <c r="AO354"/>
  <c r="AT354" s="1"/>
  <c r="AO370"/>
  <c r="AT370" s="1"/>
  <c r="AO574"/>
  <c r="AT574" s="1"/>
  <c r="AO841"/>
  <c r="AT841" s="1"/>
  <c r="AO884"/>
  <c r="AT884" s="1"/>
  <c r="Z406"/>
  <c r="AO406" s="1"/>
  <c r="AP584"/>
  <c r="AT584" s="1"/>
  <c r="AP32"/>
  <c r="AT32" s="1"/>
  <c r="V407" i="26"/>
  <c r="V640"/>
  <c r="V407" i="25"/>
  <c r="V640"/>
  <c r="AA406" i="1"/>
  <c r="AP406" s="1"/>
  <c r="AO71"/>
  <c r="AT71" s="1"/>
  <c r="AO83"/>
  <c r="AT83" s="1"/>
  <c r="AO108"/>
  <c r="AT108" s="1"/>
  <c r="AO136"/>
  <c r="AT136" s="1"/>
  <c r="AO155"/>
  <c r="AT155"/>
  <c r="AO168"/>
  <c r="AT168" s="1"/>
  <c r="AO229"/>
  <c r="AT229" s="1"/>
  <c r="AO253"/>
  <c r="AT253" s="1"/>
  <c r="R890" i="25"/>
  <c r="AP46" i="1"/>
  <c r="AT46" s="1"/>
  <c r="AA94"/>
  <c r="AO300"/>
  <c r="AT300" s="1"/>
  <c r="AO312"/>
  <c r="AT312" s="1"/>
  <c r="AO325"/>
  <c r="AT325" s="1"/>
  <c r="AO342"/>
  <c r="AT342" s="1"/>
  <c r="AO356"/>
  <c r="AT356" s="1"/>
  <c r="AO372"/>
  <c r="AT372" s="1"/>
  <c r="AO579"/>
  <c r="AT579" s="1"/>
  <c r="AO858"/>
  <c r="AT858" s="1"/>
  <c r="AO18"/>
  <c r="AT18" s="1"/>
  <c r="AT16"/>
  <c r="AP585"/>
  <c r="AT585" s="1"/>
  <c r="K82" i="4"/>
  <c r="Q890" i="20"/>
  <c r="Q13" s="1"/>
  <c r="AS44" i="1"/>
  <c r="V408" i="26"/>
  <c r="AA95" i="1"/>
  <c r="G13" i="4" s="1"/>
  <c r="AA407" i="1"/>
  <c r="AP407" s="1"/>
  <c r="AO73"/>
  <c r="AT73" s="1"/>
  <c r="AO110"/>
  <c r="AT110" s="1"/>
  <c r="AO138"/>
  <c r="AT138" s="1"/>
  <c r="AO157"/>
  <c r="AT157" s="1"/>
  <c r="AO170"/>
  <c r="AT170" s="1"/>
  <c r="AO231"/>
  <c r="AT231" s="1"/>
  <c r="AO255"/>
  <c r="AT255" s="1"/>
  <c r="AO301"/>
  <c r="AT301" s="1"/>
  <c r="AO313"/>
  <c r="AT313" s="1"/>
  <c r="AO586"/>
  <c r="AP38"/>
  <c r="AT38" s="1"/>
  <c r="AA96"/>
  <c r="AO358"/>
  <c r="AT358" s="1"/>
  <c r="AP580"/>
  <c r="AT580" s="1"/>
  <c r="AP586"/>
  <c r="AP36"/>
  <c r="AT36" s="1"/>
  <c r="S829" i="20"/>
  <c r="S890" s="1"/>
  <c r="AA97" i="1"/>
  <c r="AA402"/>
  <c r="AP402" s="1"/>
  <c r="AO347"/>
  <c r="AT347" s="1"/>
  <c r="AO581"/>
  <c r="AO587"/>
  <c r="AP50"/>
  <c r="Z403"/>
  <c r="AO403" s="1"/>
  <c r="Z409"/>
  <c r="AO409" s="1"/>
  <c r="AO348"/>
  <c r="AT348"/>
  <c r="AP581"/>
  <c r="AP587"/>
  <c r="AS43"/>
  <c r="AA403"/>
  <c r="AP403" s="1"/>
  <c r="AA409"/>
  <c r="AP409" s="1"/>
  <c r="AP28"/>
  <c r="AT28" s="1"/>
  <c r="AP35"/>
  <c r="AT35" s="1"/>
  <c r="V640" i="20"/>
  <c r="AO72" i="1"/>
  <c r="AT72" s="1"/>
  <c r="AO84"/>
  <c r="AT84" s="1"/>
  <c r="AO109"/>
  <c r="AT109" s="1"/>
  <c r="AO137"/>
  <c r="AT137"/>
  <c r="AO156"/>
  <c r="AT156" s="1"/>
  <c r="AO169"/>
  <c r="AT169" s="1"/>
  <c r="AO230"/>
  <c r="AT230" s="1"/>
  <c r="AO254"/>
  <c r="AT254" s="1"/>
  <c r="AO299"/>
  <c r="AT299" s="1"/>
  <c r="AO311"/>
  <c r="AT311" s="1"/>
  <c r="AO341"/>
  <c r="AT341" s="1"/>
  <c r="AO355"/>
  <c r="AT355" s="1"/>
  <c r="AO371"/>
  <c r="AT371" s="1"/>
  <c r="AO846"/>
  <c r="AT846"/>
  <c r="AO887"/>
  <c r="AT887" s="1"/>
  <c r="V409" i="20"/>
  <c r="AP31" i="1"/>
  <c r="AO74"/>
  <c r="AT74" s="1"/>
  <c r="AO86"/>
  <c r="AT86" s="1"/>
  <c r="AO111"/>
  <c r="AT111" s="1"/>
  <c r="AO141"/>
  <c r="AT141"/>
  <c r="AO158"/>
  <c r="AT158" s="1"/>
  <c r="AO171"/>
  <c r="AT171" s="1"/>
  <c r="AO236"/>
  <c r="AT236" s="1"/>
  <c r="AO256"/>
  <c r="AT256" s="1"/>
  <c r="AO326"/>
  <c r="AT326" s="1"/>
  <c r="AO343"/>
  <c r="AT343" s="1"/>
  <c r="AO357"/>
  <c r="AT357" s="1"/>
  <c r="AO373"/>
  <c r="AT373" s="1"/>
  <c r="AO604"/>
  <c r="AT604" s="1"/>
  <c r="AO859"/>
  <c r="AT859" s="1"/>
  <c r="AO21"/>
  <c r="AT21" s="1"/>
  <c r="Z405"/>
  <c r="AO405" s="1"/>
  <c r="AT405" s="1"/>
  <c r="AP27"/>
  <c r="AT27" s="1"/>
  <c r="AP53"/>
  <c r="AT53" s="1"/>
  <c r="AO75"/>
  <c r="AT75" s="1"/>
  <c r="AO87"/>
  <c r="AT87" s="1"/>
  <c r="AO112"/>
  <c r="AT112" s="1"/>
  <c r="AO144"/>
  <c r="AT144" s="1"/>
  <c r="AO159"/>
  <c r="AT159" s="1"/>
  <c r="AO172"/>
  <c r="AT172" s="1"/>
  <c r="AO239"/>
  <c r="AT239" s="1"/>
  <c r="AO283"/>
  <c r="AT283"/>
  <c r="AO302"/>
  <c r="AT302" s="1"/>
  <c r="AO314"/>
  <c r="AT314" s="1"/>
  <c r="AO331"/>
  <c r="AT331" s="1"/>
  <c r="AO346"/>
  <c r="AT346" s="1"/>
  <c r="AO374"/>
  <c r="AT374" s="1"/>
  <c r="AO608"/>
  <c r="AT608" s="1"/>
  <c r="AO860"/>
  <c r="AT860" s="1"/>
  <c r="AO23"/>
  <c r="AT23" s="1"/>
  <c r="AP34"/>
  <c r="AT34" s="1"/>
  <c r="AP37"/>
  <c r="AT37" s="1"/>
  <c r="AP41"/>
  <c r="AT41" s="1"/>
  <c r="AP45"/>
  <c r="AT45"/>
  <c r="AP49"/>
  <c r="AT49" s="1"/>
  <c r="V763" i="20"/>
  <c r="AP228" i="1"/>
  <c r="AT228" s="1"/>
  <c r="AO76"/>
  <c r="AT76" s="1"/>
  <c r="AO88"/>
  <c r="AT88" s="1"/>
  <c r="AO145"/>
  <c r="AT145" s="1"/>
  <c r="AO161"/>
  <c r="AT161" s="1"/>
  <c r="AO185"/>
  <c r="AT185" s="1"/>
  <c r="AO240"/>
  <c r="AT240" s="1"/>
  <c r="AO303"/>
  <c r="AT303" s="1"/>
  <c r="AO315"/>
  <c r="AT315" s="1"/>
  <c r="AO332"/>
  <c r="AT332" s="1"/>
  <c r="AO359"/>
  <c r="AT359" s="1"/>
  <c r="AO375"/>
  <c r="AT375" s="1"/>
  <c r="AO832"/>
  <c r="AO861"/>
  <c r="AT861" s="1"/>
  <c r="AP30"/>
  <c r="AT30"/>
  <c r="AO89"/>
  <c r="AT89" s="1"/>
  <c r="AO123"/>
  <c r="AT123" s="1"/>
  <c r="AO162"/>
  <c r="AT162" s="1"/>
  <c r="AO188"/>
  <c r="AT188" s="1"/>
  <c r="AO245"/>
  <c r="AT245" s="1"/>
  <c r="AO291"/>
  <c r="AT291" s="1"/>
  <c r="AO304"/>
  <c r="AT304" s="1"/>
  <c r="AO316"/>
  <c r="AT316" s="1"/>
  <c r="AO333"/>
  <c r="AT333" s="1"/>
  <c r="AO360"/>
  <c r="AT360" s="1"/>
  <c r="AO376"/>
  <c r="AT376" s="1"/>
  <c r="AO833"/>
  <c r="AT833" s="1"/>
  <c r="AO862"/>
  <c r="AT862" s="1"/>
  <c r="AP98"/>
  <c r="AT98" s="1"/>
  <c r="Z404"/>
  <c r="AO404" s="1"/>
  <c r="AT404" s="1"/>
  <c r="AP288"/>
  <c r="AT288" s="1"/>
  <c r="AO78"/>
  <c r="AT78" s="1"/>
  <c r="AO103"/>
  <c r="AT103" s="1"/>
  <c r="AO124"/>
  <c r="AT124" s="1"/>
  <c r="AO148"/>
  <c r="AT148" s="1"/>
  <c r="AO163"/>
  <c r="AT163" s="1"/>
  <c r="AO189"/>
  <c r="AT189" s="1"/>
  <c r="AO246"/>
  <c r="AT246" s="1"/>
  <c r="AO292"/>
  <c r="AT292" s="1"/>
  <c r="AO305"/>
  <c r="AT305" s="1"/>
  <c r="AO317"/>
  <c r="AT317" s="1"/>
  <c r="AO334"/>
  <c r="AT334" s="1"/>
  <c r="AO349"/>
  <c r="AT349" s="1"/>
  <c r="AO361"/>
  <c r="AT361" s="1"/>
  <c r="AO377"/>
  <c r="AT377" s="1"/>
  <c r="AO834"/>
  <c r="AT834" s="1"/>
  <c r="AO863"/>
  <c r="AT863" s="1"/>
  <c r="V403" i="20"/>
  <c r="AP40" i="1"/>
  <c r="AT40" s="1"/>
  <c r="AP44"/>
  <c r="AT44" s="1"/>
  <c r="AP48"/>
  <c r="AT48" s="1"/>
  <c r="AP52"/>
  <c r="AT52" s="1"/>
  <c r="AO79"/>
  <c r="AT79" s="1"/>
  <c r="AO104"/>
  <c r="AT104" s="1"/>
  <c r="AO126"/>
  <c r="AT126"/>
  <c r="AO149"/>
  <c r="AT149" s="1"/>
  <c r="AO164"/>
  <c r="AT164" s="1"/>
  <c r="AO196"/>
  <c r="AT196" s="1"/>
  <c r="AO247"/>
  <c r="AT247" s="1"/>
  <c r="AO294"/>
  <c r="AT294" s="1"/>
  <c r="AO306"/>
  <c r="AT306" s="1"/>
  <c r="AO318"/>
  <c r="AT318" s="1"/>
  <c r="AO335"/>
  <c r="AT335" s="1"/>
  <c r="AO350"/>
  <c r="AT350" s="1"/>
  <c r="AO362"/>
  <c r="AT362" s="1"/>
  <c r="AO378"/>
  <c r="AT378" s="1"/>
  <c r="AO837"/>
  <c r="AT837"/>
  <c r="AO864"/>
  <c r="AT864" s="1"/>
  <c r="AP101"/>
  <c r="AT101" s="1"/>
  <c r="AO80"/>
  <c r="AT80" s="1"/>
  <c r="AO105"/>
  <c r="AT105" s="1"/>
  <c r="AO129"/>
  <c r="AT129" s="1"/>
  <c r="AO152"/>
  <c r="AT152" s="1"/>
  <c r="AO165"/>
  <c r="AT165" s="1"/>
  <c r="AO219"/>
  <c r="AT219" s="1"/>
  <c r="AO248"/>
  <c r="AT248" s="1"/>
  <c r="AO295"/>
  <c r="AT295" s="1"/>
  <c r="AO307"/>
  <c r="AT307" s="1"/>
  <c r="AO319"/>
  <c r="AT319" s="1"/>
  <c r="AO351"/>
  <c r="AT351" s="1"/>
  <c r="AO363"/>
  <c r="AT363"/>
  <c r="AO379"/>
  <c r="AT379" s="1"/>
  <c r="AO838"/>
  <c r="AT838" s="1"/>
  <c r="AO865"/>
  <c r="AT865" s="1"/>
  <c r="Z407"/>
  <c r="AO407" s="1"/>
  <c r="AT407" s="1"/>
  <c r="AP29"/>
  <c r="AT29" s="1"/>
  <c r="AO54"/>
  <c r="AT54" s="1"/>
  <c r="AO81"/>
  <c r="AT81" s="1"/>
  <c r="AO106"/>
  <c r="AT106" s="1"/>
  <c r="AO131"/>
  <c r="AT131" s="1"/>
  <c r="AO166"/>
  <c r="AT166" s="1"/>
  <c r="AO221"/>
  <c r="AT221" s="1"/>
  <c r="AO249"/>
  <c r="AT249" s="1"/>
  <c r="AO296"/>
  <c r="AT296" s="1"/>
  <c r="AO308"/>
  <c r="AT308" s="1"/>
  <c r="AO320"/>
  <c r="AT320" s="1"/>
  <c r="AO352"/>
  <c r="AT352" s="1"/>
  <c r="AO368"/>
  <c r="AT368" s="1"/>
  <c r="AO415"/>
  <c r="AT415" s="1"/>
  <c r="AO839"/>
  <c r="AT839" s="1"/>
  <c r="AO866"/>
  <c r="AT866" s="1"/>
  <c r="AP39"/>
  <c r="AT39" s="1"/>
  <c r="AP43"/>
  <c r="AT43" s="1"/>
  <c r="AP51"/>
  <c r="AT51" s="1"/>
  <c r="AO55"/>
  <c r="AT55" s="1"/>
  <c r="AO82"/>
  <c r="AT82" s="1"/>
  <c r="AO107"/>
  <c r="AT107" s="1"/>
  <c r="AO134"/>
  <c r="AT134" s="1"/>
  <c r="AO154"/>
  <c r="AT154" s="1"/>
  <c r="AO167"/>
  <c r="AO223"/>
  <c r="AT223" s="1"/>
  <c r="AO250"/>
  <c r="AT250" s="1"/>
  <c r="AO297"/>
  <c r="AT297" s="1"/>
  <c r="AO309"/>
  <c r="AT309" s="1"/>
  <c r="AO321"/>
  <c r="AT321" s="1"/>
  <c r="AO339"/>
  <c r="AT339" s="1"/>
  <c r="AO353"/>
  <c r="AT353" s="1"/>
  <c r="AO573"/>
  <c r="AT573" s="1"/>
  <c r="AO840"/>
  <c r="AT840" s="1"/>
  <c r="AO867"/>
  <c r="AT867" s="1"/>
  <c r="V761" i="26"/>
  <c r="AP96" i="1"/>
  <c r="AT96" s="1"/>
  <c r="AT706"/>
  <c r="AT711"/>
  <c r="AT710"/>
  <c r="AT610"/>
  <c r="M86" i="4"/>
  <c r="M84" s="1"/>
  <c r="J84"/>
  <c r="J87"/>
  <c r="B80" i="8"/>
  <c r="J79"/>
  <c r="E79"/>
  <c r="H79"/>
  <c r="AT605" i="1"/>
  <c r="AT616"/>
  <c r="D44" i="30"/>
  <c r="M44" i="29"/>
  <c r="K77" i="8"/>
  <c r="AT419" i="1"/>
  <c r="AT518"/>
  <c r="AT670"/>
  <c r="D80" i="30"/>
  <c r="M80" i="29"/>
  <c r="M81" s="1"/>
  <c r="D81"/>
  <c r="D35" i="30"/>
  <c r="M35" i="29"/>
  <c r="M38" s="1"/>
  <c r="D38"/>
  <c r="AT397" i="1"/>
  <c r="E38" i="8"/>
  <c r="E35"/>
  <c r="D59" i="39"/>
  <c r="D58" s="1"/>
  <c r="N93" i="4"/>
  <c r="AT474" i="1"/>
  <c r="D15" i="30"/>
  <c r="M15" s="1"/>
  <c r="M15" i="29"/>
  <c r="O39" i="36"/>
  <c r="AT762" i="1"/>
  <c r="M47" i="29"/>
  <c r="AE13" i="1"/>
  <c r="A559" i="26"/>
  <c r="N559"/>
  <c r="N558"/>
  <c r="K40" i="8"/>
  <c r="D92" i="30"/>
  <c r="D95" s="1"/>
  <c r="M92" i="29"/>
  <c r="D95"/>
  <c r="B19" i="30"/>
  <c r="K18"/>
  <c r="H18"/>
  <c r="E18"/>
  <c r="D18"/>
  <c r="K75" i="8"/>
  <c r="AT396" i="1"/>
  <c r="AP908"/>
  <c r="AT56"/>
  <c r="AP907"/>
  <c r="AT760"/>
  <c r="O37" i="36"/>
  <c r="B37" s="1"/>
  <c r="AT746" i="1"/>
  <c r="AT497"/>
  <c r="AT609"/>
  <c r="AT632"/>
  <c r="AT659"/>
  <c r="AT787"/>
  <c r="AT696"/>
  <c r="D97" i="30"/>
  <c r="J68"/>
  <c r="J70" s="1"/>
  <c r="J70" i="29"/>
  <c r="J49" i="30"/>
  <c r="D43" i="8"/>
  <c r="M43" i="4"/>
  <c r="H93" i="8"/>
  <c r="N93"/>
  <c r="I59" i="39"/>
  <c r="I58" s="1"/>
  <c r="AT606" i="1"/>
  <c r="AT828"/>
  <c r="D60" i="30"/>
  <c r="D62" s="1"/>
  <c r="D62" i="29"/>
  <c r="M60"/>
  <c r="M62" s="1"/>
  <c r="G38" i="8"/>
  <c r="AA300" i="31"/>
  <c r="AT422" i="1"/>
  <c r="AT772"/>
  <c r="AT673"/>
  <c r="AT730"/>
  <c r="AT484"/>
  <c r="AT835"/>
  <c r="AT808"/>
  <c r="D76" i="8"/>
  <c r="N10"/>
  <c r="N61" s="1"/>
  <c r="M61"/>
  <c r="G18" i="30"/>
  <c r="R13" i="25"/>
  <c r="AT832" i="1"/>
  <c r="AP94"/>
  <c r="AT94" s="1"/>
  <c r="N46" i="30"/>
  <c r="AT777" i="1"/>
  <c r="AT765"/>
  <c r="AT522"/>
  <c r="AT813"/>
  <c r="Q44" i="8"/>
  <c r="N44" s="1"/>
  <c r="N44" i="4"/>
  <c r="J40" i="8"/>
  <c r="J35" i="30"/>
  <c r="J38" s="1"/>
  <c r="J38" i="29"/>
  <c r="J40" s="1"/>
  <c r="P81" i="8"/>
  <c r="M81" i="4"/>
  <c r="AT528" i="1"/>
  <c r="J92" i="30"/>
  <c r="M88"/>
  <c r="M41" i="4"/>
  <c r="D41" i="8"/>
  <c r="M41" s="1"/>
  <c r="M84" i="30"/>
  <c r="G85"/>
  <c r="AT394" i="1"/>
  <c r="D17" i="30"/>
  <c r="M17" i="29"/>
  <c r="AT556" i="1"/>
  <c r="M69" i="29"/>
  <c r="E40" i="8"/>
  <c r="D40"/>
  <c r="AT194" i="1"/>
  <c r="AT214"/>
  <c r="AT558"/>
  <c r="AT622"/>
  <c r="M108" i="29"/>
  <c r="D109"/>
  <c r="M56" i="4"/>
  <c r="D58" i="30"/>
  <c r="H42" i="8"/>
  <c r="B18" i="36"/>
  <c r="AT581" i="1"/>
  <c r="AT712"/>
  <c r="AT704"/>
  <c r="B50" i="30"/>
  <c r="E50" s="1"/>
  <c r="H49"/>
  <c r="N49" s="1"/>
  <c r="AT508" i="1"/>
  <c r="D63" i="8"/>
  <c r="AT176" i="1"/>
  <c r="AT671"/>
  <c r="AT465"/>
  <c r="AT666"/>
  <c r="AT764"/>
  <c r="AT524"/>
  <c r="AT420"/>
  <c r="AT424"/>
  <c r="D79" i="8"/>
  <c r="AT393" i="1"/>
  <c r="AT806"/>
  <c r="N12" i="4"/>
  <c r="J68" i="8"/>
  <c r="B81"/>
  <c r="K80"/>
  <c r="E80"/>
  <c r="H80"/>
  <c r="D80"/>
  <c r="J80"/>
  <c r="G80"/>
  <c r="B51" i="30"/>
  <c r="K51" s="1"/>
  <c r="J50"/>
  <c r="K19"/>
  <c r="E19"/>
  <c r="B20"/>
  <c r="G20" s="1"/>
  <c r="H19"/>
  <c r="D19"/>
  <c r="G19"/>
  <c r="J19"/>
  <c r="J84" i="8"/>
  <c r="B82"/>
  <c r="K81"/>
  <c r="J81"/>
  <c r="E81"/>
  <c r="D81"/>
  <c r="B21" i="30"/>
  <c r="H21" s="1"/>
  <c r="K20"/>
  <c r="G51"/>
  <c r="D82" i="8"/>
  <c r="K82"/>
  <c r="K83" s="1"/>
  <c r="J21" i="30"/>
  <c r="Q59" i="39"/>
  <c r="Q58" s="1"/>
  <c r="Q57" s="1"/>
  <c r="N56" i="8"/>
  <c r="E56"/>
  <c r="L59" i="39"/>
  <c r="H58"/>
  <c r="G59"/>
  <c r="M93" i="8"/>
  <c r="P59" i="39"/>
  <c r="H57"/>
  <c r="P58"/>
  <c r="P57" s="1"/>
  <c r="AT215" i="1"/>
  <c r="S2" i="33"/>
  <c r="P85" i="8" s="1"/>
  <c r="D45" i="4"/>
  <c r="D45" i="8" s="1"/>
  <c r="R72" i="33"/>
  <c r="R2" s="1"/>
  <c r="P48" i="4" s="1"/>
  <c r="T117" i="25"/>
  <c r="V115"/>
  <c r="V13" s="1"/>
  <c r="V117"/>
  <c r="T115"/>
  <c r="AV117" i="1"/>
  <c r="T115"/>
  <c r="D42" i="4" s="1"/>
  <c r="D42" i="8" s="1"/>
  <c r="AV115" i="1"/>
  <c r="T117"/>
  <c r="AH117"/>
  <c r="AX115"/>
  <c r="AX117"/>
  <c r="AH115"/>
  <c r="V117" i="27"/>
  <c r="V115" i="20"/>
  <c r="K464" i="31"/>
  <c r="S8"/>
  <c r="V8"/>
  <c r="F139" i="41"/>
  <c r="AH829" i="1"/>
  <c r="AH890" s="1"/>
  <c r="J42" i="4"/>
  <c r="J42" i="8" s="1"/>
  <c r="G58" i="39"/>
  <c r="AT409" i="1"/>
  <c r="N2" i="36"/>
  <c r="M4" s="1"/>
  <c r="G87" i="8"/>
  <c r="G84"/>
  <c r="M48"/>
  <c r="M36"/>
  <c r="K69"/>
  <c r="K68" s="1"/>
  <c r="K68" i="4"/>
  <c r="N69"/>
  <c r="K87" i="8"/>
  <c r="N85"/>
  <c r="N31"/>
  <c r="E34"/>
  <c r="E30"/>
  <c r="E90" i="30"/>
  <c r="T117" i="27"/>
  <c r="T829" s="1"/>
  <c r="T890" s="1"/>
  <c r="T13" s="1"/>
  <c r="V115"/>
  <c r="M98" i="29"/>
  <c r="D102"/>
  <c r="K83" i="4"/>
  <c r="D89" i="30"/>
  <c r="D90" s="1"/>
  <c r="G65" i="4"/>
  <c r="G65" i="8" s="1"/>
  <c r="G66" s="1"/>
  <c r="AT31" i="1"/>
  <c r="AP97"/>
  <c r="AT97" s="1"/>
  <c r="AT745"/>
  <c r="M106" i="30"/>
  <c r="E50" i="8"/>
  <c r="N13"/>
  <c r="D68" i="4"/>
  <c r="D71" i="8"/>
  <c r="D72" s="1"/>
  <c r="E74"/>
  <c r="N74" i="4"/>
  <c r="E39"/>
  <c r="T115" i="20"/>
  <c r="T829" s="1"/>
  <c r="T890" s="1"/>
  <c r="T13" s="1"/>
  <c r="V117"/>
  <c r="V13" s="1"/>
  <c r="R23" i="36" s="1"/>
  <c r="C61" i="39"/>
  <c r="N37" i="36"/>
  <c r="M55" i="30"/>
  <c r="D69"/>
  <c r="M69" s="1"/>
  <c r="G15" i="4"/>
  <c r="K73"/>
  <c r="J47" i="30"/>
  <c r="AT179" i="1"/>
  <c r="AT431"/>
  <c r="N50" i="4"/>
  <c r="M26" i="30"/>
  <c r="D27"/>
  <c r="E38"/>
  <c r="M25" i="8"/>
  <c r="G23"/>
  <c r="E46" i="4"/>
  <c r="D90" i="29"/>
  <c r="N42" i="4"/>
  <c r="AO402" i="1"/>
  <c r="K72" i="4"/>
  <c r="K89" s="1"/>
  <c r="M23"/>
  <c r="N43"/>
  <c r="E47" i="8"/>
  <c r="N71" i="4"/>
  <c r="G19" i="8"/>
  <c r="E62" i="30"/>
  <c r="N60"/>
  <c r="N62" s="1"/>
  <c r="H72" i="8"/>
  <c r="H34"/>
  <c r="M34" i="30"/>
  <c r="D77" i="4"/>
  <c r="D77" i="8" s="1"/>
  <c r="E26"/>
  <c r="E23"/>
  <c r="G90" i="29"/>
  <c r="AL899" i="1"/>
  <c r="AR47"/>
  <c r="N26" i="36"/>
  <c r="D15" i="7"/>
  <c r="H47" i="4"/>
  <c r="N89" i="30"/>
  <c r="AT92" i="1"/>
  <c r="AS38"/>
  <c r="AS47"/>
  <c r="AS51"/>
  <c r="K45" i="4"/>
  <c r="K39" s="1"/>
  <c r="H45" i="8"/>
  <c r="N69"/>
  <c r="K72"/>
  <c r="J46" i="4"/>
  <c r="J52" s="1"/>
  <c r="J45" i="8"/>
  <c r="J39" i="4"/>
  <c r="AR229" i="1" l="1"/>
  <c r="AL910"/>
  <c r="H39" i="4"/>
  <c r="H40" i="8"/>
  <c r="T115" i="26"/>
  <c r="T117"/>
  <c r="AA117" i="1" s="1"/>
  <c r="AP117" s="1"/>
  <c r="AT117" s="1"/>
  <c r="V115" i="26"/>
  <c r="V117"/>
  <c r="AT667" i="1"/>
  <c r="AS34"/>
  <c r="N36" i="8"/>
  <c r="AS630" i="1"/>
  <c r="AR288"/>
  <c r="AT775"/>
  <c r="AT768"/>
  <c r="AT749"/>
  <c r="AT735"/>
  <c r="AT733"/>
  <c r="AT700"/>
  <c r="AT687"/>
  <c r="AT680"/>
  <c r="H81" i="30"/>
  <c r="K17"/>
  <c r="D111" i="29"/>
  <c r="H46" i="8"/>
  <c r="AP899" i="1"/>
  <c r="AT702"/>
  <c r="AT695"/>
  <c r="M37" i="4"/>
  <c r="M38" s="1"/>
  <c r="D37" i="8"/>
  <c r="H111" i="29"/>
  <c r="G36" i="30"/>
  <c r="G38" s="1"/>
  <c r="G68" i="29"/>
  <c r="AS854" i="1"/>
  <c r="AS847"/>
  <c r="AT822"/>
  <c r="AT812"/>
  <c r="AT801"/>
  <c r="AT797"/>
  <c r="AT793"/>
  <c r="AT786"/>
  <c r="AT754"/>
  <c r="AT751"/>
  <c r="AT729"/>
  <c r="AT725"/>
  <c r="AT722"/>
  <c r="AT698"/>
  <c r="K70" i="30"/>
  <c r="K81"/>
  <c r="AP904" i="1"/>
  <c r="AS234"/>
  <c r="AT883"/>
  <c r="AT880"/>
  <c r="AT743"/>
  <c r="AT515"/>
  <c r="H94" i="30"/>
  <c r="AS29" i="1"/>
  <c r="AS30"/>
  <c r="M17" i="30"/>
  <c r="O19" i="36"/>
  <c r="N75" i="30"/>
  <c r="AT483" i="1"/>
  <c r="AT388"/>
  <c r="AT600"/>
  <c r="AT690"/>
  <c r="H72" i="4"/>
  <c r="AS337" i="1"/>
  <c r="M65" i="30"/>
  <c r="AT758" i="1"/>
  <c r="AT739"/>
  <c r="AT693"/>
  <c r="AT478"/>
  <c r="AS37"/>
  <c r="AA273" i="31"/>
  <c r="AV667" i="1"/>
  <c r="AV13" s="1"/>
  <c r="N39" i="36"/>
  <c r="B39"/>
  <c r="D21" i="30"/>
  <c r="K21"/>
  <c r="D51"/>
  <c r="E51"/>
  <c r="E20"/>
  <c r="H50"/>
  <c r="AT794" i="1"/>
  <c r="AT703"/>
  <c r="K38" i="8"/>
  <c r="K35"/>
  <c r="M101" i="29"/>
  <c r="M100"/>
  <c r="J80" i="30"/>
  <c r="M80" s="1"/>
  <c r="J81" i="29"/>
  <c r="AT761" i="1"/>
  <c r="O38" i="36"/>
  <c r="G21" i="30"/>
  <c r="G22" s="1"/>
  <c r="H51"/>
  <c r="J20"/>
  <c r="G50"/>
  <c r="N80" i="8"/>
  <c r="M35" i="30"/>
  <c r="AP911" i="1"/>
  <c r="AT788"/>
  <c r="AT780"/>
  <c r="AT778"/>
  <c r="J97" i="30"/>
  <c r="M97" s="1"/>
  <c r="M97" i="29"/>
  <c r="J102"/>
  <c r="B33" i="36"/>
  <c r="N33"/>
  <c r="J83" i="30"/>
  <c r="J85" i="29"/>
  <c r="M83"/>
  <c r="K45" i="8"/>
  <c r="T896" i="27"/>
  <c r="K46" i="4"/>
  <c r="K52" s="1"/>
  <c r="N72"/>
  <c r="AA115" i="1"/>
  <c r="AP115" s="1"/>
  <c r="AT115" s="1"/>
  <c r="M89" i="30"/>
  <c r="M90" s="1"/>
  <c r="AT881" i="1"/>
  <c r="H81" i="8"/>
  <c r="G81"/>
  <c r="T892" i="27"/>
  <c r="T2" s="1"/>
  <c r="M47" i="30"/>
  <c r="T829" i="1"/>
  <c r="O61" i="39"/>
  <c r="E21" i="30"/>
  <c r="J51"/>
  <c r="J53" s="1"/>
  <c r="H20"/>
  <c r="D20"/>
  <c r="D22" s="1"/>
  <c r="D50"/>
  <c r="K50"/>
  <c r="M69" i="7"/>
  <c r="AT708" i="1"/>
  <c r="AT714"/>
  <c r="AT387"/>
  <c r="AT782"/>
  <c r="AT814"/>
  <c r="AT771"/>
  <c r="AT852"/>
  <c r="AT785"/>
  <c r="AT878"/>
  <c r="G79" i="8"/>
  <c r="M79" s="1"/>
  <c r="AT799" i="1"/>
  <c r="M85" i="29"/>
  <c r="M69" i="4"/>
  <c r="H68" i="8"/>
  <c r="M69"/>
  <c r="E38" i="4"/>
  <c r="E52" s="1"/>
  <c r="E54" s="1"/>
  <c r="J66" i="30"/>
  <c r="AS728" i="1"/>
  <c r="AR20"/>
  <c r="M36" i="30"/>
  <c r="AS878" i="1"/>
  <c r="AO742"/>
  <c r="AP740"/>
  <c r="AO718"/>
  <c r="AP689"/>
  <c r="AT689" s="1"/>
  <c r="AP683"/>
  <c r="G45" i="29"/>
  <c r="AT715" i="1"/>
  <c r="AT737"/>
  <c r="AT748"/>
  <c r="AT769"/>
  <c r="AT752"/>
  <c r="AT823"/>
  <c r="AT773"/>
  <c r="J72" i="8"/>
  <c r="G24" i="29"/>
  <c r="G105"/>
  <c r="J107" i="30"/>
  <c r="J12" i="8"/>
  <c r="AP886" i="1"/>
  <c r="AT886" s="1"/>
  <c r="AP742"/>
  <c r="AP718"/>
  <c r="AP686"/>
  <c r="AT686" s="1"/>
  <c r="M43" i="8"/>
  <c r="M44" i="30"/>
  <c r="AT586" i="1"/>
  <c r="AT200"/>
  <c r="AT408"/>
  <c r="AT212"/>
  <c r="AT327"/>
  <c r="AT427"/>
  <c r="AT330"/>
  <c r="AT390"/>
  <c r="AT345"/>
  <c r="AT467"/>
  <c r="AT796"/>
  <c r="AT660"/>
  <c r="AT684"/>
  <c r="AT755"/>
  <c r="AT774"/>
  <c r="AT750"/>
  <c r="AT776"/>
  <c r="AT736"/>
  <c r="AT821"/>
  <c r="AT792"/>
  <c r="AT877"/>
  <c r="B17" i="36"/>
  <c r="B2"/>
  <c r="D35" i="4"/>
  <c r="G81" i="29"/>
  <c r="M32" i="4"/>
  <c r="M52" i="30"/>
  <c r="J81"/>
  <c r="H20" i="8"/>
  <c r="AS852" i="1"/>
  <c r="AD890"/>
  <c r="J93" i="29"/>
  <c r="AP747" i="1"/>
  <c r="AO716"/>
  <c r="AT479"/>
  <c r="AT790"/>
  <c r="AT800"/>
  <c r="AT798"/>
  <c r="AT876"/>
  <c r="AT809"/>
  <c r="AT784"/>
  <c r="N74" i="8"/>
  <c r="H46" i="4"/>
  <c r="M60" i="30"/>
  <c r="M62" s="1"/>
  <c r="AT882" i="1"/>
  <c r="AO851"/>
  <c r="A564" i="25"/>
  <c r="N564" s="1"/>
  <c r="N563"/>
  <c r="B107" i="30"/>
  <c r="D107" s="1"/>
  <c r="H106"/>
  <c r="AP634" i="1"/>
  <c r="AO594"/>
  <c r="AO525"/>
  <c r="AO513"/>
  <c r="AO511"/>
  <c r="AT511" s="1"/>
  <c r="AO454"/>
  <c r="AO450"/>
  <c r="AO437"/>
  <c r="AO413"/>
  <c r="AP395"/>
  <c r="AP217"/>
  <c r="AP216"/>
  <c r="AP192"/>
  <c r="AO191"/>
  <c r="J63" i="4"/>
  <c r="B100" i="30"/>
  <c r="G100" s="1"/>
  <c r="H99"/>
  <c r="AO658" i="1"/>
  <c r="AP621"/>
  <c r="AO612"/>
  <c r="AP594"/>
  <c r="AP513"/>
  <c r="AO452"/>
  <c r="AT452" s="1"/>
  <c r="AP450"/>
  <c r="AP425"/>
  <c r="AT425" s="1"/>
  <c r="AO417"/>
  <c r="AP416"/>
  <c r="AT416" s="1"/>
  <c r="AP385"/>
  <c r="AS369"/>
  <c r="AP272"/>
  <c r="AT272" s="1"/>
  <c r="AP182"/>
  <c r="AP180"/>
  <c r="AP128"/>
  <c r="AT128" s="1"/>
  <c r="AO480"/>
  <c r="AX439"/>
  <c r="AX13" s="1"/>
  <c r="AP184"/>
  <c r="AT184" s="1"/>
  <c r="AP146"/>
  <c r="AT146" s="1"/>
  <c r="AP125"/>
  <c r="AT125" s="1"/>
  <c r="AT61"/>
  <c r="C154" i="41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C151"/>
  <c r="E94" i="30"/>
  <c r="E95" s="1"/>
  <c r="E99"/>
  <c r="H45"/>
  <c r="K45"/>
  <c r="H100"/>
  <c r="E26"/>
  <c r="AT380" i="1"/>
  <c r="AS443"/>
  <c r="AS494"/>
  <c r="AO293"/>
  <c r="AT293" s="1"/>
  <c r="E45" i="30"/>
  <c r="AA84" i="31"/>
  <c r="AS292" i="1"/>
  <c r="AS318"/>
  <c r="AS399"/>
  <c r="AS434"/>
  <c r="AS488"/>
  <c r="AS546"/>
  <c r="AS859"/>
  <c r="K66" i="30"/>
  <c r="AS36" i="1"/>
  <c r="P890" i="26"/>
  <c r="V408" i="27"/>
  <c r="V13" s="1"/>
  <c r="AA460" i="31"/>
  <c r="K94" i="30"/>
  <c r="N94" s="1"/>
  <c r="K38"/>
  <c r="K26"/>
  <c r="K27" s="1"/>
  <c r="AS177" i="1"/>
  <c r="AS324"/>
  <c r="AS328"/>
  <c r="AS512"/>
  <c r="AS883"/>
  <c r="AS42"/>
  <c r="E17" i="30"/>
  <c r="N32"/>
  <c r="N79" i="29"/>
  <c r="E100" i="30"/>
  <c r="E106"/>
  <c r="H70"/>
  <c r="K99"/>
  <c r="H26"/>
  <c r="H27" s="1"/>
  <c r="AS442" i="1"/>
  <c r="AS510"/>
  <c r="AS556"/>
  <c r="AS711"/>
  <c r="AS855"/>
  <c r="AS869"/>
  <c r="J39" i="8"/>
  <c r="J46"/>
  <c r="G68" i="30"/>
  <c r="G70" s="1"/>
  <c r="G70" i="29"/>
  <c r="H58" i="30"/>
  <c r="N55"/>
  <c r="N93"/>
  <c r="H95"/>
  <c r="J22"/>
  <c r="J40" s="1"/>
  <c r="AP910" i="1"/>
  <c r="N84" i="30"/>
  <c r="N85" s="1"/>
  <c r="H85"/>
  <c r="N92"/>
  <c r="K95"/>
  <c r="AR43" i="1"/>
  <c r="AL911"/>
  <c r="AL904"/>
  <c r="AR53"/>
  <c r="AL905"/>
  <c r="D68" i="8"/>
  <c r="G42" i="4"/>
  <c r="N20" i="30"/>
  <c r="N105"/>
  <c r="K84" i="8"/>
  <c r="N86"/>
  <c r="N25"/>
  <c r="N23" s="1"/>
  <c r="K23"/>
  <c r="K26"/>
  <c r="AN888" i="1"/>
  <c r="AS836"/>
  <c r="AR37"/>
  <c r="AL829"/>
  <c r="AL890" s="1"/>
  <c r="AL13" s="1"/>
  <c r="N81" i="8"/>
  <c r="M32"/>
  <c r="H28"/>
  <c r="M86"/>
  <c r="J87"/>
  <c r="G34"/>
  <c r="G30"/>
  <c r="K34"/>
  <c r="K30"/>
  <c r="P8" i="31"/>
  <c r="E180" i="41"/>
  <c r="D69" i="7"/>
  <c r="D90"/>
  <c r="N26" i="8"/>
  <c r="M22" i="29"/>
  <c r="M102"/>
  <c r="N47" i="30"/>
  <c r="Y462" i="31"/>
  <c r="AT412" i="1"/>
  <c r="AT440"/>
  <c r="AT753"/>
  <c r="AT824"/>
  <c r="AT506"/>
  <c r="AT657"/>
  <c r="AT732"/>
  <c r="AT562"/>
  <c r="M18" i="8"/>
  <c r="A3" i="32"/>
  <c r="A3" i="26"/>
  <c r="N43" i="8"/>
  <c r="N90" i="29"/>
  <c r="K40"/>
  <c r="K77"/>
  <c r="AS14" i="1"/>
  <c r="M32" i="30"/>
  <c r="H12" i="8"/>
  <c r="J58" i="30"/>
  <c r="AS862" i="1"/>
  <c r="AT683"/>
  <c r="AT655"/>
  <c r="G49" i="29"/>
  <c r="G49" i="30" s="1"/>
  <c r="N98"/>
  <c r="H66"/>
  <c r="AR876" i="1"/>
  <c r="AT403"/>
  <c r="K53" i="30"/>
  <c r="K77" s="1"/>
  <c r="J62"/>
  <c r="N109" i="29"/>
  <c r="AS117" i="1"/>
  <c r="AS373"/>
  <c r="M57" i="30"/>
  <c r="AS686" i="1"/>
  <c r="AS827"/>
  <c r="AT628"/>
  <c r="AT437"/>
  <c r="N18" i="8"/>
  <c r="AT336" i="1"/>
  <c r="N13" i="30"/>
  <c r="N17"/>
  <c r="AS39" i="1"/>
  <c r="AT402"/>
  <c r="V13" i="26"/>
  <c r="H13" s="1"/>
  <c r="Z829" i="1"/>
  <c r="T829" i="25"/>
  <c r="N21" i="30"/>
  <c r="M51"/>
  <c r="N51"/>
  <c r="K22"/>
  <c r="K40" s="1"/>
  <c r="AT50" i="1"/>
  <c r="AT587"/>
  <c r="G14" i="4"/>
  <c r="N30" i="30"/>
  <c r="AT434" i="1"/>
  <c r="AT365"/>
  <c r="AT641"/>
  <c r="AT527"/>
  <c r="AT728"/>
  <c r="AT724"/>
  <c r="AT795"/>
  <c r="AT723"/>
  <c r="AT738"/>
  <c r="AT879"/>
  <c r="M68" i="29"/>
  <c r="M70" s="1"/>
  <c r="A3" i="27"/>
  <c r="A3" i="1"/>
  <c r="A3" i="35"/>
  <c r="M35" i="4"/>
  <c r="Q125" i="30"/>
  <c r="N41" i="8"/>
  <c r="H15" i="7"/>
  <c r="H48" i="8"/>
  <c r="N48" s="1"/>
  <c r="M17"/>
  <c r="G58" i="30"/>
  <c r="G45" i="4"/>
  <c r="G45" i="8" s="1"/>
  <c r="AS252" i="1"/>
  <c r="M56" i="30"/>
  <c r="M58" s="1"/>
  <c r="AS513" i="1"/>
  <c r="AS777"/>
  <c r="AR275"/>
  <c r="AT658"/>
  <c r="AT621"/>
  <c r="M104" i="30"/>
  <c r="N37"/>
  <c r="N38" s="1"/>
  <c r="N99"/>
  <c r="AS27" i="1"/>
  <c r="AS32"/>
  <c r="AS41"/>
  <c r="M21" i="30"/>
  <c r="M18"/>
  <c r="N18"/>
  <c r="AT271" i="1"/>
  <c r="AT207"/>
  <c r="AT615"/>
  <c r="D22" i="29"/>
  <c r="D40" s="1"/>
  <c r="AT741" i="1"/>
  <c r="AT398"/>
  <c r="AT456"/>
  <c r="J77" i="29"/>
  <c r="M43"/>
  <c r="M90"/>
  <c r="A3" i="20"/>
  <c r="A3" i="25"/>
  <c r="K111" i="29"/>
  <c r="K28" i="4"/>
  <c r="K54" s="1"/>
  <c r="N56" i="30"/>
  <c r="M75"/>
  <c r="M99"/>
  <c r="AS445" i="1"/>
  <c r="AS623"/>
  <c r="H30" i="8"/>
  <c r="AS856" i="1"/>
  <c r="D38" i="30"/>
  <c r="AT716" i="1"/>
  <c r="N32" i="8"/>
  <c r="N30" s="1"/>
  <c r="N22"/>
  <c r="N15" i="30"/>
  <c r="AS28" i="1"/>
  <c r="Q13" i="26"/>
  <c r="R896"/>
  <c r="M49" i="30"/>
  <c r="M49" i="29"/>
  <c r="AT450" i="1"/>
  <c r="AM829"/>
  <c r="AS418"/>
  <c r="AT413"/>
  <c r="V12" i="26"/>
  <c r="P896"/>
  <c r="P13"/>
  <c r="R37" i="36" s="1"/>
  <c r="W894" i="1"/>
  <c r="W4" s="1"/>
  <c r="O890" i="25"/>
  <c r="P896" s="1"/>
  <c r="Q13"/>
  <c r="R896"/>
  <c r="G47" i="4"/>
  <c r="G50"/>
  <c r="M49"/>
  <c r="AA829" i="1"/>
  <c r="AA890" s="1"/>
  <c r="AA13" s="1"/>
  <c r="O13" i="25"/>
  <c r="R35" i="36" s="1"/>
  <c r="S829" i="25"/>
  <c r="S890" s="1"/>
  <c r="S13" s="1"/>
  <c r="P896" i="20"/>
  <c r="P13"/>
  <c r="R34" i="36" s="1"/>
  <c r="N79" i="8"/>
  <c r="AS849" i="1"/>
  <c r="AM888"/>
  <c r="AN894" s="1"/>
  <c r="AN4" s="1"/>
  <c r="AT480"/>
  <c r="M50" i="30"/>
  <c r="R896" i="20"/>
  <c r="AT411" i="1"/>
  <c r="M46" i="30"/>
  <c r="AT391" i="1"/>
  <c r="G66" i="4"/>
  <c r="G53" i="29"/>
  <c r="G77" s="1"/>
  <c r="G43" i="30"/>
  <c r="G50" i="8"/>
  <c r="G47"/>
  <c r="H90" i="7"/>
  <c r="H69"/>
  <c r="H77" i="4"/>
  <c r="H75"/>
  <c r="H75" i="8" s="1"/>
  <c r="M90" i="7"/>
  <c r="M57" s="1"/>
  <c r="H82" i="4"/>
  <c r="H82" i="8" s="1"/>
  <c r="G57" i="7"/>
  <c r="H76" i="4"/>
  <c r="AT202" i="1"/>
  <c r="M81" i="8"/>
  <c r="M44"/>
  <c r="W890" i="1"/>
  <c r="W13" s="1"/>
  <c r="M80" i="8"/>
  <c r="Y892" i="1"/>
  <c r="Y2" s="1"/>
  <c r="X890"/>
  <c r="X13" s="1"/>
  <c r="H28" i="4"/>
  <c r="M14"/>
  <c r="W892" i="1"/>
  <c r="W2" s="1"/>
  <c r="V890"/>
  <c r="T896" i="20"/>
  <c r="S13"/>
  <c r="Z890" i="1"/>
  <c r="Z13" s="1"/>
  <c r="T892" i="20"/>
  <c r="T2" s="1"/>
  <c r="AA456" i="31"/>
  <c r="K66" i="4"/>
  <c r="K62" s="1"/>
  <c r="V468" i="31"/>
  <c r="AA381"/>
  <c r="E81" i="29"/>
  <c r="N81"/>
  <c r="E79" i="30"/>
  <c r="E81" s="1"/>
  <c r="P468" i="31"/>
  <c r="P4" s="1"/>
  <c r="AA235"/>
  <c r="N50" i="30"/>
  <c r="E53"/>
  <c r="N72"/>
  <c r="AA51" i="31"/>
  <c r="AA40"/>
  <c r="AA35"/>
  <c r="AA29"/>
  <c r="AA27"/>
  <c r="AA25"/>
  <c r="H90" i="30"/>
  <c r="N88"/>
  <c r="N90" s="1"/>
  <c r="U2" i="31"/>
  <c r="U470"/>
  <c r="N79" i="30"/>
  <c r="N81" s="1"/>
  <c r="AA373" i="31"/>
  <c r="E40" i="29"/>
  <c r="H40"/>
  <c r="N27"/>
  <c r="AA243" i="31"/>
  <c r="Y464"/>
  <c r="Y470" s="1"/>
  <c r="X470" s="1"/>
  <c r="N69" i="30"/>
  <c r="N70" s="1"/>
  <c r="E70"/>
  <c r="N64"/>
  <c r="N66" s="1"/>
  <c r="E66"/>
  <c r="E77" i="29"/>
  <c r="N58" i="30"/>
  <c r="R470" i="31"/>
  <c r="R2"/>
  <c r="H66" i="4"/>
  <c r="H62" s="1"/>
  <c r="S4" i="31"/>
  <c r="P470"/>
  <c r="O2" s="1"/>
  <c r="AA462"/>
  <c r="H113" i="29"/>
  <c r="E66" i="8"/>
  <c r="K66"/>
  <c r="H66"/>
  <c r="M2" i="36"/>
  <c r="N6"/>
  <c r="M6" s="1"/>
  <c r="R4"/>
  <c r="AT192" i="1"/>
  <c r="AT181"/>
  <c r="D66" i="4"/>
  <c r="AR888" i="1"/>
  <c r="AT857"/>
  <c r="AS888"/>
  <c r="AO888"/>
  <c r="AT851"/>
  <c r="T888"/>
  <c r="T894" s="1"/>
  <c r="T4" s="1"/>
  <c r="AT850"/>
  <c r="AP849"/>
  <c r="P890"/>
  <c r="P13" s="1"/>
  <c r="O890"/>
  <c r="O13" s="1"/>
  <c r="AS764"/>
  <c r="AT747"/>
  <c r="AS744"/>
  <c r="AT744"/>
  <c r="AT742"/>
  <c r="AT740"/>
  <c r="D81" i="30"/>
  <c r="M37"/>
  <c r="M38" s="1"/>
  <c r="M19"/>
  <c r="AT634" i="1"/>
  <c r="AT612"/>
  <c r="AS606"/>
  <c r="M14" i="30"/>
  <c r="D68"/>
  <c r="AT525" i="1"/>
  <c r="D70" i="29"/>
  <c r="AT513" i="1"/>
  <c r="AT458"/>
  <c r="AT454"/>
  <c r="AT448"/>
  <c r="AT429"/>
  <c r="D66" i="8"/>
  <c r="AT417" i="1"/>
  <c r="AT406"/>
  <c r="AT395"/>
  <c r="D53" i="29"/>
  <c r="AT389" i="1"/>
  <c r="D43" i="30"/>
  <c r="AT385" i="1"/>
  <c r="AT384"/>
  <c r="J47" i="8"/>
  <c r="J50"/>
  <c r="M49"/>
  <c r="M50" s="1"/>
  <c r="M47" i="4"/>
  <c r="N47"/>
  <c r="M50"/>
  <c r="D75"/>
  <c r="D75" i="8" s="1"/>
  <c r="D83" s="1"/>
  <c r="N42"/>
  <c r="E39"/>
  <c r="E46"/>
  <c r="E52" s="1"/>
  <c r="AF892" i="1"/>
  <c r="AF2" s="1"/>
  <c r="K89" i="8"/>
  <c r="K73"/>
  <c r="AT217" i="1"/>
  <c r="AT216"/>
  <c r="D6" i="4"/>
  <c r="D6" i="8" s="1"/>
  <c r="AT205" i="1"/>
  <c r="P48" i="8"/>
  <c r="P85" i="4"/>
  <c r="AT193" i="1"/>
  <c r="AR193"/>
  <c r="AR829" s="1"/>
  <c r="AS192"/>
  <c r="AT191"/>
  <c r="AP187"/>
  <c r="AT187" s="1"/>
  <c r="AT182"/>
  <c r="AT180"/>
  <c r="D87" i="8"/>
  <c r="M85"/>
  <c r="M87" s="1"/>
  <c r="D84"/>
  <c r="N87"/>
  <c r="N41" i="4"/>
  <c r="D46"/>
  <c r="D52" s="1"/>
  <c r="D39"/>
  <c r="AN829" i="1"/>
  <c r="AN890" s="1"/>
  <c r="AS104"/>
  <c r="D26" i="8"/>
  <c r="D23"/>
  <c r="R892" i="1"/>
  <c r="R2" s="1"/>
  <c r="AF896"/>
  <c r="AF13"/>
  <c r="N20" i="4"/>
  <c r="N28" s="1"/>
  <c r="M22" i="8"/>
  <c r="J54" i="4"/>
  <c r="N16" i="8"/>
  <c r="N15"/>
  <c r="E12"/>
  <c r="R896" i="1"/>
  <c r="Q13"/>
  <c r="D12" i="8"/>
  <c r="AK829" i="1"/>
  <c r="AK890" s="1"/>
  <c r="AK13" s="1"/>
  <c r="E20" i="8"/>
  <c r="D20"/>
  <c r="M19"/>
  <c r="D12" i="4"/>
  <c r="D20"/>
  <c r="D28" s="1"/>
  <c r="M19"/>
  <c r="AT15" i="1"/>
  <c r="T892"/>
  <c r="T2" s="1"/>
  <c r="AH896"/>
  <c r="AH13"/>
  <c r="J63" i="8"/>
  <c r="J66" s="1"/>
  <c r="M63" i="4"/>
  <c r="J66"/>
  <c r="AD13" i="1"/>
  <c r="R39" i="36" s="1"/>
  <c r="AD896" i="1"/>
  <c r="AH892"/>
  <c r="AH2" s="1"/>
  <c r="AO14"/>
  <c r="AO829" s="1"/>
  <c r="AP14"/>
  <c r="S13"/>
  <c r="T890" i="25"/>
  <c r="M42" i="4"/>
  <c r="G39"/>
  <c r="G42" i="8"/>
  <c r="G46" i="4"/>
  <c r="G52" s="1"/>
  <c r="D83"/>
  <c r="D89" s="1"/>
  <c r="D91" s="1"/>
  <c r="V10" i="20"/>
  <c r="V12"/>
  <c r="I57" i="39"/>
  <c r="G61"/>
  <c r="C58"/>
  <c r="C59"/>
  <c r="D57"/>
  <c r="N68" i="4"/>
  <c r="A59" i="39"/>
  <c r="V10" i="25"/>
  <c r="V12"/>
  <c r="M13" i="4"/>
  <c r="G13" i="8"/>
  <c r="H39"/>
  <c r="R26" i="36"/>
  <c r="N84" i="8"/>
  <c r="M20" i="30"/>
  <c r="M22" s="1"/>
  <c r="M15" i="4"/>
  <c r="G15" i="8"/>
  <c r="M15" s="1"/>
  <c r="N19" i="30"/>
  <c r="N22" s="1"/>
  <c r="H22"/>
  <c r="H40" s="1"/>
  <c r="H13" i="25"/>
  <c r="D46" i="8"/>
  <c r="D39"/>
  <c r="Y13" i="1"/>
  <c r="V10" i="26"/>
  <c r="H13" i="20"/>
  <c r="E28" i="8"/>
  <c r="R25" i="36"/>
  <c r="R24" s="1"/>
  <c r="Q48" i="4"/>
  <c r="Q48" i="8"/>
  <c r="M64" i="30"/>
  <c r="M66" s="1"/>
  <c r="D66"/>
  <c r="E87" i="8"/>
  <c r="E84"/>
  <c r="K20"/>
  <c r="K28" s="1"/>
  <c r="K12"/>
  <c r="O58" i="39"/>
  <c r="AT167" i="1"/>
  <c r="L58" i="39"/>
  <c r="O59"/>
  <c r="E22" i="30"/>
  <c r="M87" i="4"/>
  <c r="M92" i="30"/>
  <c r="AP905" i="1"/>
  <c r="AP898"/>
  <c r="AP95"/>
  <c r="Y914"/>
  <c r="Y915" s="1"/>
  <c r="O468" i="31"/>
  <c r="M79" i="30"/>
  <c r="M81" s="1"/>
  <c r="M70" i="8"/>
  <c r="N86" i="7"/>
  <c r="N48" s="1"/>
  <c r="G74" i="4"/>
  <c r="H48" i="7"/>
  <c r="G71" i="4"/>
  <c r="M24" i="8"/>
  <c r="J23"/>
  <c r="J26"/>
  <c r="J28" s="1"/>
  <c r="K90" i="7"/>
  <c r="J82" i="4" s="1"/>
  <c r="K69" i="7"/>
  <c r="N111" i="29"/>
  <c r="J35" i="8"/>
  <c r="M94" i="30"/>
  <c r="M33" i="8"/>
  <c r="M72" i="30"/>
  <c r="N49" i="8"/>
  <c r="N17"/>
  <c r="N14"/>
  <c r="N12" s="1"/>
  <c r="E71"/>
  <c r="E72" i="4"/>
  <c r="M31" i="8"/>
  <c r="D34"/>
  <c r="D30"/>
  <c r="J34"/>
  <c r="J30"/>
  <c r="K47"/>
  <c r="K50"/>
  <c r="H53" i="30"/>
  <c r="H77" s="1"/>
  <c r="M25"/>
  <c r="N19" i="8"/>
  <c r="Q85"/>
  <c r="Q85" i="4"/>
  <c r="D50" i="8"/>
  <c r="D47"/>
  <c r="A3" i="33"/>
  <c r="K20" i="35"/>
  <c r="AS49" i="1"/>
  <c r="AS35"/>
  <c r="H37" i="4"/>
  <c r="T829" i="26"/>
  <c r="N24" i="30"/>
  <c r="AS33" i="1"/>
  <c r="AS45"/>
  <c r="Q104" i="8"/>
  <c r="E54" l="1"/>
  <c r="B19" i="36"/>
  <c r="N19"/>
  <c r="K113" i="29"/>
  <c r="D35" i="8"/>
  <c r="D38"/>
  <c r="M37"/>
  <c r="D40" i="30"/>
  <c r="AT594" i="1"/>
  <c r="R21" i="36"/>
  <c r="AV12" i="1"/>
  <c r="AV10"/>
  <c r="R29" i="36"/>
  <c r="AX10" i="1"/>
  <c r="AX12"/>
  <c r="V12" i="27"/>
  <c r="H13"/>
  <c r="V10"/>
  <c r="R27" i="36"/>
  <c r="AW13" i="1"/>
  <c r="G109" i="29"/>
  <c r="G111" s="1"/>
  <c r="G105" i="30"/>
  <c r="M105" i="29"/>
  <c r="M109" s="1"/>
  <c r="N27" i="30"/>
  <c r="D28" i="8"/>
  <c r="N106" i="30"/>
  <c r="N45"/>
  <c r="AT718" i="1"/>
  <c r="D100" i="30"/>
  <c r="J93"/>
  <c r="M93" i="29"/>
  <c r="M95" s="1"/>
  <c r="J95"/>
  <c r="J111" s="1"/>
  <c r="J113" s="1"/>
  <c r="J100" i="30"/>
  <c r="B108"/>
  <c r="K107"/>
  <c r="G107"/>
  <c r="M107" s="1"/>
  <c r="E107"/>
  <c r="H107"/>
  <c r="K39" i="8"/>
  <c r="K46"/>
  <c r="K52" s="1"/>
  <c r="K54" s="1"/>
  <c r="N38" i="36"/>
  <c r="B38"/>
  <c r="J77" i="30"/>
  <c r="N95"/>
  <c r="N26"/>
  <c r="E27"/>
  <c r="E40" s="1"/>
  <c r="B101"/>
  <c r="K100"/>
  <c r="N100" s="1"/>
  <c r="M30" i="4"/>
  <c r="M34"/>
  <c r="G24" i="30"/>
  <c r="G27" i="29"/>
  <c r="G40" s="1"/>
  <c r="G113" s="1"/>
  <c r="M24"/>
  <c r="M27" s="1"/>
  <c r="M45"/>
  <c r="G45" i="30"/>
  <c r="M45" s="1"/>
  <c r="J85"/>
  <c r="M83"/>
  <c r="M85" s="1"/>
  <c r="G53"/>
  <c r="G77" s="1"/>
  <c r="G14" i="8"/>
  <c r="M14" s="1"/>
  <c r="G20" i="4"/>
  <c r="G28" s="1"/>
  <c r="G54" s="1"/>
  <c r="G12"/>
  <c r="H47" i="8"/>
  <c r="E82" i="4"/>
  <c r="E82" i="8" s="1"/>
  <c r="E75" i="4"/>
  <c r="E76"/>
  <c r="E76" i="8" s="1"/>
  <c r="D57" i="7"/>
  <c r="E77" i="4"/>
  <c r="E77" i="8" s="1"/>
  <c r="AS829" i="1"/>
  <c r="AS890" s="1"/>
  <c r="AS13" s="1"/>
  <c r="AS10" s="1"/>
  <c r="D73" i="4"/>
  <c r="M84" i="8"/>
  <c r="D77" i="29"/>
  <c r="D113" s="1"/>
  <c r="M63" i="8"/>
  <c r="H50"/>
  <c r="N34"/>
  <c r="Y896" i="1"/>
  <c r="G6" i="4"/>
  <c r="G6" i="8" s="1"/>
  <c r="AA914" i="1"/>
  <c r="AA915" s="1"/>
  <c r="R36" i="36"/>
  <c r="H73" i="4"/>
  <c r="H83"/>
  <c r="H89" s="1"/>
  <c r="H91" s="1"/>
  <c r="AA892" i="1"/>
  <c r="AA2" s="1"/>
  <c r="N75" i="4"/>
  <c r="T892" i="25"/>
  <c r="T2" s="1"/>
  <c r="Z914" i="1"/>
  <c r="Z915" s="1"/>
  <c r="AT14"/>
  <c r="AA896"/>
  <c r="AM890"/>
  <c r="AM13" s="1"/>
  <c r="AR890"/>
  <c r="AR13" s="1"/>
  <c r="AR10" s="1"/>
  <c r="M47" i="8"/>
  <c r="G75" i="4"/>
  <c r="G75" i="8" s="1"/>
  <c r="G77" i="4"/>
  <c r="G77" i="8" s="1"/>
  <c r="H57" i="7"/>
  <c r="G82" i="4"/>
  <c r="G82" i="8" s="1"/>
  <c r="G76" i="4"/>
  <c r="G76" i="8" s="1"/>
  <c r="H77"/>
  <c r="N76" i="4"/>
  <c r="H76" i="8"/>
  <c r="N76" s="1"/>
  <c r="R8" i="36"/>
  <c r="AW12" i="1"/>
  <c r="AW10"/>
  <c r="V13"/>
  <c r="R33" i="36" s="1"/>
  <c r="W896" i="1"/>
  <c r="K91" i="4"/>
  <c r="U468" i="31"/>
  <c r="V4"/>
  <c r="K91" i="8"/>
  <c r="X2" i="31"/>
  <c r="E113" i="29"/>
  <c r="E123" s="1"/>
  <c r="E120" s="1"/>
  <c r="E77" i="30"/>
  <c r="O470" i="31"/>
  <c r="S466"/>
  <c r="H123" i="29"/>
  <c r="H120" s="1"/>
  <c r="H124"/>
  <c r="H121" s="1"/>
  <c r="M8" i="36"/>
  <c r="P896" i="1"/>
  <c r="AO890"/>
  <c r="AO13" s="1"/>
  <c r="R31" i="36"/>
  <c r="T890" i="1"/>
  <c r="AT849"/>
  <c r="AT888" s="1"/>
  <c r="AP888"/>
  <c r="AP894" s="1"/>
  <c r="AP4" s="1"/>
  <c r="M68" i="30"/>
  <c r="M70" s="1"/>
  <c r="D70"/>
  <c r="D53"/>
  <c r="M43"/>
  <c r="J52" i="8"/>
  <c r="J54" s="1"/>
  <c r="D52"/>
  <c r="D73"/>
  <c r="D89"/>
  <c r="D91" s="1"/>
  <c r="D54" i="4"/>
  <c r="D100" s="1"/>
  <c r="D54" i="8"/>
  <c r="AN892" i="1"/>
  <c r="AN2" s="1"/>
  <c r="AN13"/>
  <c r="AL892"/>
  <c r="AL2" s="1"/>
  <c r="AL896"/>
  <c r="J82" i="8"/>
  <c r="G46"/>
  <c r="G52" s="1"/>
  <c r="M42"/>
  <c r="G39"/>
  <c r="M34"/>
  <c r="M30"/>
  <c r="H35" i="4"/>
  <c r="H38"/>
  <c r="H52" s="1"/>
  <c r="H54" s="1"/>
  <c r="N37"/>
  <c r="H37" i="8"/>
  <c r="N50"/>
  <c r="N47"/>
  <c r="K57" i="7"/>
  <c r="J76" i="4"/>
  <c r="J75"/>
  <c r="N90" i="7"/>
  <c r="N57" s="1"/>
  <c r="J77" i="4"/>
  <c r="G72"/>
  <c r="G68"/>
  <c r="G71" i="8"/>
  <c r="M71" i="4"/>
  <c r="AT95" i="1"/>
  <c r="AT829" s="1"/>
  <c r="AP829"/>
  <c r="M12" i="4"/>
  <c r="M20"/>
  <c r="M28" s="1"/>
  <c r="A63" i="39"/>
  <c r="A62"/>
  <c r="A61"/>
  <c r="D103" i="4"/>
  <c r="T890" i="26"/>
  <c r="T892"/>
  <c r="T2" s="1"/>
  <c r="S67" i="35"/>
  <c r="R67" s="1"/>
  <c r="O88"/>
  <c r="R118" s="1"/>
  <c r="O71"/>
  <c r="R101" s="1"/>
  <c r="R77"/>
  <c r="R28"/>
  <c r="S28" s="1"/>
  <c r="P40"/>
  <c r="O40" s="1"/>
  <c r="P20"/>
  <c r="O20" s="1"/>
  <c r="S64"/>
  <c r="R64" s="1"/>
  <c r="O34"/>
  <c r="P34" s="1"/>
  <c r="O52"/>
  <c r="P52" s="1"/>
  <c r="U75"/>
  <c r="R85"/>
  <c r="U85" s="1"/>
  <c r="U113"/>
  <c r="R88"/>
  <c r="U88" s="1"/>
  <c r="O68"/>
  <c r="O74"/>
  <c r="R104" s="1"/>
  <c r="U86"/>
  <c r="U119"/>
  <c r="U71"/>
  <c r="R82"/>
  <c r="U82" s="1"/>
  <c r="U83"/>
  <c r="U69"/>
  <c r="U108"/>
  <c r="O82"/>
  <c r="U99"/>
  <c r="U105"/>
  <c r="R74"/>
  <c r="U74" s="1"/>
  <c r="U78"/>
  <c r="U112"/>
  <c r="U115"/>
  <c r="U118"/>
  <c r="O85"/>
  <c r="R115" s="1"/>
  <c r="U116"/>
  <c r="U89"/>
  <c r="P64"/>
  <c r="O64" s="1"/>
  <c r="S40"/>
  <c r="R40" s="1"/>
  <c r="R52"/>
  <c r="S52" s="1"/>
  <c r="U104"/>
  <c r="V117" s="1"/>
  <c r="P67"/>
  <c r="O67" s="1"/>
  <c r="R71"/>
  <c r="U72"/>
  <c r="S20"/>
  <c r="R20" s="1"/>
  <c r="R34"/>
  <c r="S34" s="1"/>
  <c r="O28"/>
  <c r="P28" s="1"/>
  <c r="R68"/>
  <c r="U101"/>
  <c r="O77"/>
  <c r="R107" s="1"/>
  <c r="U107" s="1"/>
  <c r="U102"/>
  <c r="M26" i="8"/>
  <c r="M23"/>
  <c r="K61" i="39"/>
  <c r="L57"/>
  <c r="K58"/>
  <c r="K59"/>
  <c r="M13" i="8"/>
  <c r="G20"/>
  <c r="G28" s="1"/>
  <c r="G12"/>
  <c r="E68"/>
  <c r="N71"/>
  <c r="E72"/>
  <c r="M74" i="4"/>
  <c r="G74" i="8"/>
  <c r="G73" i="4"/>
  <c r="H73" i="8"/>
  <c r="H83"/>
  <c r="H89" s="1"/>
  <c r="H91" s="1"/>
  <c r="T13" i="25"/>
  <c r="T896"/>
  <c r="N20" i="8"/>
  <c r="N28" s="1"/>
  <c r="U77" i="35" l="1"/>
  <c r="N77" i="4"/>
  <c r="M38" i="8"/>
  <c r="M35"/>
  <c r="U68" i="35"/>
  <c r="V466" i="31"/>
  <c r="K124" i="29"/>
  <c r="K121" s="1"/>
  <c r="K123"/>
  <c r="K120" s="1"/>
  <c r="G123"/>
  <c r="G120" s="1"/>
  <c r="G124"/>
  <c r="G121" s="1"/>
  <c r="J124"/>
  <c r="J121" s="1"/>
  <c r="J123"/>
  <c r="J120" s="1"/>
  <c r="N107" i="30"/>
  <c r="H13" i="1"/>
  <c r="AV8"/>
  <c r="R22" i="36"/>
  <c r="J2" i="4" s="1"/>
  <c r="J2" i="29" s="1"/>
  <c r="AN896" i="1"/>
  <c r="M111" i="29"/>
  <c r="E108" i="30"/>
  <c r="G108"/>
  <c r="G109" s="1"/>
  <c r="K108"/>
  <c r="K109" s="1"/>
  <c r="H108"/>
  <c r="H109" s="1"/>
  <c r="D108"/>
  <c r="J108"/>
  <c r="J109" s="1"/>
  <c r="M105"/>
  <c r="G27"/>
  <c r="G40" s="1"/>
  <c r="M24"/>
  <c r="M27" s="1"/>
  <c r="J101"/>
  <c r="J102" s="1"/>
  <c r="G101"/>
  <c r="G102" s="1"/>
  <c r="D101"/>
  <c r="M101" s="1"/>
  <c r="H101"/>
  <c r="H102" s="1"/>
  <c r="K101"/>
  <c r="K102" s="1"/>
  <c r="E101"/>
  <c r="D102"/>
  <c r="M100"/>
  <c r="S91" i="35"/>
  <c r="J95" i="30"/>
  <c r="M93"/>
  <c r="M95" s="1"/>
  <c r="D124" i="29"/>
  <c r="D121" s="1"/>
  <c r="D123"/>
  <c r="D120" s="1"/>
  <c r="E75" i="8"/>
  <c r="E73" i="4"/>
  <c r="E83"/>
  <c r="E89" s="1"/>
  <c r="E91" s="1"/>
  <c r="N77" i="8"/>
  <c r="G83" i="4"/>
  <c r="G89" s="1"/>
  <c r="G91" s="1"/>
  <c r="G54" i="8"/>
  <c r="AT890" i="1"/>
  <c r="AT13" s="1"/>
  <c r="AT10" s="1"/>
  <c r="M2" i="4"/>
  <c r="M2" i="30" s="1"/>
  <c r="K100" i="4"/>
  <c r="K103"/>
  <c r="P466" i="31"/>
  <c r="O466" s="1"/>
  <c r="E124" i="29"/>
  <c r="E121" s="1"/>
  <c r="R4" i="31"/>
  <c r="R466"/>
  <c r="T13" i="1"/>
  <c r="T896"/>
  <c r="D77" i="30"/>
  <c r="D100" i="8"/>
  <c r="D3" i="39"/>
  <c r="D2" s="1"/>
  <c r="D103" i="8"/>
  <c r="A9" i="4"/>
  <c r="A9" i="29"/>
  <c r="A9" i="30" s="1"/>
  <c r="N27" i="32"/>
  <c r="M74" i="8"/>
  <c r="G83"/>
  <c r="G73"/>
  <c r="J76"/>
  <c r="M76" s="1"/>
  <c r="M76" i="4"/>
  <c r="H103"/>
  <c r="H100"/>
  <c r="J2" i="30"/>
  <c r="J2" i="8"/>
  <c r="V80" i="35"/>
  <c r="R112"/>
  <c r="S121" s="1"/>
  <c r="P91"/>
  <c r="T896" i="26"/>
  <c r="T13"/>
  <c r="N72" i="8"/>
  <c r="N68"/>
  <c r="R98" i="35"/>
  <c r="P80"/>
  <c r="J83" i="4"/>
  <c r="J89" s="1"/>
  <c r="J91" s="1"/>
  <c r="J75" i="8"/>
  <c r="J73" i="4"/>
  <c r="M75"/>
  <c r="N35"/>
  <c r="N38"/>
  <c r="V91" i="35"/>
  <c r="M12" i="8"/>
  <c r="M20"/>
  <c r="M28" s="1"/>
  <c r="G68"/>
  <c r="G72"/>
  <c r="M71"/>
  <c r="H38"/>
  <c r="H52" s="1"/>
  <c r="H54" s="1"/>
  <c r="H35"/>
  <c r="N37"/>
  <c r="K100"/>
  <c r="M3" i="39"/>
  <c r="M2" s="1"/>
  <c r="M1" s="1"/>
  <c r="K103" i="8"/>
  <c r="AP890" i="1"/>
  <c r="AP892"/>
  <c r="AP2" s="1"/>
  <c r="M68" i="4"/>
  <c r="M72"/>
  <c r="J77" i="8"/>
  <c r="M77" s="1"/>
  <c r="M77" i="4"/>
  <c r="S80" i="35"/>
  <c r="P67" i="4" l="1"/>
  <c r="P67" i="8" s="1"/>
  <c r="U4" i="31"/>
  <c r="U466"/>
  <c r="J111" i="30"/>
  <c r="J113" s="1"/>
  <c r="V114" i="35"/>
  <c r="V121" s="1"/>
  <c r="S92"/>
  <c r="P66" i="4"/>
  <c r="P66" i="8" s="1"/>
  <c r="S110" i="35"/>
  <c r="S124" s="1"/>
  <c r="U98"/>
  <c r="V110" s="1"/>
  <c r="P75" i="29"/>
  <c r="P30"/>
  <c r="P114"/>
  <c r="P114" i="30" s="1"/>
  <c r="P54" i="29"/>
  <c r="P54" i="30" s="1"/>
  <c r="J125"/>
  <c r="J122" s="1"/>
  <c r="J124"/>
  <c r="K111"/>
  <c r="K113" s="1"/>
  <c r="N101"/>
  <c r="N102" s="1"/>
  <c r="E102"/>
  <c r="D109"/>
  <c r="D111" s="1"/>
  <c r="D113" s="1"/>
  <c r="M108"/>
  <c r="E2" i="4"/>
  <c r="E2" i="8" s="1"/>
  <c r="G111" i="30"/>
  <c r="G113" s="1"/>
  <c r="N108"/>
  <c r="N109" s="1"/>
  <c r="E109"/>
  <c r="M102"/>
  <c r="M111" s="1"/>
  <c r="H111"/>
  <c r="H113" s="1"/>
  <c r="M109"/>
  <c r="E103" i="4"/>
  <c r="E100"/>
  <c r="V123" i="35"/>
  <c r="E73" i="8"/>
  <c r="E83"/>
  <c r="E89" s="1"/>
  <c r="E91" s="1"/>
  <c r="N75"/>
  <c r="G89"/>
  <c r="G91" s="1"/>
  <c r="G100" s="1"/>
  <c r="M2"/>
  <c r="M2" i="29"/>
  <c r="O4" i="31"/>
  <c r="A60" i="4"/>
  <c r="A9" i="8"/>
  <c r="A60" s="1"/>
  <c r="V82" i="35"/>
  <c r="V81"/>
  <c r="V83"/>
  <c r="P74" i="29"/>
  <c r="P48"/>
  <c r="P29"/>
  <c r="V92" i="35"/>
  <c r="V93"/>
  <c r="V94"/>
  <c r="J103" i="4"/>
  <c r="J100"/>
  <c r="S123" i="35"/>
  <c r="S122"/>
  <c r="D1" i="39"/>
  <c r="N35" i="8"/>
  <c r="N38"/>
  <c r="M75"/>
  <c r="J83"/>
  <c r="J89" s="1"/>
  <c r="J91" s="1"/>
  <c r="J73"/>
  <c r="P92" i="35"/>
  <c r="P94"/>
  <c r="P93"/>
  <c r="G103" i="4"/>
  <c r="G100"/>
  <c r="I3" i="39"/>
  <c r="I2" s="1"/>
  <c r="I1" s="1"/>
  <c r="H100" i="8"/>
  <c r="H103"/>
  <c r="P83" i="35"/>
  <c r="P81"/>
  <c r="P82"/>
  <c r="Q82" i="4"/>
  <c r="Q45"/>
  <c r="Q64"/>
  <c r="Q78"/>
  <c r="Q65"/>
  <c r="Q40"/>
  <c r="S81" i="35"/>
  <c r="S82"/>
  <c r="S83"/>
  <c r="P45" i="4"/>
  <c r="P78"/>
  <c r="P82"/>
  <c r="P40"/>
  <c r="P65"/>
  <c r="P64"/>
  <c r="AP896" i="1"/>
  <c r="AP13"/>
  <c r="M68" i="8"/>
  <c r="M72"/>
  <c r="S111" i="35"/>
  <c r="S113"/>
  <c r="S93"/>
  <c r="V112"/>
  <c r="V111"/>
  <c r="V113"/>
  <c r="Q74" i="29"/>
  <c r="Q29"/>
  <c r="Q48"/>
  <c r="S94" i="35"/>
  <c r="P31" i="29" l="1"/>
  <c r="P30" i="30"/>
  <c r="P31" s="1"/>
  <c r="V124" i="35"/>
  <c r="P32" i="29"/>
  <c r="P32" i="30" s="1"/>
  <c r="P115" i="29"/>
  <c r="P115" i="30" s="1"/>
  <c r="P77" i="29"/>
  <c r="P77" i="30" s="1"/>
  <c r="P55" i="29"/>
  <c r="P55" i="30" s="1"/>
  <c r="S112" i="35"/>
  <c r="V122"/>
  <c r="P76" i="29"/>
  <c r="P75" i="30"/>
  <c r="P76" s="1"/>
  <c r="D124"/>
  <c r="D125"/>
  <c r="D122" s="1"/>
  <c r="G125"/>
  <c r="G122" s="1"/>
  <c r="G124"/>
  <c r="H125"/>
  <c r="H122" s="1"/>
  <c r="H124"/>
  <c r="E111"/>
  <c r="E113" s="1"/>
  <c r="N111"/>
  <c r="E2"/>
  <c r="E2" i="29"/>
  <c r="L128" i="39"/>
  <c r="L127" s="1"/>
  <c r="J121" i="30"/>
  <c r="K125"/>
  <c r="K122" s="1"/>
  <c r="K124"/>
  <c r="E3" i="39"/>
  <c r="E2" s="1"/>
  <c r="E100" i="8"/>
  <c r="E103"/>
  <c r="G103"/>
  <c r="H3" i="39"/>
  <c r="H2" s="1"/>
  <c r="H1" s="1"/>
  <c r="P82" i="8"/>
  <c r="M82" s="1"/>
  <c r="M82" i="4"/>
  <c r="N65"/>
  <c r="Y468" i="31" s="1"/>
  <c r="Q65" i="8"/>
  <c r="N65" s="1"/>
  <c r="P74" i="30"/>
  <c r="M74" s="1"/>
  <c r="M74" i="29"/>
  <c r="Q29" i="30"/>
  <c r="Q113" i="29"/>
  <c r="Q121" s="1"/>
  <c r="Q120" s="1"/>
  <c r="N29"/>
  <c r="N40" s="1"/>
  <c r="P40" i="8"/>
  <c r="M40" i="4"/>
  <c r="P46"/>
  <c r="Q46"/>
  <c r="Q40" i="8"/>
  <c r="N40" i="4"/>
  <c r="P53" i="29"/>
  <c r="P113" s="1"/>
  <c r="P121" s="1"/>
  <c r="P120" s="1"/>
  <c r="M48"/>
  <c r="M53" s="1"/>
  <c r="M77" s="1"/>
  <c r="P48" i="30"/>
  <c r="P45" i="8"/>
  <c r="M45" s="1"/>
  <c r="M45" i="4"/>
  <c r="Q64" i="8"/>
  <c r="N64" s="1"/>
  <c r="N64" i="4"/>
  <c r="M29" i="29"/>
  <c r="M40" s="1"/>
  <c r="P29" i="30"/>
  <c r="Q74"/>
  <c r="N74" s="1"/>
  <c r="N74" i="29"/>
  <c r="Q82" i="8"/>
  <c r="N82" s="1"/>
  <c r="N82" i="4"/>
  <c r="N45"/>
  <c r="Q45" i="8"/>
  <c r="N45" s="1"/>
  <c r="N48" i="29"/>
  <c r="N53" s="1"/>
  <c r="Q48" i="30"/>
  <c r="Q53" i="29"/>
  <c r="M65" i="4"/>
  <c r="P65" i="8"/>
  <c r="M65" s="1"/>
  <c r="P64"/>
  <c r="M64" s="1"/>
  <c r="M64" i="4"/>
  <c r="P78" i="8"/>
  <c r="P83" i="4"/>
  <c r="M78"/>
  <c r="N78"/>
  <c r="Q83"/>
  <c r="Q78" i="8"/>
  <c r="L3" i="39"/>
  <c r="L2" s="1"/>
  <c r="J100" i="8"/>
  <c r="J103"/>
  <c r="V95" i="35"/>
  <c r="K121" i="30" l="1"/>
  <c r="M128" i="39"/>
  <c r="M127" s="1"/>
  <c r="M66" s="1"/>
  <c r="I128"/>
  <c r="I127" s="1"/>
  <c r="I66" s="1"/>
  <c r="H121" i="30"/>
  <c r="E124"/>
  <c r="E125"/>
  <c r="E122" s="1"/>
  <c r="G121"/>
  <c r="H128" i="39"/>
  <c r="H127" s="1"/>
  <c r="D121" i="30"/>
  <c r="D128" i="39"/>
  <c r="D127" s="1"/>
  <c r="L66"/>
  <c r="K130"/>
  <c r="K128"/>
  <c r="E1"/>
  <c r="C5"/>
  <c r="C53"/>
  <c r="C2"/>
  <c r="C3"/>
  <c r="G5"/>
  <c r="G53"/>
  <c r="G2"/>
  <c r="G3"/>
  <c r="Q83" i="8"/>
  <c r="N78"/>
  <c r="Q100" i="4"/>
  <c r="Q101"/>
  <c r="M29" i="30"/>
  <c r="M40" s="1"/>
  <c r="K53" i="39"/>
  <c r="K5"/>
  <c r="K2"/>
  <c r="K3"/>
  <c r="L1"/>
  <c r="M73" i="4"/>
  <c r="M83"/>
  <c r="M89" s="1"/>
  <c r="N48" i="30"/>
  <c r="N53" s="1"/>
  <c r="N77" s="1"/>
  <c r="Q53"/>
  <c r="Q113" s="1"/>
  <c r="Q122" s="1"/>
  <c r="Q121" s="1"/>
  <c r="M48"/>
  <c r="M53" s="1"/>
  <c r="M77" s="1"/>
  <c r="P53"/>
  <c r="P113" s="1"/>
  <c r="P122" s="1"/>
  <c r="P121" s="1"/>
  <c r="Q46" i="8"/>
  <c r="N40"/>
  <c r="M40"/>
  <c r="P46"/>
  <c r="N77" i="29"/>
  <c r="N113" s="1"/>
  <c r="N66" i="8"/>
  <c r="M66"/>
  <c r="N66" i="4"/>
  <c r="M78" i="8"/>
  <c r="P83"/>
  <c r="P100" i="4"/>
  <c r="P101"/>
  <c r="N83"/>
  <c r="N89" s="1"/>
  <c r="N73"/>
  <c r="N46"/>
  <c r="N52" s="1"/>
  <c r="N54" s="1"/>
  <c r="N39"/>
  <c r="M39"/>
  <c r="M46"/>
  <c r="M52" s="1"/>
  <c r="M54" s="1"/>
  <c r="N29" i="30"/>
  <c r="N40" s="1"/>
  <c r="Y4" i="31"/>
  <c r="X468"/>
  <c r="M66" i="4"/>
  <c r="M113" i="29"/>
  <c r="H66" i="39" l="1"/>
  <c r="G127"/>
  <c r="G130"/>
  <c r="G128"/>
  <c r="E128"/>
  <c r="E127" s="1"/>
  <c r="C127" s="1"/>
  <c r="E121" i="30"/>
  <c r="D66" i="39"/>
  <c r="K127"/>
  <c r="N113" i="30"/>
  <c r="N125" s="1"/>
  <c r="N122" s="1"/>
  <c r="M91" i="4"/>
  <c r="M100" s="1"/>
  <c r="M124" i="29"/>
  <c r="M121" s="1"/>
  <c r="M123"/>
  <c r="M120" s="1"/>
  <c r="M83" i="8"/>
  <c r="M89" s="1"/>
  <c r="M91" s="1"/>
  <c r="M73"/>
  <c r="M46"/>
  <c r="M52" s="1"/>
  <c r="M54" s="1"/>
  <c r="M39"/>
  <c r="P100"/>
  <c r="P101"/>
  <c r="N62" i="4"/>
  <c r="N91"/>
  <c r="N103" s="1"/>
  <c r="N46" i="8"/>
  <c r="N52" s="1"/>
  <c r="N54" s="1"/>
  <c r="N39"/>
  <c r="N123" i="29"/>
  <c r="N120" s="1"/>
  <c r="N124"/>
  <c r="N121" s="1"/>
  <c r="Y466" i="31"/>
  <c r="Q101" i="8"/>
  <c r="Q100"/>
  <c r="N73"/>
  <c r="N83"/>
  <c r="N89" s="1"/>
  <c r="N91" s="1"/>
  <c r="M113" i="30"/>
  <c r="E66" i="39" l="1"/>
  <c r="C128"/>
  <c r="C130"/>
  <c r="N124" i="30"/>
  <c r="N121" s="1"/>
  <c r="N100" i="4"/>
  <c r="M103"/>
  <c r="M124" i="30"/>
  <c r="M125"/>
  <c r="M122" s="1"/>
  <c r="X4" i="31"/>
  <c r="X466"/>
  <c r="N103" i="8"/>
  <c r="Q3" i="39"/>
  <c r="Q2" s="1"/>
  <c r="Q1" s="1"/>
  <c r="N100" i="8"/>
  <c r="M100"/>
  <c r="M103"/>
  <c r="P3" i="39"/>
  <c r="Q128" l="1"/>
  <c r="Q127" s="1"/>
  <c r="Q66" s="1"/>
  <c r="P2"/>
  <c r="A3"/>
  <c r="M121" i="30"/>
  <c r="P128" i="39"/>
  <c r="P127" l="1"/>
  <c r="A128"/>
  <c r="P1"/>
  <c r="O5"/>
  <c r="O53"/>
  <c r="O2"/>
  <c r="O3"/>
  <c r="A54"/>
  <c r="A7"/>
  <c r="A5"/>
  <c r="A55"/>
  <c r="A6"/>
  <c r="A53"/>
  <c r="O127" l="1"/>
  <c r="P66"/>
  <c r="O130"/>
  <c r="O128"/>
  <c r="A131"/>
  <c r="A130"/>
  <c r="A132"/>
  <c r="A133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3 г.
                3 0   ю н и   2 0 2 3 г.
                30  септември  2023 г.
                31  декември  2023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<sst xmlns="http://schemas.openxmlformats.org/spreadsheetml/2006/main" count="8523" uniqueCount="2305">
  <si>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</si>
  <si>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</si>
  <si>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</si>
  <si>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</si>
  <si>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</si>
  <si>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</si>
  <si>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</si>
  <si>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</si>
  <si>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</si>
  <si>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</si>
  <si>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</si>
  <si>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</si>
  <si>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</si>
  <si>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</si>
  <si>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</si>
  <si>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</si>
  <si>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</si>
  <si>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</si>
  <si>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</si>
  <si>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</si>
  <si>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</si>
  <si>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</si>
  <si>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</si>
  <si>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</si>
  <si>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</si>
  <si>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</si>
  <si>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</si>
  <si>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</si>
  <si>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</si>
  <si>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</si>
  <si>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</si>
  <si>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</si>
  <si>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</si>
  <si>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</si>
  <si>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</si>
  <si>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</si>
  <si>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</si>
  <si>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</si>
  <si>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</si>
  <si>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</si>
  <si>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</si>
  <si>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</si>
  <si>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</si>
  <si>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</si>
  <si>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</si>
  <si>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</si>
  <si>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</si>
  <si>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</si>
  <si>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</si>
  <si>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</si>
  <si>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</si>
  <si>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</si>
  <si>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</si>
  <si>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</si>
  <si>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</si>
  <si>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</si>
  <si>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</si>
  <si>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</si>
  <si>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</si>
  <si>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</si>
  <si>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</si>
  <si>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</si>
  <si>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</si>
  <si>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</si>
  <si>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</si>
  <si>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</si>
  <si>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</si>
  <si>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</si>
  <si>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</si>
  <si>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</si>
  <si>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</si>
  <si>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</si>
  <si>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</si>
  <si>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</si>
  <si>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</si>
  <si>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</si>
  <si>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</si>
  <si>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</si>
  <si>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</si>
  <si>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</si>
  <si>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</si>
  <si>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</si>
  <si>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</si>
  <si>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</si>
  <si>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</si>
  <si>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</si>
  <si>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</si>
  <si>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</si>
  <si>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</si>
  <si>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</si>
  <si>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</si>
  <si>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</si>
  <si>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</si>
  <si>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</si>
  <si>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</si>
  <si>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</si>
  <si>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</si>
  <si>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</si>
  <si>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</si>
  <si>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</si>
  <si>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</si>
  <si>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</si>
  <si>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</si>
  <si>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</si>
  <si>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</si>
  <si>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</si>
  <si>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</si>
  <si>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</si>
  <si>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</si>
  <si>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</si>
  <si>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</si>
  <si>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</si>
  <si>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</si>
  <si>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</si>
  <si>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</si>
  <si>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</si>
  <si>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</si>
  <si>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</si>
  <si>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</si>
  <si>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</si>
  <si>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</si>
  <si>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</si>
  <si>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</si>
  <si>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</si>
  <si>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</si>
  <si>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</si>
  <si>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</si>
  <si>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</si>
  <si>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</si>
  <si>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</si>
  <si>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</si>
  <si>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</si>
  <si>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</si>
  <si>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</si>
  <si>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</si>
  <si>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</si>
  <si>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</si>
  <si>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</si>
  <si>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</si>
  <si>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</si>
  <si>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</si>
  <si>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</si>
  <si>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</si>
  <si>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</si>
  <si>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</si>
  <si>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</si>
  <si>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</si>
  <si>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</si>
  <si>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</si>
  <si>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</si>
  <si>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</si>
  <si>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</si>
  <si>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</si>
  <si>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</si>
  <si>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</si>
  <si>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</si>
  <si>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</si>
  <si>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</si>
  <si>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</si>
  <si>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</si>
  <si>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</si>
  <si>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</si>
  <si>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</si>
  <si>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</si>
  <si>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</si>
  <si>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</si>
  <si>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</si>
  <si>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</si>
  <si>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</si>
  <si>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</si>
  <si>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</si>
  <si>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</si>
  <si>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</si>
  <si>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</si>
  <si>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</si>
  <si>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</si>
  <si>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</si>
  <si>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</si>
  <si>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</si>
  <si>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</si>
  <si>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</si>
  <si>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</si>
  <si>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</si>
  <si>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</si>
  <si>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</si>
  <si>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</si>
  <si>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</si>
  <si>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</si>
  <si>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</si>
  <si>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</si>
  <si>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</si>
  <si>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</si>
  <si>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</si>
  <si>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</si>
  <si>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</si>
  <si>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</si>
  <si>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</si>
  <si>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</si>
  <si>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</si>
  <si>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</si>
  <si>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</si>
  <si>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</si>
  <si>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</si>
  <si>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</si>
  <si>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</si>
  <si>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</si>
  <si>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</si>
  <si>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</si>
  <si>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</si>
  <si>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</si>
  <si>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</si>
  <si>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</si>
  <si>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</si>
  <si>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</si>
  <si>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</si>
  <si>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</si>
  <si>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</si>
  <si>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</si>
  <si>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</si>
  <si>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</si>
  <si>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</si>
  <si>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</si>
  <si>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</si>
  <si>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</si>
  <si>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</si>
  <si>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</si>
  <si>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</si>
  <si>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</si>
  <si>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</si>
  <si>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</si>
  <si>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</si>
  <si>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</si>
  <si>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</si>
  <si>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</si>
  <si>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</si>
  <si>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</si>
  <si>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</si>
  <si>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</si>
  <si>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</si>
  <si>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</si>
  <si>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</si>
  <si>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</si>
  <si>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</si>
  <si>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</si>
  <si>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</si>
  <si>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</si>
  <si>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</si>
  <si>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</si>
  <si>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</si>
  <si>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</si>
  <si>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</si>
  <si>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</si>
  <si>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</si>
  <si>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</si>
  <si>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</si>
  <si>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</si>
  <si>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</si>
  <si>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</si>
  <si>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</si>
  <si>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</si>
  <si>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</si>
  <si>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</si>
  <si>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</si>
  <si>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</si>
  <si>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</si>
  <si>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</si>
  <si>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</si>
  <si>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</si>
  <si>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</si>
  <si>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</si>
  <si>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</si>
  <si>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</si>
  <si>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</si>
  <si>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</si>
  <si>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</si>
  <si>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</si>
  <si>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</si>
  <si>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</si>
  <si>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</si>
  <si>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</si>
  <si>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</si>
  <si>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</si>
  <si>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</si>
  <si>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</si>
  <si>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</si>
  <si>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</si>
  <si>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</si>
  <si>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</si>
  <si>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</si>
  <si>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</si>
  <si>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</si>
  <si>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</si>
  <si>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</si>
  <si>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</si>
  <si>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</si>
  <si>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</si>
  <si>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</si>
  <si>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</si>
  <si>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</si>
  <si>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</si>
  <si>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</si>
  <si>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</si>
  <si>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</si>
  <si>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</si>
  <si>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</si>
  <si>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</si>
  <si>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</si>
  <si>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</si>
  <si>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</si>
  <si>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</si>
  <si>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</si>
  <si>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</si>
  <si>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</si>
  <si>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</si>
  <si>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</si>
  <si>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</si>
  <si>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</si>
  <si>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</si>
  <si>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</si>
  <si>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</si>
  <si>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</si>
  <si>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</si>
  <si>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</si>
  <si>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</si>
  <si>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</si>
  <si>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</si>
  <si>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</si>
  <si>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</si>
  <si>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</si>
  <si>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</si>
  <si>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</si>
  <si>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</si>
  <si>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</si>
  <si>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</si>
  <si>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</si>
  <si>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</si>
  <si>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</si>
  <si>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</si>
  <si>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</si>
  <si>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</si>
  <si>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</si>
  <si>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</si>
  <si>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</si>
  <si>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</si>
  <si>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</si>
  <si>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</si>
  <si>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</si>
  <si>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</si>
  <si>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</si>
  <si>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</si>
  <si>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</si>
  <si>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</si>
  <si>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</si>
  <si>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</si>
  <si>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</si>
  <si>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</si>
  <si>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</si>
  <si>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</si>
  <si>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</si>
  <si>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</si>
  <si>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</si>
  <si>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</si>
  <si>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</si>
  <si>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</si>
  <si>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</si>
  <si>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</si>
  <si>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</si>
  <si>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</si>
  <si>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</si>
  <si>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</si>
  <si>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</si>
  <si>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</si>
  <si>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</si>
  <si>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</si>
  <si>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</si>
  <si>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</si>
  <si>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</si>
  <si>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</si>
  <si>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</si>
  <si>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</si>
  <si>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</si>
  <si>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</si>
  <si>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</si>
  <si>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</si>
  <si>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</si>
  <si>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</si>
  <si>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</si>
  <si>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</si>
  <si>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</si>
  <si>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</si>
  <si>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</si>
  <si>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</si>
  <si>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</si>
  <si>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</si>
  <si>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</si>
  <si>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</si>
  <si>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</si>
  <si>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</si>
  <si>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</si>
  <si>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</si>
  <si>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</si>
  <si>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</si>
  <si>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</si>
  <si>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</si>
  <si>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</si>
  <si>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</si>
  <si>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</si>
  <si>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</si>
  <si>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</si>
  <si>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</si>
  <si>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</si>
  <si>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</si>
  <si>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</si>
  <si>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</si>
  <si>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</si>
  <si>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</si>
  <si>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</si>
  <si>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</si>
  <si>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</si>
  <si>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</si>
  <si>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</si>
  <si>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</si>
  <si>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</si>
  <si>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</si>
  <si>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</si>
  <si>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</si>
  <si>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</si>
  <si>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</si>
  <si>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</si>
  <si>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</si>
  <si>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</si>
  <si>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</si>
  <si>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</si>
  <si>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</si>
  <si>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</si>
  <si>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</si>
  <si>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</si>
  <si>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</si>
  <si>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</si>
  <si>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</si>
  <si>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</si>
  <si>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</si>
  <si>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</si>
  <si>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</si>
  <si>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</si>
  <si>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</si>
  <si>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</si>
  <si>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</si>
  <si>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</si>
  <si>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</si>
  <si>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</si>
  <si>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</si>
  <si>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</si>
  <si>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</si>
  <si>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</si>
  <si>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</si>
  <si>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</si>
  <si>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</si>
  <si>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</si>
  <si>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</si>
  <si>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</si>
  <si>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</si>
  <si>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</si>
  <si>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</si>
  <si>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</si>
  <si>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</si>
  <si>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</si>
  <si>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</si>
  <si>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</si>
  <si>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</si>
  <si>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</si>
  <si>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</si>
  <si>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</si>
  <si>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</si>
  <si>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</si>
  <si>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</si>
  <si>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</si>
  <si>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</si>
  <si>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</si>
  <si>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</si>
  <si>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</si>
  <si>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</si>
  <si>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</si>
  <si>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</si>
  <si>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</si>
  <si>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</si>
  <si>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</si>
  <si>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</si>
  <si>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</si>
  <si>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</si>
  <si>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</si>
  <si>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</si>
  <si>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</si>
  <si>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</si>
  <si>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</si>
  <si>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</si>
  <si>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</si>
  <si>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</si>
  <si>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</si>
  <si>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</si>
  <si>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</si>
  <si>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</si>
  <si>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</si>
  <si>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</si>
  <si>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</si>
  <si>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</si>
  <si>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</si>
  <si>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</si>
  <si>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</si>
  <si>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</si>
  <si>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</si>
  <si>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</si>
  <si>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</si>
  <si>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</si>
  <si>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</si>
  <si>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</si>
  <si>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</si>
  <si>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</si>
  <si>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</si>
  <si>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</si>
  <si>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</si>
  <si>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</si>
  <si>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</si>
  <si>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</si>
  <si>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</si>
  <si>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</si>
  <si>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</si>
  <si>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</si>
  <si>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</si>
  <si>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</si>
  <si>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</si>
  <si>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</si>
  <si>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</si>
  <si>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</si>
  <si>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</si>
  <si>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</si>
  <si>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</si>
  <si>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</si>
  <si>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</si>
  <si>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</si>
  <si>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</si>
  <si>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</si>
  <si>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</si>
  <si>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</si>
  <si>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</si>
  <si>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</si>
  <si>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</si>
  <si>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</si>
  <si>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</si>
  <si>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</si>
  <si>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</si>
  <si>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</si>
  <si>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</si>
  <si>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</si>
  <si>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</si>
  <si>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</si>
  <si>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</si>
  <si>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</si>
  <si>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</si>
  <si>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</si>
  <si>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</si>
  <si>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</si>
  <si>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</si>
  <si>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</si>
  <si>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</si>
  <si>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</si>
  <si>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</si>
  <si>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</si>
  <si>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</si>
  <si>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</si>
  <si>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</si>
  <si>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</si>
  <si>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</si>
  <si>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</si>
  <si>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</si>
  <si>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</si>
  <si>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</si>
  <si>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</si>
  <si>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</si>
  <si>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</si>
  <si>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</si>
  <si>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</si>
  <si>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</si>
  <si>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</si>
  <si>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</si>
  <si>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</si>
  <si>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</si>
  <si>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</si>
  <si>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</si>
  <si>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</si>
  <si>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</si>
  <si>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</si>
  <si>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</si>
  <si>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</si>
  <si>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</si>
  <si>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</si>
  <si>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</si>
  <si>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</si>
  <si>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</si>
  <si>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</si>
  <si>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</si>
  <si>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</si>
  <si>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</si>
  <si>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</si>
  <si>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</si>
  <si>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</si>
  <si>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</si>
  <si>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</si>
  <si>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</si>
  <si>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</si>
  <si>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</si>
  <si>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</si>
  <si>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</si>
  <si>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</si>
  <si>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</si>
  <si>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</si>
  <si>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</si>
  <si>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</si>
  <si>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</si>
  <si>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</si>
  <si>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</si>
  <si>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</si>
  <si>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</si>
  <si>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</si>
  <si>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</si>
  <si>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</si>
  <si>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</si>
  <si>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</si>
  <si>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</si>
  <si>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</si>
  <si>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</si>
  <si>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</si>
  <si>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</si>
  <si>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</si>
  <si>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</si>
  <si>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</si>
  <si>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</si>
  <si>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</si>
  <si>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</si>
  <si>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</si>
  <si>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</si>
  <si>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</si>
  <si>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</si>
  <si>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</si>
  <si>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</si>
  <si>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</si>
  <si>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</si>
  <si>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</si>
  <si>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</si>
  <si>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</si>
  <si>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</si>
  <si>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</si>
  <si>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</si>
  <si>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</si>
  <si>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</si>
  <si>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</si>
  <si>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</si>
  <si>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</si>
  <si>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</si>
  <si>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</si>
  <si>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</si>
  <si>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</si>
  <si>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</si>
  <si>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</si>
  <si>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</si>
  <si>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</si>
  <si>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</si>
  <si>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</si>
  <si>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</si>
  <si>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</si>
  <si>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</si>
  <si>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</si>
  <si>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</si>
  <si>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</si>
  <si>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</si>
  <si>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</si>
  <si>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</si>
  <si>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</si>
  <si>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</si>
  <si>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</si>
  <si>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</si>
  <si>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</si>
  <si>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</si>
  <si>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</si>
  <si>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</si>
  <si>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</si>
  <si>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</si>
  <si>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</si>
  <si>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</si>
  <si>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</si>
  <si>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</si>
  <si>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</si>
  <si>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</si>
  <si>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</si>
  <si>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</si>
  <si>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</si>
  <si>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</si>
  <si>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</si>
  <si>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</si>
  <si>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</si>
  <si>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</si>
  <si>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</si>
  <si>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</si>
  <si>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</si>
  <si>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</si>
  <si>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</si>
  <si>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</si>
  <si>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</si>
  <si>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</si>
  <si>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</si>
  <si>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</si>
  <si>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</si>
  <si>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</si>
  <si>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</si>
  <si>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</si>
  <si>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</si>
  <si>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</si>
  <si>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</si>
  <si>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</si>
  <si>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</si>
  <si>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</si>
  <si>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</si>
  <si>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</si>
  <si>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</si>
  <si>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</si>
  <si>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</si>
  <si>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</si>
  <si>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</si>
  <si>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</si>
  <si>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</si>
  <si>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</si>
  <si>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</si>
  <si>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</si>
  <si>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</si>
  <si>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</si>
  <si>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</si>
  <si>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</si>
  <si>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</si>
  <si>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</si>
  <si>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</si>
  <si>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</si>
  <si>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</si>
  <si>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</si>
  <si>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</si>
  <si>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</si>
  <si>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</si>
  <si>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</si>
  <si>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</si>
  <si>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</si>
  <si>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</si>
  <si>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</si>
  <si>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</si>
  <si>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</si>
  <si>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</si>
  <si>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</si>
  <si>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</si>
  <si>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</si>
  <si>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</si>
  <si>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</si>
  <si>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</si>
  <si>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</si>
  <si>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</si>
  <si>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</si>
  <si>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</si>
  <si>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</si>
  <si>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</si>
  <si>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</si>
  <si>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</si>
  <si>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</si>
  <si>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</si>
  <si>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</si>
  <si>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</si>
  <si>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</si>
  <si>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</si>
  <si>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</si>
  <si>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</si>
  <si>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</si>
  <si>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</si>
  <si>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</si>
  <si>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</si>
  <si>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</si>
  <si>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</si>
  <si>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</si>
  <si>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</si>
  <si>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</si>
  <si>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</si>
  <si>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</si>
  <si>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</si>
  <si>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</si>
  <si>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</si>
  <si>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</si>
  <si>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</si>
  <si>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</si>
  <si>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</si>
  <si>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</si>
  <si>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</si>
  <si>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</si>
  <si>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</si>
  <si>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</si>
  <si>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</si>
  <si>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</si>
  <si>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</si>
  <si>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</si>
  <si>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</si>
  <si>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</si>
  <si>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</si>
  <si>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</si>
  <si>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</si>
  <si>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</si>
  <si>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</si>
  <si>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</si>
  <si>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</si>
  <si>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</si>
  <si>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</si>
  <si>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</si>
  <si>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</si>
  <si>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</si>
  <si>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</si>
  <si>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</si>
  <si>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</si>
  <si>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</si>
  <si>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</si>
  <si>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</si>
  <si>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</si>
  <si>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</si>
  <si>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</si>
  <si>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</si>
  <si>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</si>
  <si>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</si>
  <si>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</si>
  <si>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</si>
  <si>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</si>
  <si>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</si>
  <si>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</si>
  <si>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</si>
  <si>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</si>
  <si>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</si>
  <si>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</si>
  <si>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</si>
  <si>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</si>
  <si>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</si>
  <si>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</si>
  <si>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</si>
  <si>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</si>
  <si>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</si>
  <si>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</si>
  <si>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</si>
  <si>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</si>
  <si>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</si>
  <si>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</si>
  <si>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</si>
  <si>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</si>
  <si>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</si>
  <si>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</si>
  <si>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</si>
  <si>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</si>
  <si>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</si>
  <si>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</si>
  <si>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</si>
  <si>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</si>
  <si>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</si>
  <si>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</si>
  <si>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</si>
  <si>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</si>
  <si>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</si>
  <si>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</si>
  <si>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</si>
  <si>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</si>
  <si>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</si>
  <si>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</si>
  <si>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</si>
  <si>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</si>
  <si>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</si>
  <si>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</si>
  <si>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</si>
  <si>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</si>
  <si>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</si>
  <si>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</si>
  <si>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</si>
  <si>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</si>
  <si>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</si>
  <si>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</si>
  <si>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</si>
  <si>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</si>
  <si>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</si>
  <si>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</si>
  <si>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</si>
  <si>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</si>
  <si>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</si>
  <si>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</si>
  <si>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</si>
  <si>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</si>
  <si>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</si>
  <si>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</si>
  <si>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</si>
  <si>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</si>
  <si>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</si>
  <si>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</si>
  <si>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</si>
  <si>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</si>
  <si>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</si>
  <si>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</si>
  <si>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</si>
  <si>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</si>
  <si>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</si>
  <si>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</si>
  <si>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</si>
  <si>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</si>
  <si>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</si>
  <si>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</si>
  <si>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</si>
  <si>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</si>
  <si>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</si>
  <si>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</si>
  <si>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</si>
  <si>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</si>
  <si>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</si>
  <si>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</si>
  <si>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</si>
  <si>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</si>
  <si>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</si>
  <si>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</si>
  <si>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</si>
  <si>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</si>
  <si>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</si>
  <si>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</si>
  <si>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</si>
  <si>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</si>
  <si>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</si>
  <si>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</si>
  <si>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</si>
  <si>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</si>
  <si>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</si>
  <si>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</si>
  <si>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</si>
  <si>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</si>
  <si>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</si>
  <si>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</si>
  <si>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</si>
  <si>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</si>
  <si>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</si>
  <si>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</si>
  <si>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</si>
  <si>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</si>
  <si>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</si>
  <si>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</si>
  <si>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</si>
  <si>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</si>
  <si>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</si>
  <si>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</si>
  <si>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</si>
  <si>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</si>
  <si>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</si>
  <si>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</si>
  <si>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</si>
  <si>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</si>
  <si>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</si>
  <si>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</si>
  <si>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</si>
  <si>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</si>
  <si>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</si>
  <si>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</si>
  <si>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</si>
  <si>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</si>
  <si>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</si>
  <si>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</si>
  <si>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</si>
  <si>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</si>
  <si>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</si>
  <si>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</si>
  <si>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</si>
  <si>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</si>
  <si>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</si>
  <si>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</si>
  <si>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</si>
  <si>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</si>
  <si>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</si>
  <si>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</si>
  <si>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</si>
  <si>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</si>
  <si>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</si>
  <si>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</si>
  <si>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</si>
  <si>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</si>
  <si>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</si>
  <si>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</si>
  <si>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</si>
  <si>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</si>
  <si>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</si>
  <si>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</si>
  <si>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</si>
  <si>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</si>
  <si>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</si>
  <si>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</si>
  <si>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</si>
  <si>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</si>
  <si>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</si>
  <si>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</si>
  <si>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</si>
  <si>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</si>
  <si>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</si>
  <si>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</si>
  <si>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</si>
  <si>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</si>
  <si>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</si>
  <si>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</si>
  <si>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</si>
  <si>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</si>
  <si>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</si>
  <si>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</si>
  <si>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</si>
  <si>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</si>
  <si>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</si>
  <si>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</si>
  <si>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</si>
  <si>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</si>
  <si>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</si>
  <si>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</si>
  <si>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</si>
  <si>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</si>
  <si>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</si>
  <si>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</si>
  <si>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</si>
  <si>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</si>
  <si>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</si>
  <si>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</si>
  <si>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</si>
  <si>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</si>
  <si>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</si>
  <si>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</si>
  <si>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</si>
  <si>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</si>
  <si>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</si>
  <si>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</si>
  <si>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</si>
  <si>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</si>
  <si>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</si>
  <si>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</si>
  <si>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</si>
  <si>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</si>
  <si>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</si>
  <si>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</si>
  <si>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</si>
  <si>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</si>
  <si>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</si>
  <si>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</si>
  <si>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</si>
  <si>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</si>
  <si>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</si>
  <si>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</si>
  <si>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</si>
  <si>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</si>
  <si>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</si>
  <si>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</si>
  <si>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</si>
  <si>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</si>
  <si>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</si>
  <si>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</si>
  <si>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</si>
  <si>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</si>
  <si>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</si>
  <si>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</si>
  <si>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</si>
  <si>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</si>
  <si>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</si>
  <si>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</si>
  <si>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</si>
  <si>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</si>
  <si>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</si>
  <si>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</si>
  <si>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</si>
  <si>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</si>
  <si>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</si>
  <si>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</si>
  <si>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</si>
  <si>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</si>
  <si>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</si>
  <si>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</si>
  <si>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</si>
  <si>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</si>
  <si>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</si>
  <si>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</si>
  <si>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</si>
  <si>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</si>
  <si>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</si>
  <si>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</si>
  <si>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</si>
  <si>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</si>
  <si>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</si>
  <si>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</si>
  <si>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</si>
  <si>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</si>
  <si>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</si>
  <si>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</si>
  <si>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</si>
  <si>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</si>
  <si>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</si>
  <si>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</si>
  <si>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</si>
  <si>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</si>
  <si>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</si>
  <si>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</si>
  <si>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</si>
  <si>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</si>
  <si>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</si>
  <si>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</si>
  <si>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</si>
  <si>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</si>
  <si>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</si>
  <si>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</si>
  <si>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</si>
  <si>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</si>
  <si>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</si>
  <si>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</si>
  <si>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</si>
  <si>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</si>
  <si>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</si>
  <si>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</si>
  <si>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</si>
  <si>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</si>
  <si>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</si>
  <si>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</si>
  <si>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</si>
  <si>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</si>
  <si>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</si>
  <si>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</si>
  <si>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</si>
  <si>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</si>
  <si>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</si>
  <si>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</si>
  <si>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</si>
  <si>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</si>
  <si>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</si>
  <si>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</si>
  <si>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</si>
  <si>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</si>
  <si>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</si>
  <si>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</si>
  <si>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</si>
  <si>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</si>
  <si>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</si>
  <si>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</si>
  <si>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</si>
  <si>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</si>
  <si>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</si>
  <si>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</si>
  <si>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</si>
  <si>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</si>
  <si>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</si>
  <si>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</si>
  <si>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</si>
  <si>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</si>
  <si>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</si>
  <si>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</si>
  <si>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</si>
  <si>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</si>
  <si>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</si>
  <si>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</si>
  <si>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</si>
  <si>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</si>
  <si>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</si>
  <si>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</si>
  <si>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</si>
  <si>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</si>
  <si>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</si>
  <si>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</si>
  <si>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</si>
  <si>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</si>
  <si>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</si>
  <si>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</si>
  <si>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</si>
  <si>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</si>
  <si>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</si>
  <si>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</si>
  <si>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</si>
  <si>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</si>
  <si>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</si>
  <si>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</si>
  <si>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</si>
  <si>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</si>
  <si>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</si>
  <si>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</si>
  <si>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</si>
  <si>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</si>
  <si>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</si>
  <si>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</si>
  <si>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</si>
  <si>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</si>
  <si>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</si>
  <si>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</si>
  <si>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</si>
  <si>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</si>
  <si>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</si>
  <si>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</si>
  <si>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</si>
  <si>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</si>
  <si>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</si>
  <si>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</si>
  <si>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</si>
  <si>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</si>
  <si>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</si>
  <si>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</si>
  <si>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</si>
  <si>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</si>
  <si>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</si>
  <si>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</si>
  <si>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</si>
  <si>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</si>
  <si>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</si>
  <si>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</si>
  <si>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</si>
  <si>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</si>
  <si>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</si>
  <si>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</si>
  <si>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</si>
  <si>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</si>
  <si>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</si>
  <si>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</si>
  <si>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</si>
  <si>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</si>
  <si>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</si>
  <si>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</si>
  <si>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</si>
  <si>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</si>
  <si>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</si>
  <si>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</si>
  <si>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</si>
  <si>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</si>
  <si>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</si>
  <si>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</si>
  <si>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</si>
  <si>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</si>
  <si>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</si>
  <si>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</si>
  <si>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</si>
  <si>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</si>
  <si>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</si>
  <si>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</si>
  <si>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</si>
  <si>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</si>
  <si>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</si>
  <si>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</si>
  <si>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</si>
  <si>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</si>
  <si>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</si>
  <si>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</si>
  <si>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</si>
  <si>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</si>
  <si>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</si>
  <si>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</si>
  <si>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</si>
  <si>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</si>
  <si>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</si>
  <si>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</si>
  <si>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</si>
  <si>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</si>
  <si>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</si>
  <si>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</si>
  <si>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</si>
  <si>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</si>
  <si>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</si>
  <si>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</si>
  <si>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</si>
  <si>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</si>
  <si>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</si>
  <si>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</si>
  <si>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</si>
  <si>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</si>
  <si>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</si>
  <si>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</si>
  <si>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</si>
  <si>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</si>
  <si>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</si>
  <si>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</si>
  <si>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</si>
  <si>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</si>
  <si>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</si>
  <si>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</si>
  <si>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</si>
  <si>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</si>
  <si>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</si>
  <si>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</si>
  <si>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</si>
  <si>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</si>
  <si>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</si>
  <si>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</si>
  <si>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</si>
  <si>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</si>
  <si>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</si>
  <si>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</si>
  <si>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</si>
  <si>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</si>
  <si>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</si>
  <si>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</si>
  <si>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</si>
  <si>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</si>
  <si>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</si>
  <si>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</si>
  <si>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</si>
  <si>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</si>
  <si>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</si>
  <si>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</si>
  <si>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</si>
  <si>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</si>
  <si>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</si>
  <si>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</si>
  <si>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</si>
  <si>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</si>
  <si>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</si>
  <si>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</si>
  <si>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</si>
  <si>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</si>
  <si>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</si>
  <si>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</si>
  <si>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</si>
  <si>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</si>
  <si>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</si>
  <si>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</si>
  <si>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</si>
  <si>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</si>
  <si>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</si>
  <si>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</si>
  <si>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</si>
  <si>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</si>
  <si>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</si>
  <si>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</si>
  <si>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</si>
  <si>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</si>
  <si>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</si>
  <si>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</si>
  <si>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</si>
  <si>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</si>
  <si>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</si>
  <si>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</si>
  <si>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</si>
  <si>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</si>
  <si>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</si>
  <si>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</si>
  <si>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</si>
  <si>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</si>
  <si>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</si>
  <si>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</si>
  <si>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</si>
  <si>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</si>
  <si>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</si>
  <si>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</si>
  <si>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</si>
  <si>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</si>
  <si>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</si>
  <si>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</si>
  <si>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</si>
  <si>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</si>
  <si>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</si>
  <si>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</si>
  <si>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</si>
  <si>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</si>
  <si>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</si>
  <si>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</si>
  <si>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</si>
  <si>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</si>
  <si>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</si>
  <si>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</si>
  <si>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</si>
  <si>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</si>
  <si>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</si>
  <si>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</si>
  <si>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</si>
  <si>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</si>
  <si>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</si>
  <si>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</si>
  <si>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</si>
  <si>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</si>
  <si>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</si>
  <si>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</si>
  <si>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</si>
  <si>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</si>
  <si>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</si>
  <si>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</si>
  <si>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</si>
  <si>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</si>
  <si>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</si>
  <si>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</si>
  <si>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</si>
  <si>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</si>
  <si>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</si>
  <si>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</si>
  <si>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</si>
  <si>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</si>
  <si>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</si>
  <si>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</si>
  <si>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</si>
  <si>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</si>
  <si>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</si>
  <si>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</si>
  <si>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</si>
  <si>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</si>
  <si>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</si>
  <si>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</si>
  <si>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</si>
  <si>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</si>
  <si>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</si>
  <si>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</si>
  <si>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</si>
  <si>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</si>
  <si>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</si>
  <si>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</si>
  <si>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</si>
  <si>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</si>
  <si>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</si>
  <si>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</si>
  <si>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</si>
  <si>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</si>
  <si>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</si>
  <si>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</si>
  <si>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</si>
  <si>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</si>
  <si>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</si>
  <si>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</si>
  <si>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</si>
  <si>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</si>
  <si>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</si>
  <si>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</si>
  <si>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</si>
  <si>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</si>
  <si>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</si>
  <si>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</si>
  <si>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</si>
  <si>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</si>
  <si>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</si>
  <si>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</si>
  <si>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</si>
  <si>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</si>
  <si>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</si>
  <si>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</si>
  <si>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</si>
  <si>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</si>
  <si>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</si>
  <si>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</si>
  <si>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</si>
  <si>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</si>
  <si>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</si>
  <si>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</si>
  <si>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</si>
  <si>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</si>
  <si>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</si>
  <si>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</si>
  <si>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</si>
  <si>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</si>
  <si>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</si>
  <si>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</si>
  <si>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</si>
  <si>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</si>
  <si>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</si>
  <si>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</si>
  <si>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</si>
  <si>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</si>
  <si>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</si>
  <si>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</si>
  <si>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</si>
  <si>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</si>
  <si>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</si>
  <si>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</si>
  <si>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</si>
  <si>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</si>
  <si>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</si>
  <si>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</si>
  <si>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</si>
  <si>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</si>
  <si>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</si>
  <si>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</si>
  <si>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</si>
  <si>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</si>
  <si>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</si>
  <si>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</si>
  <si>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</si>
  <si>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</si>
  <si>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</si>
  <si>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</si>
  <si>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</si>
  <si>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</si>
  <si>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</si>
  <si>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</si>
  <si>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</si>
  <si>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</si>
  <si>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</si>
  <si>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</si>
  <si>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</si>
  <si>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</si>
  <si>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</si>
  <si>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</si>
  <si>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</si>
  <si>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</si>
  <si>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</si>
  <si>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</si>
  <si>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</si>
  <si>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</si>
  <si>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</si>
  <si>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</si>
  <si>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</si>
  <si>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</si>
  <si>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</si>
  <si>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</si>
  <si>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</si>
  <si>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</si>
  <si>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</si>
  <si>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</si>
  <si>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</si>
  <si>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</si>
  <si>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</si>
  <si>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</si>
  <si>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</si>
  <si>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</si>
  <si>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</si>
  <si>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</si>
  <si>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</si>
  <si>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</si>
  <si>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</si>
  <si>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</si>
  <si>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</si>
  <si>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</si>
  <si>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</si>
  <si>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</si>
  <si>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</si>
  <si>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</si>
  <si>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</si>
  <si>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</si>
  <si>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</si>
  <si>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</si>
  <si>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</si>
  <si>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</si>
  <si>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</si>
  <si>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</si>
  <si>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</si>
  <si>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</si>
  <si>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</si>
  <si>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</si>
  <si>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</si>
  <si>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</si>
  <si>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</si>
  <si>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</si>
  <si>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</si>
  <si>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</si>
  <si>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</si>
  <si>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</si>
  <si>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</si>
  <si>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</si>
  <si>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</si>
  <si>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</si>
  <si>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</si>
  <si>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</si>
  <si>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</si>
  <si>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</si>
  <si>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</si>
  <si>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</si>
  <si>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</si>
  <si>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</si>
  <si>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</si>
  <si>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</si>
  <si>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</si>
  <si>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</si>
  <si>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</si>
  <si>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</si>
  <si>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</si>
  <si>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</si>
  <si>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</si>
  <si>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</si>
  <si>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</si>
  <si>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</si>
  <si>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</si>
  <si>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</si>
  <si>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</si>
  <si>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</si>
  <si>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</si>
  <si>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</si>
  <si>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</si>
  <si>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</si>
  <si>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</si>
  <si>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</si>
  <si>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</si>
  <si>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</si>
  <si>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</si>
  <si>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</si>
  <si>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</si>
  <si>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</si>
  <si>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</si>
  <si>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</si>
  <si>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</si>
  <si>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</si>
  <si>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</si>
  <si>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</si>
  <si>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</si>
  <si>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</si>
  <si>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</si>
  <si>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</si>
  <si>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</si>
  <si>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</si>
  <si>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</si>
  <si>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</si>
  <si>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</si>
  <si>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</si>
  <si>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</si>
  <si>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</si>
  <si>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</si>
  <si>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</si>
  <si>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</si>
  <si>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</si>
  <si>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</si>
  <si>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</si>
  <si>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</si>
  <si>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</si>
  <si>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</si>
  <si>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</si>
  <si>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</si>
  <si>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</si>
  <si>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</si>
  <si>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</si>
  <si>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</si>
  <si>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</si>
  <si>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</si>
  <si>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</si>
  <si>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</si>
  <si>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</si>
  <si>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</si>
  <si>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</si>
  <si>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</si>
  <si>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</si>
  <si>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</si>
  <si>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</si>
  <si>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</si>
  <si>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</si>
  <si>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</si>
  <si>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</si>
  <si>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</si>
  <si>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</si>
  <si>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</si>
  <si>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</si>
  <si>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</si>
  <si>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</si>
  <si>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</si>
  <si>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</si>
  <si>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</si>
  <si>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</si>
  <si>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</si>
  <si>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</si>
  <si>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</si>
  <si>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</si>
  <si>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</si>
  <si>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</si>
  <si>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</si>
  <si>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</si>
  <si>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</si>
  <si>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</si>
  <si>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</si>
  <si>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</si>
  <si>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</si>
  <si>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</si>
  <si>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</si>
  <si>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</si>
  <si>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</si>
  <si>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</si>
  <si>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</si>
  <si>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</si>
  <si>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</si>
  <si>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</si>
  <si>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</si>
  <si>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</si>
  <si>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</si>
  <si>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</si>
  <si>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</si>
  <si>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</si>
  <si>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</si>
  <si>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</si>
  <si>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</si>
  <si>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</si>
  <si>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</si>
  <si>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</si>
  <si>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</si>
  <si>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</si>
  <si>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</si>
  <si>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</si>
  <si>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</si>
  <si>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</si>
  <si>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</si>
  <si>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</si>
  <si>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</si>
  <si>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</si>
  <si>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</si>
  <si>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</si>
  <si>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</si>
  <si>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</si>
  <si>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</si>
  <si>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</si>
  <si>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</si>
  <si>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</si>
  <si>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</si>
  <si>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</si>
  <si>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</si>
  <si>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</si>
  <si>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</si>
  <si>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</si>
  <si>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</si>
  <si>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</si>
  <si>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</si>
  <si>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</si>
  <si>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</si>
  <si>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</si>
  <si>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</si>
  <si>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</si>
  <si>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</si>
  <si>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</si>
  <si>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</si>
  <si>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</si>
  <si>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</si>
  <si>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</si>
  <si>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</si>
  <si>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</si>
  <si>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</si>
  <si>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</si>
  <si>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</si>
  <si>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</si>
  <si>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</si>
  <si>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</si>
  <si>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</si>
  <si>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</si>
  <si>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</si>
  <si>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</si>
  <si>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</si>
  <si>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</si>
  <si>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</si>
  <si>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</si>
  <si>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</si>
  <si>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</si>
  <si>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</si>
  <si>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</si>
  <si>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</si>
  <si>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</si>
  <si>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</si>
  <si>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</si>
  <si>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</si>
  <si>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</si>
  <si>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</si>
  <si>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</si>
  <si>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</si>
  <si>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</si>
  <si>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</si>
  <si>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</si>
  <si>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</si>
  <si>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</si>
  <si>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</si>
  <si>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</si>
  <si>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</si>
  <si>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</si>
  <si>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</si>
  <si>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</si>
  <si>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</si>
  <si>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</si>
  <si>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</si>
  <si>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</si>
  <si>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</si>
  <si>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</si>
  <si>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</si>
  <si>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</si>
  <si>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</si>
  <si>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</si>
  <si>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</si>
  <si>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</si>
  <si>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</si>
  <si>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</si>
  <si>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</si>
  <si>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</si>
  <si>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</si>
  <si>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</si>
  <si>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</si>
  <si>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</si>
  <si>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</si>
  <si>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</si>
  <si>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</si>
  <si>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</si>
  <si>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</si>
  <si>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</si>
  <si>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</si>
  <si>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</si>
  <si>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</si>
  <si>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</si>
  <si>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</si>
  <si>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</si>
  <si>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</si>
  <si>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</si>
  <si>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</si>
  <si>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</si>
  <si>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</si>
  <si>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</si>
  <si>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</si>
  <si>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</si>
  <si>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</si>
  <si>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</si>
  <si>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</si>
  <si>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</si>
  <si>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</si>
  <si>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</si>
  <si>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</si>
  <si>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</si>
  <si>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</si>
  <si>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</si>
  <si>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</si>
  <si>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</si>
  <si>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</si>
  <si>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</si>
  <si>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</si>
  <si>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</si>
  <si>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</si>
  <si>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</si>
  <si>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</si>
  <si>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</si>
  <si>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</si>
  <si>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</si>
  <si>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</si>
  <si>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</si>
  <si>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</si>
  <si>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</si>
  <si>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</si>
  <si>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</si>
  <si>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</si>
  <si>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</si>
  <si>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</si>
  <si>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</si>
  <si>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</si>
  <si>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</si>
  <si>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</si>
  <si>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</si>
  <si>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</si>
  <si>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</si>
  <si>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</si>
  <si>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</si>
  <si>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</si>
  <si>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</si>
  <si>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</si>
  <si>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</si>
  <si>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</si>
  <si>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</si>
  <si>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</si>
  <si>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</si>
  <si>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</si>
  <si>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</si>
  <si>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</si>
  <si>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</si>
  <si>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</si>
  <si>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</si>
  <si>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</si>
  <si>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</si>
  <si>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</si>
  <si>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</si>
  <si>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</si>
  <si>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</si>
  <si>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</si>
  <si>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</si>
  <si>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</si>
  <si>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</si>
  <si>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</si>
  <si>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</si>
  <si>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</si>
  <si>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</si>
  <si>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</si>
  <si>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</si>
  <si>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</si>
  <si>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</si>
  <si>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</si>
  <si>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</si>
  <si>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</si>
  <si>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</si>
  <si>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</si>
  <si>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</si>
  <si>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</si>
  <si>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</si>
  <si>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</si>
  <si>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</si>
  <si>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</si>
  <si>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</si>
  <si>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</si>
  <si>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</si>
  <si>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</si>
  <si>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</si>
  <si>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</si>
  <si>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</si>
  <si>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</si>
  <si>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</si>
  <si>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</si>
  <si>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</si>
  <si>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</si>
  <si>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</si>
  <si>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</si>
  <si>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</si>
  <si>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</si>
  <si>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</si>
  <si>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</si>
  <si>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</si>
  <si>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</si>
  <si>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</si>
  <si>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</si>
  <si>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</si>
  <si>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</si>
  <si>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</si>
  <si>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</si>
  <si>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</si>
  <si>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</si>
  <si>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</si>
  <si>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</si>
  <si>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</si>
  <si>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</si>
  <si>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</si>
  <si>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</si>
  <si>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</si>
  <si>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</si>
  <si>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</si>
  <si>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</si>
  <si>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</si>
  <si>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</si>
  <si>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</si>
  <si>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</si>
  <si>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</si>
  <si>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</si>
  <si>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</si>
  <si>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</si>
  <si>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</si>
  <si>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</si>
  <si>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</si>
  <si>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</si>
  <si>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</si>
  <si>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</si>
  <si>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</si>
  <si>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</si>
  <si>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</si>
  <si>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</si>
  <si>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</si>
  <si>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</si>
  <si>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</si>
  <si>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</si>
  <si>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</si>
  <si>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</si>
  <si>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</si>
  <si>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</si>
  <si>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</si>
  <si>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</si>
  <si>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</si>
  <si>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</si>
  <si>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</si>
  <si>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</si>
  <si>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</si>
  <si>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</si>
  <si>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</si>
  <si>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</si>
  <si>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</si>
  <si>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</si>
  <si>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</si>
  <si>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</si>
  <si>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</si>
  <si>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</si>
  <si>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</si>
  <si>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</si>
  <si>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</si>
  <si>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</si>
  <si>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</si>
  <si>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</si>
  <si>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</si>
  <si>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</si>
  <si>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</si>
  <si>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</si>
  <si>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</si>
  <si>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</si>
  <si>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</si>
  <si>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</si>
  <si>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</si>
  <si>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</si>
  <si>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</si>
  <si>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</si>
  <si>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</si>
  <si>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</si>
  <si>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</si>
  <si>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</si>
  <si>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</si>
  <si>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</si>
  <si>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</si>
  <si>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</si>
  <si>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</si>
  <si>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</si>
  <si>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</si>
  <si>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</si>
  <si>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</si>
  <si>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</si>
  <si>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</si>
  <si>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</si>
  <si>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</si>
  <si>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</si>
  <si>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</si>
  <si>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</si>
  <si>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</si>
  <si>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</si>
  <si>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</si>
  <si>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</si>
  <si>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</si>
  <si>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</si>
  <si>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</si>
  <si>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</si>
  <si>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</si>
  <si>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</si>
  <si>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</si>
  <si>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</si>
  <si>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</si>
  <si>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</si>
  <si>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</si>
  <si>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</si>
  <si>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</si>
  <si>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</si>
  <si>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</si>
  <si>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</si>
  <si>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</si>
  <si>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</si>
  <si>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</si>
  <si>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</si>
  <si>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</si>
  <si>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</si>
  <si>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</si>
  <si>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</si>
  <si>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</si>
  <si>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</si>
  <si>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</si>
  <si>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</si>
  <si>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</si>
  <si>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</si>
  <si>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</si>
  <si>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</si>
  <si>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</si>
  <si>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</si>
  <si>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</si>
  <si>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</si>
  <si>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</si>
  <si>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</si>
  <si>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</si>
  <si>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</si>
  <si>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</si>
  <si>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</si>
  <si>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</si>
  <si>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</si>
  <si>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</si>
  <si>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</si>
  <si>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</si>
  <si>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</si>
  <si>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</si>
  <si>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</si>
  <si>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</si>
  <si>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</si>
  <si>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</si>
  <si>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</si>
  <si>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</si>
  <si>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</si>
  <si>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</si>
  <si>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</si>
  <si>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</si>
  <si>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</si>
  <si>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</si>
  <si>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</si>
  <si>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</si>
  <si>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</si>
  <si>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</si>
  <si>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</si>
  <si>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</si>
  <si>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</si>
  <si>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</si>
  <si>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</si>
  <si>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</si>
  <si>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</si>
  <si>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</si>
  <si>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</si>
  <si>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</si>
  <si>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</si>
  <si>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</si>
  <si>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</si>
  <si>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</si>
  <si>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</si>
  <si>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</si>
  <si>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</si>
  <si>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</si>
  <si>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</si>
  <si>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</si>
  <si>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</si>
  <si>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</si>
  <si>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</si>
  <si>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</si>
  <si>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</si>
  <si>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</si>
  <si>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</si>
  <si>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</si>
  <si>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</si>
  <si>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</si>
  <si>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</si>
  <si>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</si>
  <si>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</si>
  <si>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</si>
  <si>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</si>
  <si>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</si>
  <si>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</si>
  <si>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</si>
  <si>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</si>
  <si>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</si>
  <si>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</si>
  <si>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</si>
  <si>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</si>
  <si>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</si>
  <si>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</si>
  <si>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</si>
  <si>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</si>
  <si>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</si>
  <si>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</si>
  <si>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</si>
  <si>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</si>
  <si>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</si>
  <si>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</si>
  <si>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</si>
  <si>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</si>
  <si>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</si>
  <si>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</si>
  <si>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</si>
  <si>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</si>
  <si>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</si>
  <si>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</si>
  <si>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</si>
  <si>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</si>
  <si>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</si>
  <si>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</si>
  <si>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</si>
  <si>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</si>
  <si>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</si>
  <si>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</si>
  <si>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</si>
  <si>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</si>
  <si>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</si>
  <si>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</si>
  <si>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</si>
  <si>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</si>
  <si>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</si>
  <si>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</si>
  <si>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</si>
  <si>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</si>
  <si>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</si>
  <si>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</si>
  <si>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</si>
  <si>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</si>
  <si>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</si>
  <si>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</si>
  <si>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</si>
  <si>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</si>
  <si>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</si>
  <si>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</si>
  <si>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</si>
  <si>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</si>
  <si>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</si>
  <si>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</si>
  <si>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</si>
  <si>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</si>
  <si>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</si>
  <si>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</si>
  <si>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</si>
  <si>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</si>
  <si>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</si>
  <si>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</si>
  <si>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</si>
  <si>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</si>
  <si>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</si>
  <si>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</si>
  <si>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</si>
  <si>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</si>
  <si>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</si>
  <si>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</si>
  <si>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</si>
  <si>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</si>
  <si>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</si>
  <si>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</si>
  <si>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</si>
  <si>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</si>
  <si>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>31 март 2023 г.</t>
  </si>
  <si>
    <t>30 юни 2023 г.</t>
  </si>
  <si>
    <t>30 септември 2023 г.</t>
  </si>
  <si>
    <t>31 декември 2023 г.</t>
  </si>
  <si>
    <t>31.01.2023 г.</t>
  </si>
  <si>
    <t>28.02.2023 г.</t>
  </si>
  <si>
    <t>30.04.2023 г.</t>
  </si>
  <si>
    <t>31.05.2023 г.</t>
  </si>
  <si>
    <t>31.07.2023 г.</t>
  </si>
  <si>
    <t>31.08.2023 г.</t>
  </si>
  <si>
    <t>31.10.2023 г.</t>
  </si>
  <si>
    <t>30.11.2023 г.</t>
  </si>
  <si>
    <t xml:space="preserve">В таблица  </t>
  </si>
  <si>
    <t>Знакът "х" в някои полета от различните таблици означава, че в тях не следва да се въвеждат или</t>
  </si>
  <si>
    <t xml:space="preserve">за дълготрайни активи и материални запаси). Защрихованите в сиво полета със знак "х" в </t>
  </si>
  <si>
    <t>(например за сметка 7170) в отчетността на бюджетната организация.</t>
  </si>
  <si>
    <r>
      <t xml:space="preserve">Полетата за ръчно въвеждане на суми във всички таблици се попълват </t>
    </r>
    <r>
      <rPr>
        <i/>
        <sz val="12"/>
        <rFont val="Times New Roman Cyr"/>
        <family val="1"/>
        <charset val="204"/>
      </rPr>
      <t>в ЛЕВОВЕ със стотинки</t>
    </r>
    <r>
      <rPr>
        <sz val="12"/>
        <rFont val="Times New Roman CYR"/>
        <family val="1"/>
        <charset val="204"/>
      </rPr>
      <t>.</t>
    </r>
  </si>
  <si>
    <t>В тази таблица се маркира чрез избор от падащото меню в клетка K4 дали файлът, който се попълва,</t>
  </si>
  <si>
    <r>
      <t xml:space="preserve">В таблица </t>
    </r>
    <r>
      <rPr>
        <i/>
        <sz val="12"/>
        <rFont val="Times New Roman Cyr"/>
        <family val="1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</si>
  <si>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family val="1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family val="1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family val="1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</si>
  <si>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family val="1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family val="1"/>
        <charset val="204"/>
      </rPr>
      <t>съответната</t>
    </r>
    <r>
      <rPr>
        <sz val="12"/>
        <rFont val="Times New Roman CYR"/>
        <family val="1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</si>
  <si>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</si>
  <si>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</si>
  <si>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</si>
  <si>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</si>
  <si>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</si>
  <si>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</si>
  <si>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</si>
  <si>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</si>
  <si>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</si>
  <si>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</si>
  <si>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</si>
  <si>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</si>
  <si>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</si>
  <si>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</si>
  <si>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</si>
  <si>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</si>
  <si>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</si>
  <si>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</si>
  <si>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</si>
  <si>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</si>
  <si>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</si>
  <si>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</si>
  <si>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</si>
  <si>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</si>
  <si>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</si>
  <si>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</si>
  <si>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</si>
  <si>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</si>
  <si>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</si>
  <si>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</si>
  <si>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</si>
  <si>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</si>
  <si>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</si>
  <si>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</si>
  <si>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</si>
  <si>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</si>
  <si>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</si>
  <si>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</si>
  <si>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</si>
  <si>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</si>
  <si>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</si>
  <si>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</si>
  <si>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</si>
  <si>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</si>
  <si>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</si>
  <si>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</si>
  <si>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trike/>
        <sz val="12"/>
        <rFont val="Times New Roman CYR"/>
        <family val="1"/>
        <charset val="204"/>
      </rPr>
      <t>"Задбалансови активи"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"Задбалансовите пасиви"</t>
    </r>
    <r>
      <rPr>
        <strike/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</si>
  <si>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strike/>
        <u/>
        <sz val="12"/>
        <rFont val="Times New Roman CYR"/>
        <family val="1"/>
        <charset val="204"/>
      </rPr>
      <t>не фигури-</t>
    </r>
  </si>
  <si>
    <r>
      <rPr>
        <i/>
        <strike/>
        <u/>
        <sz val="12"/>
        <rFont val="Times New Roman CYR"/>
        <family val="1"/>
        <charset val="204"/>
      </rPr>
      <t>рат</t>
    </r>
    <r>
      <rPr>
        <strike/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trike/>
        <sz val="12"/>
        <rFont val="Times New Roman CYR"/>
        <family val="1"/>
        <charset val="204"/>
      </rPr>
      <t>подгрупи 980, 986 991, 992 и 994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сметки 9981 и 9989</t>
    </r>
    <r>
      <rPr>
        <strike/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</si>
  <si>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 xml:space="preserve">редове 100 </t>
    </r>
    <r>
      <rPr>
        <sz val="12"/>
        <rFont val="Times New Roman CYR"/>
      </rPr>
      <t>и</t>
    </r>
    <r>
      <rPr>
        <sz val="12"/>
        <rFont val="Times New Roman CYR"/>
        <charset val="204"/>
      </rPr>
      <t xml:space="preserve"> 103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</si>
  <si>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</si>
  <si>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</si>
  <si>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</si>
  <si>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</si>
  <si>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</si>
  <si>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</si>
  <si>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</si>
  <si>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</si>
  <si>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</si>
  <si>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</si>
  <si>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</si>
  <si>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</si>
  <si>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</si>
  <si>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</si>
  <si>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</si>
  <si>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</si>
  <si>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</si>
  <si>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</si>
  <si>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</si>
  <si>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</si>
  <si>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</si>
  <si>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</si>
  <si>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</si>
  <si>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</si>
  <si>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</si>
  <si>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</si>
  <si>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</si>
  <si>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</si>
  <si>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</si>
  <si>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</si>
  <si>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</si>
  <si>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</si>
  <si>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</si>
  <si>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</si>
  <si>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</si>
  <si>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</si>
  <si>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</si>
  <si>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84.1</t>
    </r>
    <r>
      <rPr>
        <sz val="12"/>
        <rFont val="Times New Roman CYR"/>
        <family val="1"/>
        <charset val="204"/>
      </rPr>
      <t xml:space="preserve">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</si>
  <si>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</si>
  <si>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84.2</t>
    </r>
    <r>
      <rPr>
        <sz val="12"/>
        <rFont val="Times New Roman CYR"/>
        <family val="1"/>
        <charset val="204"/>
      </rPr>
      <t xml:space="preserve">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</si>
  <si>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</si>
  <si>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84.3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84.4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</si>
  <si>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</si>
  <si>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</si>
  <si>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</si>
  <si>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84.3</t>
    </r>
    <r>
      <rPr>
        <sz val="12"/>
        <rFont val="Times New Roman CYR"/>
        <family val="1"/>
        <charset val="204"/>
      </rPr>
      <t xml:space="preserve">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</si>
  <si>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84.4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84.5</t>
    </r>
    <r>
      <rPr>
        <sz val="12"/>
        <rFont val="Times New Roman CYR"/>
        <family val="1"/>
        <charset val="204"/>
      </rPr>
      <t xml:space="preserve">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</si>
  <si>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</si>
  <si>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</si>
  <si>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</si>
  <si>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ГУЛЯНЦИ</t>
  </si>
  <si>
    <t>ГР.ГУЛЯНЦИ, УЛ.ВАСИЛ ЛЕВСКИ №32</t>
  </si>
  <si>
    <t>tsus@abv.bg</t>
  </si>
  <si>
    <t>Стела Иванова</t>
  </si>
  <si>
    <t>Лъчезар Яков</t>
  </si>
</sst>
</file>

<file path=xl/styles.xml><?xml version="1.0" encoding="utf-8"?>
<styleSheet xmlns="http://schemas.openxmlformats.org/spreadsheetml/2006/main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'BALANCE-SHEET-&quot;0000&quot;-leva',&quot;"/>
    <numFmt numFmtId="217" formatCode="&quot;'BALANCE-SHEET-&quot;0000&quot;',&quot;"/>
    <numFmt numFmtId="218" formatCode="&quot;'Income-&quot;0000&quot;'.&quot;"/>
    <numFmt numFmtId="219" formatCode="&quot;'Income-&quot;0000&quot;-leva'  и&quot;"/>
    <numFmt numFmtId="220" formatCode="&quot;и    'BALANCE-SHEET-&quot;0000&quot;',&quot;"/>
    <numFmt numFmtId="221" formatCode="&quot;и    'BALANCE-SHEET-&quot;0000&quot;'&quot;"/>
    <numFmt numFmtId="222" formatCode="&quot;'Income-&quot;0000&quot;-leva'&quot;"/>
    <numFmt numFmtId="223" formatCode="&quot;'Municipal-Bal-&quot;0000&quot;!&quot;"/>
    <numFmt numFmtId="224" formatCode="&quot;Данни от &quot;0000&quot; г.&quot;"/>
    <numFmt numFmtId="225" formatCode="&quot;за &quot;0000&quot; - ВЪВЕДИ ДАННИТЕ!&quot;"/>
    <numFmt numFmtId="226" formatCode="&quot;ИЗМЕНЕНИЕ ЗА &quot;0000&quot; г.&quot;"/>
    <numFmt numFmtId="227" formatCode="&quot;Начално салдо за &quot;0000&quot; г.&quot;"/>
    <numFmt numFmtId="228" formatCode="&quot;Крайно салдо за &quot;0000&quot; г. = &quot;"/>
    <numFmt numFmtId="229" formatCode="&quot;НАЧАЛНО САЛДО &quot;0000&quot; г.&quot;"/>
    <numFmt numFmtId="230" formatCode="&quot;МАКЕТ за &quot;0000&quot; г.&quot;"/>
    <numFmt numFmtId="231" formatCode="&quot;ДДС № 08/&quot;0000&quot; г.).&quot;"/>
    <numFmt numFmtId="232" formatCode="&quot;ДДС № 08/&quot;0000&quot; г.) - &quot;"/>
    <numFmt numFmtId="233" formatCode="&quot;ДДС № 08/&quot;0000&quot; г.&quot;"/>
  </numFmts>
  <fonts count="365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b/>
      <strike/>
      <sz val="12"/>
      <name val="Times New Roman CYR"/>
      <family val="1"/>
      <charset val="204"/>
    </font>
    <font>
      <strike/>
      <sz val="12"/>
      <name val="Times New Roman CYR"/>
      <family val="1"/>
      <charset val="204"/>
    </font>
    <font>
      <i/>
      <strike/>
      <u/>
      <sz val="12"/>
      <name val="Times New Roman CYR"/>
      <family val="1"/>
      <charset val="204"/>
    </font>
    <font>
      <b/>
      <i/>
      <strike/>
      <sz val="12"/>
      <name val="Times New Roman CYR"/>
      <family val="1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sz val="11"/>
      <color theme="0" tint="-0.249977111117893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b/>
      <sz val="10"/>
      <color theme="0" tint="-0.249977111117893"/>
      <name val="Times New Roman"/>
      <family val="1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b/>
      <sz val="10"/>
      <color theme="0" tint="-0.24994659260841701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1"/>
      <color rgb="FFEEFEC6"/>
      <name val="Times New Roman CYR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61" fillId="0" borderId="0" applyNumberFormat="0" applyFill="0" applyBorder="0" applyAlignment="0" applyProtection="0"/>
  </cellStyleXfs>
  <cellXfs count="2648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62" fillId="16" borderId="165" xfId="0" applyFont="1" applyFill="1" applyBorder="1" applyProtection="1">
      <protection hidden="1"/>
    </xf>
    <xf numFmtId="0" fontId="263" fillId="16" borderId="166" xfId="0" applyFont="1" applyFill="1" applyBorder="1" applyProtection="1"/>
    <xf numFmtId="0" fontId="263" fillId="16" borderId="167" xfId="0" applyFont="1" applyFill="1" applyBorder="1" applyProtection="1"/>
    <xf numFmtId="0" fontId="262" fillId="16" borderId="168" xfId="0" applyFont="1" applyFill="1" applyBorder="1" applyProtection="1">
      <protection hidden="1"/>
    </xf>
    <xf numFmtId="0" fontId="263" fillId="16" borderId="0" xfId="0" applyFont="1" applyFill="1" applyBorder="1" applyProtection="1"/>
    <xf numFmtId="0" fontId="263" fillId="16" borderId="169" xfId="0" applyFont="1" applyFill="1" applyBorder="1" applyProtection="1"/>
    <xf numFmtId="0" fontId="262" fillId="16" borderId="170" xfId="0" applyFont="1" applyFill="1" applyBorder="1" applyProtection="1">
      <protection hidden="1"/>
    </xf>
    <xf numFmtId="0" fontId="263" fillId="16" borderId="11" xfId="0" applyFont="1" applyFill="1" applyBorder="1" applyProtection="1"/>
    <xf numFmtId="0" fontId="263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64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5" fillId="18" borderId="23" xfId="0" applyNumberFormat="1" applyFont="1" applyFill="1" applyBorder="1" applyProtection="1"/>
    <xf numFmtId="168" fontId="265" fillId="18" borderId="40" xfId="0" applyNumberFormat="1" applyFont="1" applyFill="1" applyBorder="1" applyProtection="1"/>
    <xf numFmtId="168" fontId="265" fillId="18" borderId="26" xfId="0" applyNumberFormat="1" applyFont="1" applyFill="1" applyBorder="1" applyProtection="1"/>
    <xf numFmtId="168" fontId="265" fillId="18" borderId="25" xfId="0" applyNumberFormat="1" applyFont="1" applyFill="1" applyBorder="1" applyProtection="1"/>
    <xf numFmtId="168" fontId="265" fillId="18" borderId="27" xfId="0" applyNumberFormat="1" applyFont="1" applyFill="1" applyBorder="1" applyProtection="1"/>
    <xf numFmtId="168" fontId="265" fillId="18" borderId="24" xfId="0" applyNumberFormat="1" applyFont="1" applyFill="1" applyBorder="1" applyProtection="1"/>
    <xf numFmtId="168" fontId="266" fillId="18" borderId="23" xfId="0" applyNumberFormat="1" applyFont="1" applyFill="1" applyBorder="1" applyProtection="1"/>
    <xf numFmtId="168" fontId="266" fillId="18" borderId="40" xfId="0" applyNumberFormat="1" applyFont="1" applyFill="1" applyBorder="1" applyProtection="1"/>
    <xf numFmtId="168" fontId="266" fillId="18" borderId="26" xfId="0" applyNumberFormat="1" applyFont="1" applyFill="1" applyBorder="1" applyProtection="1"/>
    <xf numFmtId="168" fontId="266" fillId="18" borderId="25" xfId="0" applyNumberFormat="1" applyFont="1" applyFill="1" applyBorder="1" applyProtection="1"/>
    <xf numFmtId="168" fontId="266" fillId="18" borderId="27" xfId="0" applyNumberFormat="1" applyFont="1" applyFill="1" applyBorder="1" applyProtection="1"/>
    <xf numFmtId="168" fontId="266" fillId="18" borderId="24" xfId="0" applyNumberFormat="1" applyFont="1" applyFill="1" applyBorder="1" applyProtection="1"/>
    <xf numFmtId="168" fontId="266" fillId="11" borderId="31" xfId="0" applyNumberFormat="1" applyFont="1" applyFill="1" applyBorder="1" applyProtection="1"/>
    <xf numFmtId="168" fontId="266" fillId="11" borderId="29" xfId="0" applyNumberFormat="1" applyFont="1" applyFill="1" applyBorder="1" applyProtection="1"/>
    <xf numFmtId="168" fontId="266" fillId="11" borderId="28" xfId="0" applyNumberFormat="1" applyFont="1" applyFill="1" applyBorder="1" applyProtection="1"/>
    <xf numFmtId="168" fontId="266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7" fillId="18" borderId="23" xfId="0" applyNumberFormat="1" applyFont="1" applyFill="1" applyBorder="1" applyProtection="1"/>
    <xf numFmtId="168" fontId="267" fillId="18" borderId="40" xfId="0" applyNumberFormat="1" applyFont="1" applyFill="1" applyBorder="1" applyProtection="1"/>
    <xf numFmtId="168" fontId="267" fillId="18" borderId="26" xfId="0" applyNumberFormat="1" applyFont="1" applyFill="1" applyBorder="1" applyProtection="1"/>
    <xf numFmtId="168" fontId="267" fillId="18" borderId="25" xfId="0" applyNumberFormat="1" applyFont="1" applyFill="1" applyBorder="1" applyProtection="1"/>
    <xf numFmtId="168" fontId="267" fillId="18" borderId="27" xfId="0" applyNumberFormat="1" applyFont="1" applyFill="1" applyBorder="1" applyProtection="1"/>
    <xf numFmtId="168" fontId="267" fillId="18" borderId="24" xfId="0" applyNumberFormat="1" applyFont="1" applyFill="1" applyBorder="1" applyProtection="1"/>
    <xf numFmtId="168" fontId="268" fillId="18" borderId="23" xfId="0" applyNumberFormat="1" applyFont="1" applyFill="1" applyBorder="1" applyProtection="1"/>
    <xf numFmtId="168" fontId="268" fillId="18" borderId="25" xfId="0" applyNumberFormat="1" applyFont="1" applyFill="1" applyBorder="1" applyProtection="1"/>
    <xf numFmtId="168" fontId="268" fillId="18" borderId="26" xfId="0" applyNumberFormat="1" applyFont="1" applyFill="1" applyBorder="1" applyProtection="1"/>
    <xf numFmtId="168" fontId="268" fillId="18" borderId="27" xfId="0" applyNumberFormat="1" applyFont="1" applyFill="1" applyBorder="1" applyProtection="1"/>
    <xf numFmtId="168" fontId="268" fillId="18" borderId="24" xfId="0" applyNumberFormat="1" applyFont="1" applyFill="1" applyBorder="1" applyProtection="1"/>
    <xf numFmtId="168" fontId="268" fillId="11" borderId="31" xfId="0" applyNumberFormat="1" applyFont="1" applyFill="1" applyBorder="1" applyProtection="1"/>
    <xf numFmtId="168" fontId="268" fillId="11" borderId="29" xfId="0" applyNumberFormat="1" applyFont="1" applyFill="1" applyBorder="1" applyProtection="1"/>
    <xf numFmtId="168" fontId="268" fillId="11" borderId="28" xfId="0" applyNumberFormat="1" applyFont="1" applyFill="1" applyBorder="1" applyProtection="1"/>
    <xf numFmtId="168" fontId="268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69" fillId="33" borderId="188" xfId="0" applyNumberFormat="1" applyFont="1" applyFill="1" applyBorder="1" applyAlignment="1" applyProtection="1">
      <alignment horizontal="center"/>
    </xf>
    <xf numFmtId="4" fontId="269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68" fillId="34" borderId="142" xfId="0" applyFont="1" applyFill="1" applyBorder="1" applyAlignment="1" applyProtection="1"/>
    <xf numFmtId="0" fontId="270" fillId="34" borderId="0" xfId="0" applyFont="1" applyFill="1" applyBorder="1" applyAlignment="1" applyProtection="1"/>
    <xf numFmtId="0" fontId="270" fillId="34" borderId="8" xfId="0" applyFont="1" applyFill="1" applyBorder="1" applyAlignment="1" applyProtection="1"/>
    <xf numFmtId="0" fontId="270" fillId="34" borderId="87" xfId="0" applyFont="1" applyFill="1" applyBorder="1" applyAlignment="1" applyProtection="1"/>
    <xf numFmtId="0" fontId="270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70" fillId="34" borderId="183" xfId="0" applyFont="1" applyFill="1" applyBorder="1" applyAlignment="1" applyProtection="1"/>
    <xf numFmtId="0" fontId="270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71" fillId="34" borderId="190" xfId="0" applyFont="1" applyFill="1" applyBorder="1" applyAlignment="1" applyProtection="1">
      <alignment horizontal="left"/>
    </xf>
    <xf numFmtId="0" fontId="272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73" fillId="34" borderId="88" xfId="0" applyNumberFormat="1" applyFont="1" applyFill="1" applyBorder="1" applyAlignment="1">
      <alignment horizontal="center"/>
    </xf>
    <xf numFmtId="16" fontId="274" fillId="34" borderId="70" xfId="0" applyNumberFormat="1" applyFont="1" applyFill="1" applyBorder="1" applyAlignment="1" applyProtection="1">
      <alignment horizontal="center"/>
    </xf>
    <xf numFmtId="4" fontId="275" fillId="2" borderId="0" xfId="0" applyNumberFormat="1" applyFont="1" applyFill="1" applyProtection="1"/>
    <xf numFmtId="171" fontId="265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6" fillId="34" borderId="195" xfId="0" applyFont="1" applyFill="1" applyBorder="1" applyAlignment="1" applyProtection="1">
      <alignment horizontal="left"/>
    </xf>
    <xf numFmtId="168" fontId="265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5" fillId="18" borderId="204" xfId="0" applyNumberFormat="1" applyFont="1" applyFill="1" applyBorder="1" applyProtection="1"/>
    <xf numFmtId="168" fontId="265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7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78" fillId="16" borderId="192" xfId="0" applyNumberFormat="1" applyFont="1" applyFill="1" applyBorder="1" applyAlignment="1" applyProtection="1">
      <alignment horizontal="center" vertical="center"/>
      <protection locked="0"/>
    </xf>
    <xf numFmtId="165" fontId="278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5" fillId="5" borderId="233" xfId="0" applyNumberFormat="1" applyFont="1" applyFill="1" applyBorder="1" applyAlignment="1" applyProtection="1">
      <alignment horizontal="center"/>
    </xf>
    <xf numFmtId="178" fontId="265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79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80" fillId="11" borderId="227" xfId="0" applyNumberFormat="1" applyFont="1" applyFill="1" applyBorder="1" applyAlignment="1">
      <alignment horizontal="center"/>
    </xf>
    <xf numFmtId="168" fontId="266" fillId="11" borderId="224" xfId="0" applyNumberFormat="1" applyFont="1" applyFill="1" applyBorder="1" applyAlignment="1" applyProtection="1"/>
    <xf numFmtId="168" fontId="266" fillId="11" borderId="228" xfId="0" applyNumberFormat="1" applyFont="1" applyFill="1" applyBorder="1" applyAlignment="1" applyProtection="1"/>
    <xf numFmtId="168" fontId="266" fillId="11" borderId="229" xfId="0" applyNumberFormat="1" applyFont="1" applyFill="1" applyBorder="1" applyAlignment="1" applyProtection="1"/>
    <xf numFmtId="168" fontId="266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4" fillId="11" borderId="88" xfId="0" applyNumberFormat="1" applyFont="1" applyFill="1" applyBorder="1" applyAlignment="1">
      <alignment horizontal="center"/>
    </xf>
    <xf numFmtId="168" fontId="268" fillId="11" borderId="144" xfId="0" applyNumberFormat="1" applyFont="1" applyFill="1" applyBorder="1" applyAlignment="1" applyProtection="1"/>
    <xf numFmtId="168" fontId="268" fillId="11" borderId="145" xfId="0" applyNumberFormat="1" applyFont="1" applyFill="1" applyBorder="1" applyAlignment="1" applyProtection="1"/>
    <xf numFmtId="168" fontId="268" fillId="11" borderId="146" xfId="0" applyNumberFormat="1" applyFont="1" applyFill="1" applyBorder="1" applyAlignment="1" applyProtection="1"/>
    <xf numFmtId="168" fontId="268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5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8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5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81" fillId="17" borderId="193" xfId="0" applyFont="1" applyFill="1" applyBorder="1" applyAlignment="1" applyProtection="1">
      <alignment horizontal="left"/>
    </xf>
    <xf numFmtId="0" fontId="271" fillId="17" borderId="142" xfId="0" applyFont="1" applyFill="1" applyBorder="1" applyAlignment="1" applyProtection="1">
      <alignment horizontal="left"/>
    </xf>
    <xf numFmtId="0" fontId="272" fillId="17" borderId="142" xfId="0" applyFont="1" applyFill="1" applyBorder="1" applyAlignment="1" applyProtection="1">
      <alignment horizontal="right"/>
    </xf>
    <xf numFmtId="176" fontId="282" fillId="17" borderId="142" xfId="0" applyNumberFormat="1" applyFont="1" applyFill="1" applyBorder="1" applyAlignment="1" applyProtection="1">
      <alignment horizontal="center"/>
    </xf>
    <xf numFmtId="176" fontId="282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83" fillId="28" borderId="48" xfId="8" applyFont="1" applyFill="1" applyBorder="1" applyAlignment="1" applyProtection="1">
      <alignment horizontal="center"/>
    </xf>
    <xf numFmtId="38" fontId="284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85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86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87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88" fillId="40" borderId="215" xfId="0" applyNumberFormat="1" applyFont="1" applyFill="1" applyBorder="1" applyAlignment="1" applyProtection="1">
      <alignment horizontal="center"/>
    </xf>
    <xf numFmtId="168" fontId="288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7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89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70" fillId="16" borderId="96" xfId="0" applyNumberFormat="1" applyFont="1" applyFill="1" applyBorder="1" applyAlignment="1" applyProtection="1">
      <alignment horizontal="center"/>
    </xf>
    <xf numFmtId="180" fontId="281" fillId="16" borderId="96" xfId="0" applyNumberFormat="1" applyFont="1" applyFill="1" applyBorder="1" applyAlignment="1" applyProtection="1">
      <alignment horizontal="center"/>
    </xf>
    <xf numFmtId="171" fontId="290" fillId="17" borderId="83" xfId="0" applyNumberFormat="1" applyFont="1" applyFill="1" applyBorder="1" applyAlignment="1" applyProtection="1">
      <alignment horizontal="center"/>
    </xf>
    <xf numFmtId="171" fontId="290" fillId="17" borderId="250" xfId="0" applyNumberFormat="1" applyFont="1" applyFill="1" applyBorder="1" applyAlignment="1" applyProtection="1">
      <alignment horizontal="center"/>
    </xf>
    <xf numFmtId="171" fontId="290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71" fillId="16" borderId="334" xfId="0" applyFont="1" applyFill="1" applyBorder="1" applyAlignment="1" applyProtection="1">
      <alignment horizontal="left"/>
    </xf>
    <xf numFmtId="0" fontId="272" fillId="16" borderId="334" xfId="0" applyFont="1" applyFill="1" applyBorder="1" applyAlignment="1" applyProtection="1">
      <alignment horizontal="right"/>
    </xf>
    <xf numFmtId="176" fontId="282" fillId="16" borderId="334" xfId="0" applyNumberFormat="1" applyFont="1" applyFill="1" applyBorder="1" applyAlignment="1" applyProtection="1">
      <alignment horizontal="center"/>
    </xf>
    <xf numFmtId="176" fontId="282" fillId="16" borderId="335" xfId="0" applyNumberFormat="1" applyFont="1" applyFill="1" applyBorder="1" applyAlignment="1" applyProtection="1">
      <alignment horizontal="center"/>
    </xf>
    <xf numFmtId="0" fontId="281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7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91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92" fillId="32" borderId="0" xfId="0" applyNumberFormat="1" applyFont="1" applyFill="1" applyBorder="1" applyAlignment="1" applyProtection="1">
      <alignment horizontal="center"/>
    </xf>
    <xf numFmtId="168" fontId="293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4" fillId="32" borderId="0" xfId="0" applyNumberFormat="1" applyFont="1" applyFill="1" applyBorder="1" applyAlignment="1" applyProtection="1">
      <alignment horizontal="center"/>
    </xf>
    <xf numFmtId="171" fontId="295" fillId="17" borderId="250" xfId="0" applyNumberFormat="1" applyFont="1" applyFill="1" applyBorder="1" applyAlignment="1" applyProtection="1">
      <alignment horizontal="center"/>
    </xf>
    <xf numFmtId="171" fontId="295" fillId="17" borderId="83" xfId="0" applyNumberFormat="1" applyFont="1" applyFill="1" applyBorder="1" applyAlignment="1" applyProtection="1">
      <alignment horizontal="center"/>
    </xf>
    <xf numFmtId="171" fontId="295" fillId="17" borderId="82" xfId="0" applyNumberFormat="1" applyFont="1" applyFill="1" applyBorder="1" applyAlignment="1" applyProtection="1">
      <alignment horizontal="center"/>
    </xf>
    <xf numFmtId="171" fontId="296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297" fillId="43" borderId="0" xfId="0" applyFont="1" applyFill="1" applyProtection="1"/>
    <xf numFmtId="0" fontId="298" fillId="43" borderId="0" xfId="0" applyFont="1" applyFill="1" applyProtection="1"/>
    <xf numFmtId="168" fontId="265" fillId="16" borderId="251" xfId="0" applyNumberFormat="1" applyFont="1" applyFill="1" applyBorder="1" applyProtection="1"/>
    <xf numFmtId="168" fontId="268" fillId="16" borderId="251" xfId="0" applyNumberFormat="1" applyFont="1" applyFill="1" applyBorder="1" applyProtection="1"/>
    <xf numFmtId="0" fontId="299" fillId="16" borderId="192" xfId="0" applyFont="1" applyFill="1" applyBorder="1" applyAlignment="1" applyProtection="1">
      <alignment horizontal="center" vertical="center"/>
    </xf>
    <xf numFmtId="0" fontId="300" fillId="16" borderId="0" xfId="0" applyFont="1" applyFill="1" applyAlignment="1" applyProtection="1">
      <alignment horizontal="center"/>
    </xf>
    <xf numFmtId="0" fontId="301" fillId="16" borderId="0" xfId="0" applyFont="1" applyFill="1" applyAlignment="1" applyProtection="1">
      <alignment horizontal="center"/>
    </xf>
    <xf numFmtId="0" fontId="299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02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03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4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5" fillId="2" borderId="0" xfId="0" applyNumberFormat="1" applyFont="1" applyFill="1" applyAlignment="1" applyProtection="1">
      <alignment horizontal="right"/>
    </xf>
    <xf numFmtId="4" fontId="305" fillId="2" borderId="0" xfId="0" applyNumberFormat="1" applyFont="1" applyFill="1" applyAlignment="1" applyProtection="1">
      <alignment horizontal="left"/>
    </xf>
    <xf numFmtId="4" fontId="304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68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6" fillId="16" borderId="264" xfId="0" applyFont="1" applyFill="1" applyBorder="1" applyAlignment="1" applyProtection="1">
      <alignment horizontal="center"/>
    </xf>
    <xf numFmtId="0" fontId="268" fillId="16" borderId="85" xfId="0" applyFont="1" applyFill="1" applyBorder="1" applyAlignment="1" applyProtection="1">
      <alignment horizontal="center" vertical="center"/>
    </xf>
    <xf numFmtId="180" fontId="307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08" fillId="5" borderId="177" xfId="8" applyFont="1" applyFill="1" applyBorder="1" applyAlignment="1" applyProtection="1">
      <alignment horizontal="left" vertical="center"/>
    </xf>
    <xf numFmtId="0" fontId="309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7" fillId="33" borderId="241" xfId="0" applyNumberFormat="1" applyFont="1" applyFill="1" applyBorder="1" applyAlignment="1" applyProtection="1">
      <alignment horizontal="left"/>
    </xf>
    <xf numFmtId="4" fontId="273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68" fillId="5" borderId="236" xfId="0" applyNumberFormat="1" applyFont="1" applyFill="1" applyBorder="1" applyAlignment="1" applyProtection="1">
      <alignment horizontal="center"/>
    </xf>
    <xf numFmtId="171" fontId="268" fillId="33" borderId="192" xfId="0" applyNumberFormat="1" applyFont="1" applyFill="1" applyBorder="1" applyAlignment="1" applyProtection="1">
      <alignment horizontal="center"/>
    </xf>
    <xf numFmtId="168" fontId="268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10" fillId="42" borderId="339" xfId="0" applyFont="1" applyFill="1" applyBorder="1" applyProtection="1"/>
    <xf numFmtId="0" fontId="311" fillId="42" borderId="340" xfId="0" applyFont="1" applyFill="1" applyBorder="1" applyProtection="1"/>
    <xf numFmtId="0" fontId="310" fillId="42" borderId="341" xfId="0" applyFont="1" applyFill="1" applyBorder="1" applyProtection="1"/>
    <xf numFmtId="0" fontId="311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11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10" fillId="42" borderId="339" xfId="0" applyFont="1" applyFill="1" applyBorder="1" applyAlignment="1" applyProtection="1">
      <alignment horizontal="left" vertical="top"/>
    </xf>
    <xf numFmtId="0" fontId="310" fillId="42" borderId="345" xfId="0" applyFont="1" applyFill="1" applyBorder="1" applyAlignment="1" applyProtection="1">
      <alignment horizontal="center" vertical="top"/>
    </xf>
    <xf numFmtId="0" fontId="311" fillId="42" borderId="345" xfId="0" applyFont="1" applyFill="1" applyBorder="1" applyAlignment="1" applyProtection="1">
      <alignment horizontal="center" vertical="top"/>
    </xf>
    <xf numFmtId="0" fontId="312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10" fillId="50" borderId="0" xfId="0" applyFont="1" applyFill="1" applyBorder="1" applyProtection="1"/>
    <xf numFmtId="0" fontId="311" fillId="50" borderId="0" xfId="0" applyFont="1" applyFill="1" applyBorder="1" applyProtection="1"/>
    <xf numFmtId="0" fontId="312" fillId="50" borderId="342" xfId="0" applyFont="1" applyFill="1" applyBorder="1" applyProtection="1"/>
    <xf numFmtId="0" fontId="174" fillId="42" borderId="343" xfId="0" applyFont="1" applyFill="1" applyBorder="1" applyProtection="1"/>
    <xf numFmtId="0" fontId="310" fillId="42" borderId="346" xfId="0" applyFont="1" applyFill="1" applyBorder="1" applyProtection="1"/>
    <xf numFmtId="0" fontId="311" fillId="42" borderId="346" xfId="0" applyFont="1" applyFill="1" applyBorder="1" applyProtection="1"/>
    <xf numFmtId="0" fontId="312" fillId="42" borderId="344" xfId="0" applyFont="1" applyFill="1" applyBorder="1" applyProtection="1"/>
    <xf numFmtId="0" fontId="174" fillId="42" borderId="347" xfId="0" applyFont="1" applyFill="1" applyBorder="1" applyProtection="1"/>
    <xf numFmtId="0" fontId="310" fillId="42" borderId="348" xfId="0" applyFont="1" applyFill="1" applyBorder="1" applyProtection="1"/>
    <xf numFmtId="0" fontId="311" fillId="42" borderId="348" xfId="0" applyFont="1" applyFill="1" applyBorder="1" applyProtection="1"/>
    <xf numFmtId="0" fontId="312" fillId="42" borderId="349" xfId="0" applyFont="1" applyFill="1" applyBorder="1" applyProtection="1"/>
    <xf numFmtId="0" fontId="310" fillId="42" borderId="350" xfId="0" applyFont="1" applyFill="1" applyBorder="1" applyProtection="1"/>
    <xf numFmtId="0" fontId="310" fillId="42" borderId="0" xfId="0" applyFont="1" applyFill="1" applyBorder="1" applyProtection="1"/>
    <xf numFmtId="0" fontId="312" fillId="42" borderId="351" xfId="0" applyFont="1" applyFill="1" applyBorder="1" applyProtection="1"/>
    <xf numFmtId="0" fontId="174" fillId="50" borderId="339" xfId="0" applyFont="1" applyFill="1" applyBorder="1" applyProtection="1"/>
    <xf numFmtId="0" fontId="310" fillId="50" borderId="345" xfId="0" applyFont="1" applyFill="1" applyBorder="1" applyProtection="1"/>
    <xf numFmtId="0" fontId="311" fillId="50" borderId="345" xfId="0" applyFont="1" applyFill="1" applyBorder="1" applyProtection="1"/>
    <xf numFmtId="0" fontId="312" fillId="50" borderId="340" xfId="0" applyFont="1" applyFill="1" applyBorder="1" applyProtection="1"/>
    <xf numFmtId="0" fontId="310" fillId="50" borderId="341" xfId="0" applyFont="1" applyFill="1" applyBorder="1" applyProtection="1"/>
    <xf numFmtId="0" fontId="310" fillId="50" borderId="343" xfId="0" applyFont="1" applyFill="1" applyBorder="1" applyProtection="1"/>
    <xf numFmtId="0" fontId="310" fillId="50" borderId="346" xfId="0" applyFont="1" applyFill="1" applyBorder="1" applyProtection="1"/>
    <xf numFmtId="0" fontId="312" fillId="50" borderId="344" xfId="0" applyFont="1" applyFill="1" applyBorder="1" applyProtection="1"/>
    <xf numFmtId="0" fontId="310" fillId="42" borderId="142" xfId="0" applyFont="1" applyFill="1" applyBorder="1" applyAlignment="1" applyProtection="1">
      <alignment vertical="center"/>
    </xf>
    <xf numFmtId="170" fontId="279" fillId="42" borderId="227" xfId="0" applyNumberFormat="1" applyFont="1" applyFill="1" applyBorder="1" applyAlignment="1" applyProtection="1">
      <alignment horizontal="center"/>
    </xf>
    <xf numFmtId="0" fontId="311" fillId="42" borderId="87" xfId="0" applyFont="1" applyFill="1" applyBorder="1" applyAlignment="1" applyProtection="1">
      <alignment vertical="center"/>
    </xf>
    <xf numFmtId="0" fontId="310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8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90" fillId="17" borderId="8" xfId="0" applyNumberFormat="1" applyFont="1" applyFill="1" applyBorder="1" applyAlignment="1" applyProtection="1">
      <alignment horizontal="center"/>
    </xf>
    <xf numFmtId="171" fontId="295" fillId="17" borderId="10" xfId="0" applyNumberFormat="1" applyFont="1" applyFill="1" applyBorder="1" applyAlignment="1" applyProtection="1">
      <alignment horizontal="center"/>
    </xf>
    <xf numFmtId="171" fontId="290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68" fillId="33" borderId="283" xfId="0" applyNumberFormat="1" applyFont="1" applyFill="1" applyBorder="1" applyProtection="1"/>
    <xf numFmtId="168" fontId="268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13" fillId="17" borderId="83" xfId="0" applyFont="1" applyFill="1" applyBorder="1" applyProtection="1"/>
    <xf numFmtId="0" fontId="314" fillId="5" borderId="82" xfId="0" applyFont="1" applyFill="1" applyBorder="1" applyAlignment="1" applyProtection="1">
      <alignment horizontal="center"/>
    </xf>
    <xf numFmtId="171" fontId="315" fillId="32" borderId="0" xfId="0" applyNumberFormat="1" applyFont="1" applyFill="1" applyBorder="1" applyAlignment="1" applyProtection="1">
      <alignment horizontal="center"/>
    </xf>
    <xf numFmtId="171" fontId="316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299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17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3" fillId="36" borderId="87" xfId="9" applyNumberFormat="1" applyFont="1" applyFill="1" applyBorder="1" applyAlignment="1" applyProtection="1"/>
    <xf numFmtId="184" fontId="318" fillId="17" borderId="167" xfId="8" applyNumberFormat="1" applyFont="1" applyFill="1" applyBorder="1" applyAlignment="1" applyProtection="1">
      <alignment horizontal="left"/>
    </xf>
    <xf numFmtId="185" fontId="319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89" fillId="17" borderId="167" xfId="8" applyNumberFormat="1" applyFont="1" applyFill="1" applyBorder="1" applyAlignment="1" applyProtection="1">
      <alignment horizontal="left"/>
    </xf>
    <xf numFmtId="184" fontId="289" fillId="17" borderId="171" xfId="8" applyNumberFormat="1" applyFont="1" applyFill="1" applyBorder="1" applyAlignment="1" applyProtection="1">
      <alignment horizontal="center"/>
    </xf>
    <xf numFmtId="184" fontId="289" fillId="17" borderId="167" xfId="8" applyNumberFormat="1" applyFont="1" applyFill="1" applyBorder="1" applyAlignment="1" applyProtection="1">
      <alignment horizontal="left"/>
    </xf>
    <xf numFmtId="186" fontId="319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19" fillId="42" borderId="344" xfId="0" applyNumberFormat="1" applyFont="1" applyFill="1" applyBorder="1" applyAlignment="1" applyProtection="1">
      <alignment horizontal="left" vertical="center"/>
    </xf>
    <xf numFmtId="0" fontId="310" fillId="42" borderId="0" xfId="0" applyFont="1" applyFill="1" applyBorder="1" applyAlignment="1" applyProtection="1">
      <alignment horizontal="center"/>
    </xf>
    <xf numFmtId="0" fontId="310" fillId="42" borderId="351" xfId="0" applyFont="1" applyFill="1" applyBorder="1" applyProtection="1"/>
    <xf numFmtId="38" fontId="320" fillId="21" borderId="158" xfId="9" applyNumberFormat="1" applyFont="1" applyFill="1" applyBorder="1" applyAlignment="1" applyProtection="1">
      <alignment horizontal="center" vertical="center"/>
    </xf>
    <xf numFmtId="38" fontId="321" fillId="45" borderId="158" xfId="9" applyNumberFormat="1" applyFont="1" applyFill="1" applyBorder="1" applyAlignment="1" applyProtection="1">
      <alignment horizontal="center" vertical="center"/>
    </xf>
    <xf numFmtId="38" fontId="322" fillId="16" borderId="158" xfId="9" applyNumberFormat="1" applyFont="1" applyFill="1" applyBorder="1" applyAlignment="1" applyProtection="1">
      <alignment horizontal="center" vertical="center"/>
    </xf>
    <xf numFmtId="38" fontId="323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4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5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89" fillId="17" borderId="167" xfId="8" quotePrefix="1" applyNumberFormat="1" applyFont="1" applyFill="1" applyBorder="1" applyAlignment="1" applyProtection="1">
      <alignment horizontal="left"/>
    </xf>
    <xf numFmtId="184" fontId="289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26" fillId="21" borderId="343" xfId="0" applyFont="1" applyFill="1" applyBorder="1" applyProtection="1"/>
    <xf numFmtId="0" fontId="326" fillId="21" borderId="346" xfId="0" applyFont="1" applyFill="1" applyBorder="1" applyProtection="1"/>
    <xf numFmtId="0" fontId="299" fillId="21" borderId="346" xfId="0" applyFont="1" applyFill="1" applyBorder="1" applyProtection="1"/>
    <xf numFmtId="0" fontId="327" fillId="21" borderId="344" xfId="0" applyFont="1" applyFill="1" applyBorder="1" applyProtection="1"/>
    <xf numFmtId="0" fontId="328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3" fillId="17" borderId="276" xfId="5" applyFont="1" applyFill="1" applyBorder="1" applyAlignment="1" applyProtection="1">
      <alignment horizontal="right"/>
    </xf>
    <xf numFmtId="167" fontId="223" fillId="0" borderId="277" xfId="9" applyNumberFormat="1" applyFont="1" applyBorder="1" applyAlignment="1" applyProtection="1">
      <alignment horizontal="center" vertical="center"/>
      <protection locked="0"/>
    </xf>
    <xf numFmtId="0" fontId="223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3" fillId="17" borderId="276" xfId="5" applyFont="1" applyFill="1" applyBorder="1" applyAlignment="1" applyProtection="1">
      <alignment horizontal="left"/>
    </xf>
    <xf numFmtId="0" fontId="223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3" fillId="0" borderId="353" xfId="9" applyNumberFormat="1" applyFont="1" applyBorder="1" applyAlignment="1" applyProtection="1">
      <alignment horizontal="center" vertical="center"/>
      <protection locked="0"/>
    </xf>
    <xf numFmtId="167" fontId="223" fillId="0" borderId="354" xfId="9" applyNumberFormat="1" applyFont="1" applyBorder="1" applyAlignment="1" applyProtection="1">
      <alignment horizontal="center" vertical="center"/>
      <protection locked="0"/>
    </xf>
    <xf numFmtId="167" fontId="223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5" fillId="32" borderId="0" xfId="0" applyFont="1" applyFill="1" applyProtection="1"/>
    <xf numFmtId="168" fontId="305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89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89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87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3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87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87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3" fillId="17" borderId="276" xfId="5" applyFont="1" applyFill="1" applyBorder="1" applyAlignment="1" applyProtection="1">
      <alignment horizontal="center"/>
    </xf>
    <xf numFmtId="0" fontId="223" fillId="17" borderId="1" xfId="5" applyFont="1" applyFill="1" applyBorder="1" applyAlignment="1" applyProtection="1">
      <alignment horizontal="center"/>
    </xf>
    <xf numFmtId="0" fontId="223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29" fillId="32" borderId="0" xfId="0" applyFont="1" applyFill="1" applyAlignment="1" applyProtection="1">
      <alignment horizontal="left"/>
    </xf>
    <xf numFmtId="0" fontId="329" fillId="32" borderId="0" xfId="0" applyFont="1" applyFill="1" applyAlignment="1" applyProtection="1">
      <alignment horizontal="right"/>
    </xf>
    <xf numFmtId="0" fontId="329" fillId="2" borderId="0" xfId="0" applyFont="1" applyFill="1" applyProtection="1"/>
    <xf numFmtId="0" fontId="329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30" fillId="38" borderId="0" xfId="0" applyFont="1" applyFill="1" applyAlignment="1" applyProtection="1">
      <alignment horizontal="right"/>
    </xf>
    <xf numFmtId="0" fontId="331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32" fillId="42" borderId="0" xfId="0" applyNumberFormat="1" applyFont="1" applyFill="1" applyBorder="1" applyAlignment="1" applyProtection="1">
      <alignment horizontal="center"/>
    </xf>
    <xf numFmtId="192" fontId="333" fillId="17" borderId="0" xfId="0" quotePrefix="1" applyNumberFormat="1" applyFont="1" applyFill="1" applyBorder="1" applyAlignment="1" applyProtection="1">
      <alignment horizontal="left"/>
    </xf>
    <xf numFmtId="192" fontId="333" fillId="17" borderId="0" xfId="0" applyNumberFormat="1" applyFont="1" applyFill="1" applyBorder="1" applyAlignment="1" applyProtection="1">
      <alignment horizontal="left"/>
    </xf>
    <xf numFmtId="193" fontId="332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70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6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4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3" fontId="334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3" fontId="334" fillId="34" borderId="142" xfId="0" quotePrefix="1" applyNumberFormat="1" applyFont="1" applyFill="1" applyBorder="1" applyAlignment="1" applyProtection="1"/>
    <xf numFmtId="225" fontId="335" fillId="17" borderId="194" xfId="0" applyNumberFormat="1" applyFont="1" applyFill="1" applyBorder="1" applyAlignment="1" applyProtection="1">
      <alignment horizontal="left"/>
    </xf>
    <xf numFmtId="171" fontId="295" fillId="17" borderId="0" xfId="0" applyNumberFormat="1" applyFont="1" applyFill="1" applyBorder="1" applyAlignment="1" applyProtection="1">
      <alignment horizontal="center"/>
    </xf>
    <xf numFmtId="171" fontId="290" fillId="17" borderId="10" xfId="0" applyNumberFormat="1" applyFont="1" applyFill="1" applyBorder="1" applyAlignment="1" applyProtection="1">
      <alignment horizontal="center"/>
    </xf>
    <xf numFmtId="171" fontId="295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6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6" fontId="334" fillId="34" borderId="193" xfId="0" applyNumberFormat="1" applyFont="1" applyFill="1" applyBorder="1" applyAlignment="1" applyProtection="1">
      <alignment horizontal="center"/>
    </xf>
    <xf numFmtId="226" fontId="231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7" fillId="21" borderId="142" xfId="0" applyNumberFormat="1" applyFont="1" applyFill="1" applyBorder="1" applyAlignment="1" applyProtection="1">
      <alignment horizontal="center"/>
    </xf>
    <xf numFmtId="184" fontId="332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44" fillId="5" borderId="192" xfId="8" applyNumberFormat="1" applyFont="1" applyFill="1" applyBorder="1" applyAlignment="1" applyProtection="1">
      <alignment horizontal="center" vertical="center"/>
    </xf>
    <xf numFmtId="0" fontId="334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05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28" fontId="334" fillId="34" borderId="193" xfId="0" applyNumberFormat="1" applyFont="1" applyFill="1" applyBorder="1" applyAlignment="1" applyProtection="1">
      <alignment horizontal="right"/>
    </xf>
    <xf numFmtId="229" fontId="334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3" fontId="281" fillId="34" borderId="142" xfId="0" applyNumberFormat="1" applyFont="1" applyFill="1" applyBorder="1" applyAlignment="1" applyProtection="1"/>
    <xf numFmtId="0" fontId="270" fillId="34" borderId="194" xfId="0" applyFont="1" applyFill="1" applyBorder="1" applyAlignment="1" applyProtection="1">
      <alignment horizontal="left"/>
    </xf>
    <xf numFmtId="0" fontId="326" fillId="16" borderId="142" xfId="0" applyFont="1" applyFill="1" applyBorder="1" applyAlignment="1" applyProtection="1">
      <alignment vertical="center"/>
    </xf>
    <xf numFmtId="0" fontId="326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27" fontId="270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57" fillId="0" borderId="0" xfId="2" applyFont="1" applyFill="1"/>
    <xf numFmtId="0" fontId="3" fillId="5" borderId="318" xfId="2" applyFont="1" applyFill="1" applyBorder="1"/>
    <xf numFmtId="0" fontId="3" fillId="5" borderId="0" xfId="2" applyFont="1" applyFill="1" applyBorder="1"/>
    <xf numFmtId="0" fontId="3" fillId="5" borderId="319" xfId="2" applyFont="1" applyFill="1" applyBorder="1"/>
    <xf numFmtId="0" fontId="2" fillId="5" borderId="318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19" xfId="2" applyNumberFormat="1" applyFont="1" applyFill="1" applyBorder="1" applyAlignment="1"/>
    <xf numFmtId="0" fontId="3" fillId="17" borderId="319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8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19" xfId="2" applyFont="1" applyFill="1" applyBorder="1"/>
    <xf numFmtId="0" fontId="3" fillId="5" borderId="320" xfId="2" applyFont="1" applyFill="1" applyBorder="1"/>
    <xf numFmtId="0" fontId="3" fillId="5" borderId="321" xfId="2" applyFont="1" applyFill="1" applyBorder="1"/>
    <xf numFmtId="0" fontId="47" fillId="5" borderId="321" xfId="2" applyFont="1" applyFill="1" applyBorder="1"/>
    <xf numFmtId="0" fontId="3" fillId="5" borderId="322" xfId="2" applyFont="1" applyFill="1" applyBorder="1"/>
    <xf numFmtId="0" fontId="3" fillId="2" borderId="0" xfId="2" applyFont="1" applyFill="1"/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3" xfId="0" applyNumberFormat="1" applyFont="1" applyFill="1" applyBorder="1" applyAlignment="1" applyProtection="1">
      <alignment horizontal="center"/>
    </xf>
    <xf numFmtId="171" fontId="202" fillId="11" borderId="324" xfId="0" applyNumberFormat="1" applyFont="1" applyFill="1" applyBorder="1" applyAlignment="1" applyProtection="1">
      <alignment horizontal="center"/>
    </xf>
    <xf numFmtId="171" fontId="16" fillId="7" borderId="323" xfId="0" applyNumberFormat="1" applyFont="1" applyFill="1" applyBorder="1" applyAlignment="1" applyProtection="1">
      <alignment horizontal="center"/>
    </xf>
    <xf numFmtId="171" fontId="202" fillId="7" borderId="324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3" xfId="0" applyNumberFormat="1" applyFont="1" applyFill="1" applyBorder="1" applyAlignment="1" applyProtection="1">
      <alignment horizontal="center"/>
    </xf>
    <xf numFmtId="4" fontId="202" fillId="3" borderId="324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3" xfId="0" applyNumberFormat="1" applyFont="1" applyFill="1" applyBorder="1" applyAlignment="1" applyProtection="1">
      <alignment horizontal="center"/>
    </xf>
    <xf numFmtId="4" fontId="229" fillId="3" borderId="324" xfId="0" applyNumberFormat="1" applyFont="1" applyFill="1" applyBorder="1" applyAlignment="1" applyProtection="1">
      <alignment horizontal="center"/>
    </xf>
    <xf numFmtId="179" fontId="16" fillId="3" borderId="323" xfId="0" applyNumberFormat="1" applyFont="1" applyFill="1" applyBorder="1" applyAlignment="1" applyProtection="1">
      <alignment horizontal="center"/>
    </xf>
    <xf numFmtId="179" fontId="202" fillId="3" borderId="324" xfId="0" applyNumberFormat="1" applyFont="1" applyFill="1" applyBorder="1" applyAlignment="1" applyProtection="1">
      <alignment horizontal="center"/>
    </xf>
    <xf numFmtId="179" fontId="16" fillId="11" borderId="323" xfId="0" applyNumberFormat="1" applyFont="1" applyFill="1" applyBorder="1" applyAlignment="1" applyProtection="1">
      <alignment horizontal="center"/>
    </xf>
    <xf numFmtId="179" fontId="202" fillId="11" borderId="324" xfId="0" applyNumberFormat="1" applyFont="1" applyFill="1" applyBorder="1" applyAlignment="1" applyProtection="1">
      <alignment horizontal="center"/>
    </xf>
    <xf numFmtId="4" fontId="27" fillId="11" borderId="323" xfId="0" applyNumberFormat="1" applyFont="1" applyFill="1" applyBorder="1" applyAlignment="1" applyProtection="1">
      <alignment horizontal="center"/>
    </xf>
    <xf numFmtId="4" fontId="229" fillId="11" borderId="324" xfId="0" applyNumberFormat="1" applyFont="1" applyFill="1" applyBorder="1" applyAlignment="1" applyProtection="1">
      <alignment horizontal="center"/>
    </xf>
    <xf numFmtId="4" fontId="27" fillId="7" borderId="323" xfId="0" applyNumberFormat="1" applyFont="1" applyFill="1" applyBorder="1" applyAlignment="1" applyProtection="1">
      <alignment horizontal="center"/>
    </xf>
    <xf numFmtId="4" fontId="229" fillId="7" borderId="324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3" xfId="0" applyNumberFormat="1" applyFont="1" applyFill="1" applyBorder="1" applyAlignment="1" applyProtection="1">
      <alignment horizontal="center"/>
    </xf>
    <xf numFmtId="179" fontId="202" fillId="7" borderId="324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88" fontId="76" fillId="17" borderId="0" xfId="2" applyNumberFormat="1" applyFont="1" applyFill="1" applyBorder="1" applyAlignment="1">
      <alignment horizontal="left"/>
    </xf>
    <xf numFmtId="174" fontId="256" fillId="38" borderId="0" xfId="2" applyNumberFormat="1" applyFont="1" applyFill="1" applyBorder="1" applyAlignment="1">
      <alignment horizontal="right"/>
    </xf>
    <xf numFmtId="0" fontId="257" fillId="38" borderId="0" xfId="2" applyFont="1" applyFill="1" applyBorder="1"/>
    <xf numFmtId="232" fontId="76" fillId="17" borderId="0" xfId="2" applyNumberFormat="1" applyFont="1" applyFill="1" applyBorder="1"/>
    <xf numFmtId="175" fontId="3" fillId="5" borderId="0" xfId="2" applyNumberFormat="1" applyFont="1" applyFill="1" applyBorder="1" applyAlignment="1">
      <alignment horizontal="left"/>
    </xf>
    <xf numFmtId="219" fontId="126" fillId="17" borderId="0" xfId="2" applyNumberFormat="1" applyFont="1" applyFill="1" applyBorder="1" applyAlignment="1">
      <alignment horizontal="left"/>
    </xf>
    <xf numFmtId="218" fontId="126" fillId="17" borderId="0" xfId="2" applyNumberFormat="1" applyFont="1" applyFill="1" applyBorder="1" applyAlignment="1">
      <alignment horizontal="left"/>
    </xf>
    <xf numFmtId="204" fontId="2" fillId="17" borderId="319" xfId="2" applyNumberFormat="1" applyFont="1" applyFill="1" applyBorder="1" applyAlignment="1"/>
    <xf numFmtId="0" fontId="72" fillId="5" borderId="0" xfId="2" applyFont="1" applyFill="1" applyBorder="1"/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35" fillId="5" borderId="0" xfId="2" applyFont="1" applyFill="1" applyBorder="1"/>
    <xf numFmtId="0" fontId="259" fillId="38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0" fontId="2" fillId="3" borderId="327" xfId="2" applyFont="1" applyFill="1" applyBorder="1"/>
    <xf numFmtId="0" fontId="3" fillId="3" borderId="328" xfId="2" applyFont="1" applyFill="1" applyBorder="1"/>
    <xf numFmtId="213" fontId="76" fillId="17" borderId="0" xfId="2" applyNumberFormat="1" applyFont="1" applyFill="1" applyBorder="1" applyAlignment="1">
      <alignment horizontal="left"/>
    </xf>
    <xf numFmtId="213" fontId="76" fillId="17" borderId="319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33" fontId="76" fillId="5" borderId="0" xfId="2" applyNumberFormat="1" applyFont="1" applyFill="1" applyBorder="1" applyAlignment="1">
      <alignment horizontal="center"/>
    </xf>
    <xf numFmtId="210" fontId="76" fillId="5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195" fontId="76" fillId="5" borderId="0" xfId="2" applyNumberFormat="1" applyFont="1" applyFill="1" applyBorder="1" applyAlignment="1">
      <alignment horizontal="center"/>
    </xf>
    <xf numFmtId="231" fontId="76" fillId="5" borderId="0" xfId="2" applyNumberFormat="1" applyFont="1" applyFill="1" applyBorder="1" applyAlignment="1">
      <alignment horizontal="center"/>
    </xf>
    <xf numFmtId="231" fontId="76" fillId="5" borderId="319" xfId="2" applyNumberFormat="1" applyFont="1" applyFill="1" applyBorder="1" applyAlignment="1">
      <alignment horizontal="center"/>
    </xf>
    <xf numFmtId="212" fontId="76" fillId="5" borderId="0" xfId="2" applyNumberFormat="1" applyFont="1" applyFill="1" applyBorder="1" applyAlignment="1">
      <alignment horizontal="right"/>
    </xf>
    <xf numFmtId="207" fontId="76" fillId="5" borderId="0" xfId="2" quotePrefix="1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04" fontId="76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22" fontId="76" fillId="5" borderId="0" xfId="2" applyNumberFormat="1" applyFont="1" applyFill="1" applyBorder="1" applyAlignment="1">
      <alignment horizontal="left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230" fontId="2" fillId="3" borderId="328" xfId="2" applyNumberFormat="1" applyFont="1" applyFill="1" applyBorder="1" applyAlignment="1">
      <alignment horizontal="center"/>
    </xf>
    <xf numFmtId="230" fontId="2" fillId="3" borderId="329" xfId="2" applyNumberFormat="1" applyFont="1" applyFill="1" applyBorder="1" applyAlignment="1">
      <alignment horizontal="center"/>
    </xf>
    <xf numFmtId="216" fontId="126" fillId="17" borderId="0" xfId="2" applyNumberFormat="1" applyFont="1" applyFill="1" applyBorder="1" applyAlignment="1">
      <alignment horizontal="left"/>
    </xf>
    <xf numFmtId="217" fontId="126" fillId="17" borderId="0" xfId="2" applyNumberFormat="1" applyFont="1" applyFill="1" applyBorder="1" applyAlignment="1">
      <alignment horizontal="center"/>
    </xf>
    <xf numFmtId="188" fontId="76" fillId="17" borderId="0" xfId="2" applyNumberFormat="1" applyFont="1" applyFill="1" applyBorder="1" applyAlignment="1">
      <alignment horizontal="left"/>
    </xf>
    <xf numFmtId="220" fontId="76" fillId="17" borderId="0" xfId="2" applyNumberFormat="1" applyFont="1" applyFill="1" applyBorder="1" applyAlignment="1">
      <alignment horizontal="center"/>
    </xf>
    <xf numFmtId="221" fontId="76" fillId="17" borderId="0" xfId="2" applyNumberFormat="1" applyFont="1" applyFill="1" applyBorder="1" applyAlignment="1">
      <alignment horizontal="center"/>
    </xf>
    <xf numFmtId="0" fontId="338" fillId="32" borderId="0" xfId="0" applyFont="1" applyFill="1" applyAlignment="1" applyProtection="1">
      <alignment horizontal="center"/>
    </xf>
    <xf numFmtId="0" fontId="339" fillId="32" borderId="0" xfId="0" applyFont="1" applyFill="1" applyAlignment="1" applyProtection="1">
      <alignment horizontal="center"/>
    </xf>
    <xf numFmtId="0" fontId="340" fillId="32" borderId="0" xfId="0" applyFont="1" applyFill="1" applyAlignment="1" applyProtection="1">
      <alignment horizontal="center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05" fillId="32" borderId="0" xfId="0" applyFont="1" applyFill="1" applyAlignment="1" applyProtection="1">
      <alignment horizontal="right"/>
    </xf>
    <xf numFmtId="0" fontId="339" fillId="32" borderId="0" xfId="0" applyFont="1" applyFill="1" applyAlignment="1" applyProtection="1">
      <alignment horizontal="right"/>
    </xf>
    <xf numFmtId="0" fontId="341" fillId="17" borderId="142" xfId="0" applyFont="1" applyFill="1" applyBorder="1" applyAlignment="1" applyProtection="1">
      <alignment horizontal="left"/>
    </xf>
    <xf numFmtId="0" fontId="341" fillId="17" borderId="194" xfId="0" applyFont="1" applyFill="1" applyBorder="1" applyAlignment="1" applyProtection="1">
      <alignment horizontal="left"/>
    </xf>
    <xf numFmtId="0" fontId="342" fillId="17" borderId="142" xfId="0" applyFont="1" applyFill="1" applyBorder="1" applyAlignment="1" applyProtection="1">
      <alignment horizontal="left"/>
    </xf>
    <xf numFmtId="0" fontId="342" fillId="17" borderId="194" xfId="0" applyFont="1" applyFill="1" applyBorder="1" applyAlignment="1" applyProtection="1">
      <alignment horizontal="left"/>
    </xf>
    <xf numFmtId="0" fontId="339" fillId="32" borderId="0" xfId="0" applyFont="1" applyFill="1" applyAlignment="1" applyProtection="1">
      <alignment horizontal="left"/>
    </xf>
    <xf numFmtId="0" fontId="338" fillId="32" borderId="0" xfId="0" applyFont="1" applyFill="1" applyBorder="1" applyAlignment="1" applyProtection="1">
      <alignment horizontal="left" vertical="top" wrapText="1"/>
    </xf>
    <xf numFmtId="0" fontId="338" fillId="32" borderId="169" xfId="0" applyFont="1" applyFill="1" applyBorder="1" applyAlignment="1" applyProtection="1">
      <alignment horizontal="left" vertical="top" wrapText="1"/>
    </xf>
    <xf numFmtId="0" fontId="338" fillId="32" borderId="0" xfId="0" applyFont="1" applyFill="1" applyAlignment="1" applyProtection="1">
      <alignment horizontal="center" vertical="top" wrapText="1"/>
    </xf>
    <xf numFmtId="0" fontId="338" fillId="32" borderId="169" xfId="0" applyFont="1" applyFill="1" applyBorder="1" applyAlignment="1" applyProtection="1">
      <alignment horizontal="center" vertical="top" wrapText="1"/>
    </xf>
    <xf numFmtId="0" fontId="305" fillId="32" borderId="0" xfId="0" applyFont="1" applyFill="1" applyAlignment="1" applyProtection="1">
      <alignment horizontal="center"/>
    </xf>
    <xf numFmtId="0" fontId="343" fillId="6" borderId="166" xfId="0" applyFont="1" applyFill="1" applyBorder="1" applyAlignment="1" applyProtection="1">
      <alignment horizontal="center"/>
    </xf>
    <xf numFmtId="0" fontId="343" fillId="6" borderId="244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44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91" fillId="23" borderId="193" xfId="1" applyNumberFormat="1" applyFont="1" applyFill="1" applyBorder="1" applyAlignment="1" applyProtection="1">
      <alignment horizontal="center" vertical="center"/>
      <protection locked="0"/>
    </xf>
    <xf numFmtId="1" fontId="291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5" fillId="37" borderId="0" xfId="0" applyFont="1" applyFill="1" applyAlignment="1">
      <alignment horizontal="right" vertical="center" wrapText="1"/>
    </xf>
    <xf numFmtId="0" fontId="23" fillId="16" borderId="142" xfId="0" applyFont="1" applyFill="1" applyBorder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263" xfId="0" applyNumberFormat="1" applyFont="1" applyFill="1" applyBorder="1" applyAlignment="1" applyProtection="1">
      <alignment horizontal="center"/>
    </xf>
    <xf numFmtId="4" fontId="61" fillId="17" borderId="330" xfId="0" applyNumberFormat="1" applyFont="1" applyFill="1" applyBorder="1" applyAlignment="1" applyProtection="1">
      <alignment horizontal="center"/>
    </xf>
    <xf numFmtId="0" fontId="346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38" fontId="316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5" fillId="37" borderId="0" xfId="0" applyFont="1" applyFill="1" applyAlignment="1" applyProtection="1">
      <alignment horizontal="right" vertical="center" wrapText="1"/>
    </xf>
    <xf numFmtId="1" fontId="291" fillId="23" borderId="193" xfId="1" applyNumberFormat="1" applyFont="1" applyFill="1" applyBorder="1" applyAlignment="1" applyProtection="1">
      <alignment horizontal="center" vertical="center"/>
    </xf>
    <xf numFmtId="1" fontId="291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0" fontId="347" fillId="16" borderId="193" xfId="8" applyFont="1" applyFill="1" applyBorder="1" applyAlignment="1" applyProtection="1">
      <alignment horizontal="center"/>
      <protection locked="0"/>
    </xf>
    <xf numFmtId="0" fontId="347" fillId="16" borderId="194" xfId="8" applyFont="1" applyFill="1" applyBorder="1" applyAlignment="1" applyProtection="1">
      <alignment horizontal="center"/>
      <protection locked="0"/>
    </xf>
    <xf numFmtId="0" fontId="348" fillId="16" borderId="193" xfId="8" applyFont="1" applyFill="1" applyBorder="1" applyAlignment="1" applyProtection="1">
      <alignment horizontal="center"/>
      <protection locked="0"/>
    </xf>
    <xf numFmtId="0" fontId="348" fillId="16" borderId="142" xfId="8" applyFont="1" applyFill="1" applyBorder="1" applyAlignment="1" applyProtection="1">
      <alignment horizontal="center"/>
      <protection locked="0"/>
    </xf>
    <xf numFmtId="0" fontId="348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0" fontId="244" fillId="5" borderId="193" xfId="8" applyFont="1" applyFill="1" applyBorder="1" applyAlignment="1" applyProtection="1">
      <alignment horizontal="center" vertical="center"/>
    </xf>
    <xf numFmtId="0" fontId="244" fillId="5" borderId="142" xfId="8" applyFont="1" applyFill="1" applyBorder="1" applyAlignment="1" applyProtection="1">
      <alignment horizontal="center" vertical="center"/>
    </xf>
    <xf numFmtId="0" fontId="244" fillId="5" borderId="194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186" fontId="332" fillId="50" borderId="345" xfId="0" quotePrefix="1" applyNumberFormat="1" applyFont="1" applyFill="1" applyBorder="1" applyAlignment="1" applyProtection="1">
      <alignment horizontal="left"/>
    </xf>
    <xf numFmtId="186" fontId="332" fillId="50" borderId="345" xfId="0" applyNumberFormat="1" applyFont="1" applyFill="1" applyBorder="1" applyAlignment="1" applyProtection="1">
      <alignment horizontal="left"/>
    </xf>
    <xf numFmtId="190" fontId="349" fillId="17" borderId="168" xfId="0" quotePrefix="1" applyNumberFormat="1" applyFont="1" applyFill="1" applyBorder="1" applyAlignment="1" applyProtection="1">
      <alignment horizontal="left"/>
    </xf>
    <xf numFmtId="190" fontId="349" fillId="17" borderId="0" xfId="0" applyNumberFormat="1" applyFont="1" applyFill="1" applyBorder="1" applyAlignment="1" applyProtection="1">
      <alignment horizontal="left"/>
    </xf>
    <xf numFmtId="191" fontId="349" fillId="17" borderId="0" xfId="0" quotePrefix="1" applyNumberFormat="1" applyFont="1" applyFill="1" applyBorder="1" applyAlignment="1" applyProtection="1">
      <alignment horizontal="center"/>
    </xf>
    <xf numFmtId="191" fontId="349" fillId="17" borderId="0" xfId="0" applyNumberFormat="1" applyFont="1" applyFill="1" applyBorder="1" applyAlignment="1" applyProtection="1">
      <alignment horizontal="center"/>
    </xf>
    <xf numFmtId="188" fontId="350" fillId="42" borderId="0" xfId="0" applyNumberFormat="1" applyFont="1" applyFill="1" applyBorder="1" applyAlignment="1" applyProtection="1">
      <alignment horizontal="center"/>
    </xf>
    <xf numFmtId="189" fontId="332" fillId="42" borderId="0" xfId="0" quotePrefix="1" applyNumberFormat="1" applyFont="1" applyFill="1" applyBorder="1" applyAlignment="1" applyProtection="1">
      <alignment horizontal="left"/>
    </xf>
    <xf numFmtId="189" fontId="332" fillId="42" borderId="0" xfId="0" applyNumberFormat="1" applyFont="1" applyFill="1" applyBorder="1" applyAlignment="1" applyProtection="1">
      <alignment horizontal="left"/>
    </xf>
    <xf numFmtId="189" fontId="332" fillId="42" borderId="351" xfId="0" applyNumberFormat="1" applyFont="1" applyFill="1" applyBorder="1" applyAlignment="1" applyProtection="1">
      <alignment horizontal="left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51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0" fontId="334" fillId="17" borderId="165" xfId="0" applyFont="1" applyFill="1" applyBorder="1" applyAlignment="1" applyProtection="1">
      <alignment horizontal="center" vertical="center"/>
    </xf>
    <xf numFmtId="0" fontId="334" fillId="17" borderId="167" xfId="0" applyFont="1" applyFill="1" applyBorder="1" applyAlignment="1" applyProtection="1">
      <alignment horizontal="center" vertical="center"/>
    </xf>
    <xf numFmtId="225" fontId="335" fillId="17" borderId="170" xfId="0" applyNumberFormat="1" applyFont="1" applyFill="1" applyBorder="1" applyAlignment="1" applyProtection="1">
      <alignment horizontal="center"/>
    </xf>
    <xf numFmtId="225" fontId="335" fillId="17" borderId="171" xfId="0" applyNumberFormat="1" applyFont="1" applyFill="1" applyBorder="1" applyAlignment="1" applyProtection="1">
      <alignment horizontal="center"/>
    </xf>
    <xf numFmtId="0" fontId="192" fillId="16" borderId="142" xfId="0" applyFont="1" applyFill="1" applyBorder="1" applyAlignment="1" applyProtection="1">
      <alignment horizontal="center"/>
    </xf>
    <xf numFmtId="224" fontId="270" fillId="34" borderId="193" xfId="0" applyNumberFormat="1" applyFont="1" applyFill="1" applyBorder="1" applyAlignment="1" applyProtection="1">
      <alignment horizontal="center"/>
    </xf>
    <xf numFmtId="224" fontId="270" fillId="34" borderId="142" xfId="0" applyNumberFormat="1" applyFont="1" applyFill="1" applyBorder="1" applyAlignment="1" applyProtection="1">
      <alignment horizontal="center"/>
    </xf>
    <xf numFmtId="193" fontId="332" fillId="42" borderId="0" xfId="0" applyNumberFormat="1" applyFont="1" applyFill="1" applyBorder="1" applyAlignment="1" applyProtection="1">
      <alignment horizontal="center"/>
    </xf>
    <xf numFmtId="184" fontId="336" fillId="16" borderId="0" xfId="0" applyNumberFormat="1" applyFont="1" applyFill="1" applyBorder="1" applyAlignment="1" applyProtection="1">
      <alignment horizontal="center"/>
    </xf>
    <xf numFmtId="176" fontId="282" fillId="34" borderId="190" xfId="0" applyNumberFormat="1" applyFont="1" applyFill="1" applyBorder="1" applyAlignment="1" applyProtection="1">
      <alignment horizontal="center"/>
    </xf>
    <xf numFmtId="176" fontId="282" fillId="34" borderId="191" xfId="0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52" fillId="5" borderId="193" xfId="8" applyFont="1" applyFill="1" applyBorder="1" applyAlignment="1" applyProtection="1">
      <alignment horizontal="center" vertical="center"/>
    </xf>
    <xf numFmtId="0" fontId="352" fillId="5" borderId="142" xfId="8" applyFont="1" applyFill="1" applyBorder="1" applyAlignment="1" applyProtection="1">
      <alignment horizontal="center" vertical="center"/>
    </xf>
    <xf numFmtId="0" fontId="352" fillId="5" borderId="194" xfId="8" applyFont="1" applyFill="1" applyBorder="1" applyAlignment="1" applyProtection="1">
      <alignment horizontal="center" vertical="center"/>
    </xf>
    <xf numFmtId="0" fontId="352" fillId="13" borderId="193" xfId="8" applyFont="1" applyFill="1" applyBorder="1" applyAlignment="1" applyProtection="1">
      <alignment horizontal="center" vertical="center"/>
    </xf>
    <xf numFmtId="0" fontId="352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53" fillId="16" borderId="332" xfId="9" applyNumberFormat="1" applyFont="1" applyFill="1" applyBorder="1" applyAlignment="1" applyProtection="1">
      <alignment horizontal="center"/>
    </xf>
    <xf numFmtId="38" fontId="353" fillId="8" borderId="332" xfId="9" applyNumberFormat="1" applyFont="1" applyFill="1" applyBorder="1" applyAlignment="1" applyProtection="1">
      <alignment horizontal="center"/>
    </xf>
    <xf numFmtId="38" fontId="353" fillId="8" borderId="81" xfId="9" applyNumberFormat="1" applyFont="1" applyFill="1" applyBorder="1" applyAlignment="1" applyProtection="1">
      <alignment horizontal="center"/>
    </xf>
    <xf numFmtId="0" fontId="354" fillId="10" borderId="0" xfId="8" applyFont="1" applyFill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48" fillId="5" borderId="170" xfId="8" applyFont="1" applyFill="1" applyBorder="1" applyAlignment="1" applyProtection="1">
      <alignment horizontal="center" vertical="center" wrapText="1"/>
    </xf>
    <xf numFmtId="0" fontId="348" fillId="5" borderId="11" xfId="8" applyFont="1" applyFill="1" applyBorder="1" applyAlignment="1" applyProtection="1">
      <alignment horizontal="center" vertical="center" wrapText="1"/>
    </xf>
    <xf numFmtId="0" fontId="348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38" fontId="355" fillId="17" borderId="332" xfId="9" applyNumberFormat="1" applyFont="1" applyFill="1" applyBorder="1" applyAlignment="1" applyProtection="1">
      <alignment horizontal="center"/>
    </xf>
    <xf numFmtId="38" fontId="355" fillId="17" borderId="81" xfId="9" applyNumberFormat="1" applyFont="1" applyFill="1" applyBorder="1" applyAlignment="1" applyProtection="1">
      <alignment horizontal="center"/>
    </xf>
    <xf numFmtId="0" fontId="356" fillId="3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28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44" fillId="5" borderId="193" xfId="5" applyFont="1" applyFill="1" applyBorder="1" applyAlignment="1" applyProtection="1">
      <alignment horizontal="center" vertical="center"/>
    </xf>
    <xf numFmtId="0" fontId="244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38" fontId="348" fillId="29" borderId="59" xfId="9" applyNumberFormat="1" applyFont="1" applyFill="1" applyBorder="1" applyAlignment="1" applyProtection="1">
      <alignment horizontal="center"/>
    </xf>
    <xf numFmtId="166" fontId="347" fillId="29" borderId="0" xfId="9" applyNumberFormat="1" applyFont="1" applyFill="1" applyAlignment="1" applyProtection="1">
      <alignment horizontal="center"/>
    </xf>
    <xf numFmtId="0" fontId="284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65" fillId="39" borderId="48" xfId="8" applyFont="1" applyFill="1" applyBorder="1" applyAlignment="1" applyProtection="1">
      <alignment horizont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49" fillId="13" borderId="193" xfId="8" applyFont="1" applyFill="1" applyBorder="1" applyAlignment="1" applyProtection="1">
      <alignment horizontal="center" vertical="center"/>
    </xf>
    <xf numFmtId="0" fontId="249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57" fillId="2" borderId="0" xfId="8" applyFont="1" applyFill="1" applyAlignment="1" applyProtection="1">
      <alignment horizontal="center"/>
    </xf>
    <xf numFmtId="0" fontId="358" fillId="28" borderId="0" xfId="8" applyFont="1" applyFill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44" fillId="30" borderId="193" xfId="8" applyFont="1" applyFill="1" applyBorder="1" applyAlignment="1" applyProtection="1">
      <alignment horizontal="center" vertical="center"/>
    </xf>
    <xf numFmtId="0" fontId="244" fillId="30" borderId="194" xfId="8" applyFont="1" applyFill="1" applyBorder="1" applyAlignment="1" applyProtection="1">
      <alignment horizontal="center" vertical="center"/>
    </xf>
    <xf numFmtId="0" fontId="265" fillId="31" borderId="48" xfId="8" applyFont="1" applyFill="1" applyBorder="1" applyAlignment="1" applyProtection="1">
      <alignment horizontal="center"/>
    </xf>
    <xf numFmtId="0" fontId="359" fillId="32" borderId="0" xfId="5" applyFont="1" applyFill="1" applyBorder="1" applyAlignment="1" applyProtection="1">
      <alignment horizontal="left"/>
    </xf>
    <xf numFmtId="0" fontId="360" fillId="11" borderId="148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1" fillId="11" borderId="166" xfId="0" applyFont="1" applyFill="1" applyBorder="1" applyAlignment="1" applyProtection="1">
      <alignment horizontal="center"/>
    </xf>
    <xf numFmtId="0" fontId="361" fillId="11" borderId="244" xfId="0" applyFont="1" applyFill="1" applyBorder="1" applyAlignment="1" applyProtection="1">
      <alignment horizontal="center"/>
    </xf>
    <xf numFmtId="0" fontId="360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60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62" fillId="11" borderId="113" xfId="0" applyFont="1" applyFill="1" applyBorder="1" applyAlignment="1" applyProtection="1">
      <alignment horizontal="center"/>
    </xf>
    <xf numFmtId="0" fontId="362" fillId="11" borderId="54" xfId="0" applyFont="1" applyFill="1" applyBorder="1" applyAlignment="1" applyProtection="1">
      <alignment horizontal="center"/>
    </xf>
    <xf numFmtId="0" fontId="362" fillId="11" borderId="148" xfId="0" applyFont="1" applyFill="1" applyBorder="1" applyAlignment="1" applyProtection="1">
      <alignment horizontal="center"/>
    </xf>
    <xf numFmtId="0" fontId="363" fillId="3" borderId="142" xfId="0" applyFont="1" applyFill="1" applyBorder="1" applyAlignment="1" applyProtection="1">
      <alignment horizontal="center"/>
    </xf>
    <xf numFmtId="0" fontId="362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364" fillId="11" borderId="113" xfId="0" applyFont="1" applyFill="1" applyBorder="1" applyAlignment="1" applyProtection="1">
      <alignment horizontal="center"/>
    </xf>
    <xf numFmtId="0" fontId="364" fillId="11" borderId="54" xfId="0" applyFont="1" applyFill="1" applyBorder="1" applyAlignment="1" applyProtection="1">
      <alignment horizontal="center"/>
    </xf>
    <xf numFmtId="0" fontId="364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4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79" name="Right Arrow 1"/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188596</xdr:colOff>
      <xdr:row>122</xdr:row>
      <xdr:rowOff>74079</xdr:rowOff>
    </xdr:from>
    <xdr:to>
      <xdr:col>11</xdr:col>
      <xdr:colOff>578280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zoomScaleNormal="100" workbookViewId="0">
      <selection activeCell="L17" sqref="L17"/>
    </sheetView>
  </sheetViews>
  <sheetFormatPr defaultRowHeight="15.75"/>
  <cols>
    <col min="1" max="1" width="0.7109375" style="2210" customWidth="1"/>
    <col min="2" max="2" width="5.28515625" style="2227" customWidth="1"/>
    <col min="3" max="3" width="3.7109375" style="2227" customWidth="1"/>
    <col min="4" max="4" width="10.28515625" style="2227" customWidth="1"/>
    <col min="5" max="5" width="9.42578125" style="2227" customWidth="1"/>
    <col min="6" max="6" width="6" style="2227" customWidth="1"/>
    <col min="7" max="7" width="5.85546875" style="2227" customWidth="1"/>
    <col min="8" max="8" width="13.140625" style="2227" customWidth="1"/>
    <col min="9" max="9" width="11.140625" style="2227" customWidth="1"/>
    <col min="10" max="10" width="8" style="2227" customWidth="1"/>
    <col min="11" max="11" width="22.7109375" style="2227" customWidth="1"/>
    <col min="12" max="12" width="17.42578125" style="2227" customWidth="1"/>
    <col min="13" max="13" width="7.28515625" style="2227" customWidth="1"/>
    <col min="14" max="16384" width="9.140625" style="2210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4"/>
      <c r="Y1" s="2204"/>
      <c r="Z1" s="2204"/>
      <c r="AA1" s="2204"/>
      <c r="AB1" s="2204"/>
      <c r="AC1" s="2204"/>
      <c r="AD1" s="2204"/>
      <c r="AE1" s="2204"/>
      <c r="AF1" s="2204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5" thickBot="1">
      <c r="A2" s="2209"/>
      <c r="B2" s="2330" t="s">
        <v>2141</v>
      </c>
      <c r="C2" s="2331"/>
      <c r="D2" s="2331"/>
      <c r="E2" s="2331"/>
      <c r="F2" s="2331"/>
      <c r="G2" s="2331"/>
      <c r="H2" s="2331"/>
      <c r="I2" s="2331"/>
      <c r="J2" s="2331"/>
      <c r="K2" s="2331"/>
      <c r="L2" s="2377">
        <f>+'TRIAL-BALANCE'!E8</f>
        <v>2023</v>
      </c>
      <c r="M2" s="2378"/>
      <c r="N2" s="2209"/>
      <c r="O2" s="2209"/>
      <c r="P2" s="2209"/>
      <c r="Q2" s="2209"/>
      <c r="R2" s="2209"/>
      <c r="S2" s="2209"/>
      <c r="T2" s="2209"/>
      <c r="U2" s="2209"/>
      <c r="V2" s="2209"/>
      <c r="W2" s="2209"/>
      <c r="X2" s="2209"/>
      <c r="Y2" s="2209"/>
      <c r="Z2" s="2209"/>
      <c r="AA2" s="2209"/>
      <c r="AB2" s="2209"/>
      <c r="AC2" s="2209"/>
      <c r="AD2" s="2209"/>
      <c r="AE2" s="2209"/>
      <c r="AF2" s="2209"/>
    </row>
    <row r="3" spans="1:54" ht="3" customHeight="1" thickTop="1">
      <c r="A3" s="2209"/>
      <c r="B3" s="2211"/>
      <c r="C3" s="2212"/>
      <c r="D3" s="2212"/>
      <c r="E3" s="2212"/>
      <c r="F3" s="2212"/>
      <c r="G3" s="2212"/>
      <c r="H3" s="2212"/>
      <c r="I3" s="2212"/>
      <c r="J3" s="2212"/>
      <c r="K3" s="2212"/>
      <c r="L3" s="2212"/>
      <c r="M3" s="2213"/>
      <c r="N3" s="2209"/>
      <c r="O3" s="2209"/>
      <c r="P3" s="2209"/>
      <c r="Q3" s="2209"/>
      <c r="R3" s="2209"/>
      <c r="S3" s="2209"/>
      <c r="T3" s="2209"/>
      <c r="U3" s="2209"/>
      <c r="V3" s="2209"/>
      <c r="W3" s="2209"/>
      <c r="X3" s="2209"/>
      <c r="Y3" s="2209"/>
      <c r="Z3" s="2209"/>
      <c r="AA3" s="2209"/>
      <c r="AB3" s="2209"/>
      <c r="AC3" s="2209"/>
      <c r="AD3" s="2209"/>
      <c r="AE3" s="2209"/>
      <c r="AF3" s="2209"/>
    </row>
    <row r="4" spans="1:54">
      <c r="A4" s="2209"/>
      <c r="B4" s="2214" t="s">
        <v>1376</v>
      </c>
      <c r="C4" s="2215" t="s">
        <v>1377</v>
      </c>
      <c r="D4" s="2212"/>
      <c r="E4" s="2212"/>
      <c r="F4" s="2212"/>
      <c r="G4" s="2212"/>
      <c r="H4" s="2212"/>
      <c r="I4" s="2212"/>
      <c r="J4" s="2212"/>
      <c r="K4" s="2212"/>
      <c r="L4" s="2212"/>
      <c r="M4" s="2213"/>
      <c r="N4" s="2209"/>
      <c r="O4" s="2209"/>
      <c r="P4" s="2209"/>
      <c r="Q4" s="2209"/>
      <c r="R4" s="2209"/>
      <c r="S4" s="2209"/>
      <c r="T4" s="2209"/>
      <c r="U4" s="2209"/>
      <c r="V4" s="2209"/>
      <c r="W4" s="2209"/>
      <c r="X4" s="2209"/>
      <c r="Y4" s="2209"/>
      <c r="Z4" s="2209"/>
      <c r="AA4" s="2209"/>
      <c r="AB4" s="2209"/>
      <c r="AC4" s="2209"/>
      <c r="AD4" s="2209"/>
      <c r="AE4" s="2209"/>
      <c r="AF4" s="2209"/>
    </row>
    <row r="5" spans="1:54" s="2227" customFormat="1">
      <c r="A5" s="2235"/>
      <c r="B5" s="2211"/>
      <c r="C5" s="2216">
        <v>1</v>
      </c>
      <c r="D5" s="2212" t="s">
        <v>1983</v>
      </c>
      <c r="E5" s="2212"/>
      <c r="F5" s="2212"/>
      <c r="G5" s="2212"/>
      <c r="H5" s="2212"/>
      <c r="I5" s="2212"/>
      <c r="J5" s="2212"/>
      <c r="K5" s="2212"/>
      <c r="L5" s="2212"/>
      <c r="M5" s="2213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</row>
    <row r="6" spans="1:54" s="2227" customFormat="1">
      <c r="A6" s="2235"/>
      <c r="B6" s="2211"/>
      <c r="C6" s="2216">
        <f>1+C5</f>
        <v>2</v>
      </c>
      <c r="D6" s="2212" t="s">
        <v>1378</v>
      </c>
      <c r="E6" s="2212"/>
      <c r="F6" s="2212"/>
      <c r="G6" s="2212"/>
      <c r="H6" s="2212"/>
      <c r="I6" s="2212"/>
      <c r="J6" s="2212"/>
      <c r="K6" s="2212"/>
      <c r="L6" s="2212"/>
      <c r="M6" s="2213"/>
      <c r="N6" s="2235"/>
      <c r="O6" s="2235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35"/>
      <c r="AA6" s="2235"/>
      <c r="AB6" s="2235"/>
      <c r="AC6" s="2235"/>
      <c r="AD6" s="2235"/>
      <c r="AE6" s="2235"/>
      <c r="AF6" s="2235"/>
    </row>
    <row r="7" spans="1:54" s="2227" customFormat="1">
      <c r="A7" s="2235"/>
      <c r="B7" s="2211"/>
      <c r="C7" s="2216">
        <f>1+C6</f>
        <v>3</v>
      </c>
      <c r="D7" s="2212" t="s">
        <v>1379</v>
      </c>
      <c r="E7" s="2212"/>
      <c r="F7" s="2212"/>
      <c r="G7" s="2212"/>
      <c r="H7" s="2212"/>
      <c r="I7" s="2212"/>
      <c r="J7" s="2212"/>
      <c r="K7" s="2212"/>
      <c r="L7" s="2212"/>
      <c r="M7" s="2213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</row>
    <row r="8" spans="1:54" s="2227" customFormat="1">
      <c r="A8" s="2235"/>
      <c r="B8" s="2211"/>
      <c r="C8" s="2216">
        <f>1+C7</f>
        <v>4</v>
      </c>
      <c r="D8" s="2212" t="s">
        <v>1380</v>
      </c>
      <c r="E8" s="2212"/>
      <c r="F8" s="2212"/>
      <c r="G8" s="2212"/>
      <c r="H8" s="2212"/>
      <c r="I8" s="2212"/>
      <c r="J8" s="2212"/>
      <c r="K8" s="2212"/>
      <c r="L8" s="2212"/>
      <c r="M8" s="2213"/>
      <c r="N8" s="2235"/>
      <c r="O8" s="2235"/>
      <c r="P8" s="2235"/>
      <c r="Q8" s="2235"/>
      <c r="R8" s="2235"/>
      <c r="S8" s="2235"/>
      <c r="T8" s="2235"/>
      <c r="U8" s="2235"/>
      <c r="V8" s="2235"/>
      <c r="W8" s="2235"/>
      <c r="X8" s="2235"/>
      <c r="Y8" s="2235"/>
      <c r="Z8" s="2235"/>
      <c r="AA8" s="2235"/>
      <c r="AB8" s="2235"/>
      <c r="AC8" s="2235"/>
      <c r="AD8" s="2235"/>
      <c r="AE8" s="2235"/>
      <c r="AF8" s="2235"/>
    </row>
    <row r="9" spans="1:54" s="2227" customFormat="1">
      <c r="A9" s="2235"/>
      <c r="B9" s="2211"/>
      <c r="C9" s="2216">
        <f>1+C8</f>
        <v>5</v>
      </c>
      <c r="D9" s="2212" t="s">
        <v>1381</v>
      </c>
      <c r="E9" s="2212"/>
      <c r="F9" s="2212"/>
      <c r="G9" s="2212"/>
      <c r="H9" s="2212"/>
      <c r="I9" s="2212"/>
      <c r="J9" s="2212"/>
      <c r="K9" s="2212"/>
      <c r="L9" s="2212"/>
      <c r="M9" s="2213"/>
      <c r="N9" s="2235"/>
      <c r="O9" s="2235"/>
      <c r="P9" s="2235"/>
      <c r="Q9" s="2235"/>
      <c r="R9" s="2235"/>
      <c r="S9" s="2235"/>
      <c r="T9" s="2235"/>
      <c r="U9" s="2235"/>
      <c r="V9" s="2235"/>
      <c r="W9" s="2235"/>
      <c r="X9" s="2235"/>
      <c r="Y9" s="2235"/>
      <c r="Z9" s="2235"/>
      <c r="AA9" s="2235"/>
      <c r="AB9" s="2235"/>
      <c r="AC9" s="2235"/>
      <c r="AD9" s="2235"/>
      <c r="AE9" s="2235"/>
      <c r="AF9" s="2235"/>
    </row>
    <row r="10" spans="1:54" s="2227" customFormat="1">
      <c r="A10" s="2235"/>
      <c r="B10" s="2211"/>
      <c r="C10" s="2216">
        <f>1+C9</f>
        <v>6</v>
      </c>
      <c r="D10" s="2212" t="s">
        <v>2192</v>
      </c>
      <c r="E10" s="2212"/>
      <c r="F10" s="2212"/>
      <c r="G10" s="2212"/>
      <c r="H10" s="2212"/>
      <c r="I10" s="2212"/>
      <c r="J10" s="2212"/>
      <c r="K10" s="2212"/>
      <c r="L10" s="2212"/>
      <c r="M10" s="2213"/>
      <c r="N10" s="2235"/>
      <c r="O10" s="2235"/>
      <c r="P10" s="2235"/>
      <c r="Q10" s="2235"/>
      <c r="R10" s="2235"/>
      <c r="S10" s="2235"/>
      <c r="T10" s="2235"/>
      <c r="U10" s="2235"/>
      <c r="V10" s="2235"/>
      <c r="W10" s="2235"/>
      <c r="X10" s="2235"/>
      <c r="Y10" s="2235"/>
      <c r="Z10" s="2235"/>
      <c r="AA10" s="2235"/>
      <c r="AB10" s="2235"/>
      <c r="AC10" s="2235"/>
      <c r="AD10" s="2235"/>
      <c r="AE10" s="2235"/>
      <c r="AF10" s="2235"/>
    </row>
    <row r="11" spans="1:54" s="2227" customFormat="1">
      <c r="A11" s="2235"/>
      <c r="B11" s="2211"/>
      <c r="C11" s="2216"/>
      <c r="D11" s="2212" t="s">
        <v>1893</v>
      </c>
      <c r="E11" s="2212"/>
      <c r="F11" s="2212"/>
      <c r="G11" s="2212"/>
      <c r="H11" s="2212"/>
      <c r="I11" s="2212"/>
      <c r="J11" s="2212"/>
      <c r="K11" s="2212"/>
      <c r="L11" s="2212"/>
      <c r="M11" s="2213"/>
      <c r="N11" s="2235"/>
      <c r="O11" s="2235"/>
      <c r="P11" s="2235"/>
      <c r="Q11" s="2235"/>
      <c r="R11" s="2235"/>
      <c r="S11" s="2235"/>
      <c r="T11" s="2235"/>
      <c r="U11" s="2235"/>
      <c r="V11" s="2235"/>
      <c r="W11" s="2235"/>
      <c r="X11" s="2235"/>
      <c r="Y11" s="2235"/>
      <c r="Z11" s="2235"/>
      <c r="AA11" s="2235"/>
      <c r="AB11" s="2235"/>
      <c r="AC11" s="2235"/>
      <c r="AD11" s="2235"/>
      <c r="AE11" s="2235"/>
      <c r="AF11" s="2235"/>
    </row>
    <row r="12" spans="1:54" s="2227" customFormat="1">
      <c r="A12" s="2235"/>
      <c r="B12" s="2211"/>
      <c r="C12" s="2216"/>
      <c r="D12" s="2212" t="s">
        <v>2193</v>
      </c>
      <c r="E12" s="2212"/>
      <c r="F12" s="2212"/>
      <c r="G12" s="2212"/>
      <c r="H12" s="2212"/>
      <c r="I12" s="2212"/>
      <c r="J12" s="2212"/>
      <c r="K12" s="2212"/>
      <c r="L12" s="2212"/>
      <c r="M12" s="2213"/>
      <c r="N12" s="2235"/>
      <c r="O12" s="2235"/>
      <c r="P12" s="2235"/>
      <c r="Q12" s="2235"/>
      <c r="R12" s="2235"/>
      <c r="S12" s="2235"/>
      <c r="T12" s="2235"/>
      <c r="U12" s="2235"/>
      <c r="V12" s="2235"/>
      <c r="W12" s="2235"/>
      <c r="X12" s="2235"/>
      <c r="Y12" s="2235"/>
      <c r="Z12" s="2235"/>
      <c r="AA12" s="2235"/>
      <c r="AB12" s="2235"/>
      <c r="AC12" s="2235"/>
      <c r="AD12" s="2235"/>
      <c r="AE12" s="2235"/>
      <c r="AF12" s="2235"/>
    </row>
    <row r="13" spans="1:54" s="2227" customFormat="1">
      <c r="A13" s="2235"/>
      <c r="B13" s="2211"/>
      <c r="C13" s="2216"/>
      <c r="D13" s="2212" t="s">
        <v>1984</v>
      </c>
      <c r="E13" s="2212"/>
      <c r="F13" s="2212"/>
      <c r="G13" s="2212"/>
      <c r="H13" s="2212"/>
      <c r="I13" s="2212"/>
      <c r="J13" s="2212"/>
      <c r="K13" s="2212"/>
      <c r="L13" s="2316">
        <f>+'TRIAL-BALANCE'!E8</f>
        <v>2023</v>
      </c>
      <c r="M13" s="2213"/>
      <c r="N13" s="2235"/>
      <c r="O13" s="2235"/>
      <c r="P13" s="2235"/>
      <c r="Q13" s="2235"/>
      <c r="R13" s="2235"/>
      <c r="S13" s="2235"/>
      <c r="T13" s="2235"/>
      <c r="U13" s="2235"/>
      <c r="V13" s="2235"/>
      <c r="W13" s="2235"/>
      <c r="X13" s="2235"/>
      <c r="Y13" s="2235"/>
      <c r="Z13" s="2235"/>
      <c r="AA13" s="2235"/>
      <c r="AB13" s="2235"/>
      <c r="AC13" s="2235"/>
      <c r="AD13" s="2235"/>
      <c r="AE13" s="2235"/>
      <c r="AF13" s="2235"/>
    </row>
    <row r="14" spans="1:54" s="2227" customFormat="1">
      <c r="A14" s="2235"/>
      <c r="B14" s="2211"/>
      <c r="C14" s="2216"/>
      <c r="D14" s="2212" t="s">
        <v>2194</v>
      </c>
      <c r="E14" s="2212"/>
      <c r="F14" s="2212"/>
      <c r="G14" s="2212"/>
      <c r="H14" s="2212"/>
      <c r="I14" s="2212"/>
      <c r="J14" s="2212"/>
      <c r="K14" s="2212"/>
      <c r="L14" s="2212"/>
      <c r="M14" s="2213"/>
      <c r="N14" s="2235"/>
      <c r="O14" s="2235"/>
      <c r="P14" s="2235"/>
      <c r="Q14" s="2235"/>
      <c r="R14" s="2235"/>
      <c r="S14" s="2235"/>
      <c r="T14" s="2235"/>
      <c r="U14" s="2235"/>
      <c r="V14" s="2235"/>
      <c r="W14" s="2235"/>
      <c r="X14" s="2235"/>
      <c r="Y14" s="2235"/>
      <c r="Z14" s="2235"/>
      <c r="AA14" s="2235"/>
      <c r="AB14" s="2235"/>
      <c r="AC14" s="2235"/>
      <c r="AD14" s="2235"/>
      <c r="AE14" s="2235"/>
      <c r="AF14" s="2235"/>
    </row>
    <row r="15" spans="1:54" s="2227" customFormat="1">
      <c r="A15" s="2235"/>
      <c r="B15" s="2211"/>
      <c r="C15" s="2216">
        <f>1+C10</f>
        <v>7</v>
      </c>
      <c r="D15" s="2212" t="s">
        <v>2195</v>
      </c>
      <c r="E15" s="2212"/>
      <c r="F15" s="2212"/>
      <c r="G15" s="2212"/>
      <c r="H15" s="2212"/>
      <c r="I15" s="2212"/>
      <c r="J15" s="2212"/>
      <c r="K15" s="2212"/>
      <c r="L15" s="2212"/>
      <c r="M15" s="2213"/>
      <c r="N15" s="2235"/>
      <c r="O15" s="2235"/>
      <c r="P15" s="2235"/>
      <c r="Q15" s="2235"/>
      <c r="R15" s="2235"/>
      <c r="S15" s="2235"/>
      <c r="T15" s="2235"/>
      <c r="U15" s="2235"/>
      <c r="V15" s="2235"/>
      <c r="W15" s="2235"/>
      <c r="X15" s="2235"/>
      <c r="Y15" s="2235"/>
      <c r="Z15" s="2235"/>
      <c r="AA15" s="2235"/>
      <c r="AB15" s="2235"/>
      <c r="AC15" s="2235"/>
      <c r="AD15" s="2235"/>
      <c r="AE15" s="2235"/>
      <c r="AF15" s="2235"/>
    </row>
    <row r="16" spans="1:54" s="2227" customFormat="1">
      <c r="A16" s="2235"/>
      <c r="B16" s="2211"/>
      <c r="C16" s="2216">
        <f>1+C15</f>
        <v>8</v>
      </c>
      <c r="D16" s="2212" t="s">
        <v>1382</v>
      </c>
      <c r="E16" s="2212"/>
      <c r="F16" s="2212"/>
      <c r="G16" s="2212"/>
      <c r="H16" s="2212"/>
      <c r="I16" s="2212"/>
      <c r="J16" s="2212"/>
      <c r="K16" s="2212"/>
      <c r="L16" s="2212"/>
      <c r="M16" s="2213"/>
      <c r="N16" s="2235"/>
      <c r="O16" s="2235"/>
      <c r="P16" s="2235"/>
      <c r="Q16" s="2235"/>
      <c r="R16" s="2235"/>
      <c r="S16" s="2235"/>
      <c r="T16" s="2235"/>
      <c r="U16" s="2235"/>
      <c r="V16" s="2235"/>
      <c r="W16" s="2235"/>
      <c r="X16" s="2235"/>
      <c r="Y16" s="2235"/>
      <c r="Z16" s="2235"/>
      <c r="AA16" s="2235"/>
      <c r="AB16" s="2235"/>
      <c r="AC16" s="2235"/>
      <c r="AD16" s="2235"/>
      <c r="AE16" s="2235"/>
      <c r="AF16" s="2235"/>
    </row>
    <row r="17" spans="1:32" s="2227" customFormat="1">
      <c r="A17" s="2235"/>
      <c r="B17" s="2211"/>
      <c r="C17" s="2216"/>
      <c r="D17" s="2212" t="s">
        <v>1383</v>
      </c>
      <c r="E17" s="2212"/>
      <c r="F17" s="2212"/>
      <c r="G17" s="2212"/>
      <c r="H17" s="2212"/>
      <c r="I17" s="2212"/>
      <c r="J17" s="2212"/>
      <c r="K17" s="2212"/>
      <c r="L17" s="2212"/>
      <c r="M17" s="2213"/>
      <c r="N17" s="2235"/>
      <c r="O17" s="2235"/>
      <c r="P17" s="2235"/>
      <c r="Q17" s="2235"/>
      <c r="R17" s="2235"/>
      <c r="S17" s="2235"/>
      <c r="T17" s="2235"/>
      <c r="U17" s="2235"/>
      <c r="V17" s="2235"/>
      <c r="W17" s="2235"/>
      <c r="X17" s="2235"/>
      <c r="Y17" s="2235"/>
      <c r="Z17" s="2235"/>
      <c r="AA17" s="2235"/>
      <c r="AB17" s="2235"/>
      <c r="AC17" s="2235"/>
      <c r="AD17" s="2235"/>
      <c r="AE17" s="2235"/>
      <c r="AF17" s="2235"/>
    </row>
    <row r="18" spans="1:32" s="2227" customFormat="1" ht="3.75" customHeight="1">
      <c r="A18" s="2235"/>
      <c r="B18" s="2211"/>
      <c r="C18" s="2216"/>
      <c r="D18" s="2212"/>
      <c r="E18" s="2212"/>
      <c r="F18" s="2212"/>
      <c r="G18" s="2212"/>
      <c r="H18" s="2212"/>
      <c r="I18" s="2212"/>
      <c r="J18" s="2212"/>
      <c r="K18" s="2212"/>
      <c r="L18" s="2212"/>
      <c r="M18" s="2213"/>
      <c r="N18" s="2235"/>
      <c r="O18" s="2235"/>
      <c r="P18" s="2235"/>
      <c r="Q18" s="2235"/>
      <c r="R18" s="2235"/>
      <c r="S18" s="2235"/>
      <c r="T18" s="2235"/>
      <c r="U18" s="2235"/>
      <c r="V18" s="2235"/>
      <c r="W18" s="2235"/>
      <c r="X18" s="2235"/>
      <c r="Y18" s="2235"/>
      <c r="Z18" s="2235"/>
      <c r="AA18" s="2235"/>
      <c r="AB18" s="2235"/>
      <c r="AC18" s="2235"/>
      <c r="AD18" s="2235"/>
      <c r="AE18" s="2235"/>
      <c r="AF18" s="2235"/>
    </row>
    <row r="19" spans="1:32" s="2227" customFormat="1">
      <c r="A19" s="2235"/>
      <c r="B19" s="2214" t="s">
        <v>1384</v>
      </c>
      <c r="C19" s="2218" t="s">
        <v>1904</v>
      </c>
      <c r="D19" s="2212"/>
      <c r="E19" s="2212"/>
      <c r="F19" s="2212"/>
      <c r="G19" s="2212"/>
      <c r="H19" s="2212"/>
      <c r="I19" s="2212"/>
      <c r="J19" s="2212"/>
      <c r="K19" s="2212"/>
      <c r="L19" s="2212"/>
      <c r="M19" s="2213"/>
      <c r="N19" s="2235"/>
      <c r="O19" s="2235"/>
      <c r="P19" s="2235"/>
      <c r="Q19" s="2235"/>
      <c r="R19" s="2235"/>
      <c r="S19" s="2235"/>
      <c r="T19" s="2235"/>
      <c r="U19" s="2235"/>
      <c r="V19" s="2235"/>
      <c r="W19" s="2235"/>
      <c r="X19" s="2235"/>
      <c r="Y19" s="2235"/>
      <c r="Z19" s="2235"/>
      <c r="AA19" s="2235"/>
      <c r="AB19" s="2235"/>
      <c r="AC19" s="2235"/>
      <c r="AD19" s="2235"/>
      <c r="AE19" s="2235"/>
      <c r="AF19" s="2235"/>
    </row>
    <row r="20" spans="1:32" s="2227" customFormat="1">
      <c r="A20" s="2235"/>
      <c r="B20" s="2211"/>
      <c r="C20" s="2216">
        <f>1+C16</f>
        <v>9</v>
      </c>
      <c r="D20" s="2212" t="s">
        <v>2196</v>
      </c>
      <c r="E20" s="2212"/>
      <c r="F20" s="2212"/>
      <c r="G20" s="2212"/>
      <c r="H20" s="2212"/>
      <c r="I20" s="2212"/>
      <c r="J20" s="2212"/>
      <c r="K20" s="2212"/>
      <c r="L20" s="2212"/>
      <c r="M20" s="2213"/>
      <c r="N20" s="2235"/>
      <c r="O20" s="2235"/>
      <c r="P20" s="2235"/>
      <c r="Q20" s="2235"/>
      <c r="R20" s="2235"/>
      <c r="S20" s="2235"/>
      <c r="T20" s="2235"/>
      <c r="U20" s="2235"/>
      <c r="V20" s="2235"/>
      <c r="W20" s="2235"/>
      <c r="X20" s="2235"/>
      <c r="Y20" s="2235"/>
      <c r="Z20" s="2235"/>
      <c r="AA20" s="2235"/>
      <c r="AB20" s="2235"/>
      <c r="AC20" s="2235"/>
      <c r="AD20" s="2235"/>
      <c r="AE20" s="2235"/>
      <c r="AF20" s="2235"/>
    </row>
    <row r="21" spans="1:32" s="2227" customFormat="1">
      <c r="A21" s="2235"/>
      <c r="B21" s="2211"/>
      <c r="C21" s="2216"/>
      <c r="D21" s="2212" t="s">
        <v>1385</v>
      </c>
      <c r="E21" s="2212"/>
      <c r="F21" s="2212"/>
      <c r="G21" s="2212"/>
      <c r="H21" s="2212"/>
      <c r="I21" s="2212"/>
      <c r="J21" s="2212"/>
      <c r="K21" s="2212"/>
      <c r="L21" s="2212"/>
      <c r="M21" s="2213"/>
      <c r="N21" s="2235"/>
      <c r="O21" s="2235"/>
      <c r="P21" s="2235"/>
      <c r="Q21" s="2235"/>
      <c r="R21" s="2235"/>
      <c r="S21" s="2235"/>
      <c r="T21" s="2235"/>
      <c r="U21" s="2235"/>
      <c r="V21" s="2235"/>
      <c r="W21" s="2235"/>
      <c r="X21" s="2235"/>
      <c r="Y21" s="2235"/>
      <c r="Z21" s="2235"/>
      <c r="AA21" s="2235"/>
      <c r="AB21" s="2235"/>
      <c r="AC21" s="2235"/>
      <c r="AD21" s="2235"/>
      <c r="AE21" s="2235"/>
      <c r="AF21" s="2235"/>
    </row>
    <row r="22" spans="1:32" s="2227" customFormat="1">
      <c r="A22" s="2235"/>
      <c r="B22" s="2211"/>
      <c r="C22" s="2216"/>
      <c r="D22" s="2212" t="s">
        <v>1386</v>
      </c>
      <c r="E22" s="2212"/>
      <c r="F22" s="2212"/>
      <c r="G22" s="2212"/>
      <c r="H22" s="2212"/>
      <c r="I22" s="2212"/>
      <c r="J22" s="2212"/>
      <c r="K22" s="2212"/>
      <c r="L22" s="2212"/>
      <c r="M22" s="2213"/>
      <c r="N22" s="2235"/>
      <c r="O22" s="2235"/>
      <c r="P22" s="2235"/>
      <c r="Q22" s="2235"/>
      <c r="R22" s="2235"/>
      <c r="S22" s="2235"/>
      <c r="T22" s="2235"/>
      <c r="U22" s="2235"/>
      <c r="V22" s="2235"/>
      <c r="W22" s="2235"/>
      <c r="X22" s="2235"/>
      <c r="Y22" s="2235"/>
      <c r="Z22" s="2235"/>
      <c r="AA22" s="2235"/>
      <c r="AB22" s="2235"/>
      <c r="AC22" s="2235"/>
      <c r="AD22" s="2235"/>
      <c r="AE22" s="2235"/>
      <c r="AF22" s="2235"/>
    </row>
    <row r="23" spans="1:32" s="2227" customFormat="1">
      <c r="A23" s="2235"/>
      <c r="B23" s="2211"/>
      <c r="C23" s="2216">
        <f>1+C20</f>
        <v>10</v>
      </c>
      <c r="D23" s="2212" t="s">
        <v>1387</v>
      </c>
      <c r="E23" s="2212"/>
      <c r="F23" s="2212"/>
      <c r="G23" s="2212"/>
      <c r="H23" s="2212"/>
      <c r="I23" s="2212"/>
      <c r="J23" s="2212"/>
      <c r="K23" s="2212"/>
      <c r="L23" s="2212"/>
      <c r="M23" s="2213"/>
      <c r="N23" s="2235"/>
      <c r="O23" s="2235"/>
      <c r="P23" s="2235"/>
      <c r="Q23" s="2235"/>
      <c r="R23" s="2235"/>
      <c r="S23" s="2235"/>
      <c r="T23" s="2235"/>
      <c r="U23" s="2235"/>
      <c r="V23" s="2235"/>
      <c r="W23" s="2235"/>
      <c r="X23" s="2235"/>
      <c r="Y23" s="2235"/>
      <c r="Z23" s="2235"/>
      <c r="AA23" s="2235"/>
      <c r="AB23" s="2235"/>
      <c r="AC23" s="2235"/>
      <c r="AD23" s="2235"/>
      <c r="AE23" s="2235"/>
      <c r="AF23" s="2235"/>
    </row>
    <row r="24" spans="1:32" s="2227" customFormat="1">
      <c r="A24" s="2235"/>
      <c r="B24" s="2211"/>
      <c r="C24" s="2216"/>
      <c r="D24" s="2212" t="s">
        <v>2106</v>
      </c>
      <c r="E24" s="2212"/>
      <c r="F24" s="2212"/>
      <c r="G24" s="2212"/>
      <c r="H24" s="2212"/>
      <c r="I24" s="2212"/>
      <c r="J24" s="2212"/>
      <c r="K24" s="2212"/>
      <c r="L24" s="2212"/>
      <c r="M24" s="2213"/>
      <c r="N24" s="2235"/>
      <c r="O24" s="2235"/>
      <c r="P24" s="2235"/>
      <c r="Q24" s="2235"/>
      <c r="R24" s="2235"/>
      <c r="S24" s="2235"/>
      <c r="T24" s="2235"/>
      <c r="U24" s="2235"/>
      <c r="V24" s="2235"/>
      <c r="W24" s="2235"/>
      <c r="X24" s="2235"/>
      <c r="Y24" s="2235"/>
      <c r="Z24" s="2235"/>
      <c r="AA24" s="2235"/>
      <c r="AB24" s="2235"/>
      <c r="AC24" s="2235"/>
      <c r="AD24" s="2235"/>
      <c r="AE24" s="2235"/>
      <c r="AF24" s="2235"/>
    </row>
    <row r="25" spans="1:32" s="2227" customFormat="1">
      <c r="A25" s="2235"/>
      <c r="B25" s="2211"/>
      <c r="C25" s="2216"/>
      <c r="D25" s="2212" t="s">
        <v>1388</v>
      </c>
      <c r="E25" s="2212"/>
      <c r="F25" s="2212"/>
      <c r="G25" s="2212"/>
      <c r="H25" s="2212"/>
      <c r="I25" s="2212"/>
      <c r="J25" s="2212"/>
      <c r="K25" s="2212"/>
      <c r="L25" s="2212"/>
      <c r="M25" s="2213"/>
      <c r="N25" s="2235"/>
      <c r="O25" s="2235"/>
      <c r="P25" s="2235"/>
      <c r="Q25" s="2235"/>
      <c r="R25" s="2235"/>
      <c r="S25" s="2235"/>
      <c r="T25" s="2235"/>
      <c r="U25" s="2235"/>
      <c r="V25" s="2235"/>
      <c r="W25" s="2235"/>
      <c r="X25" s="2235"/>
      <c r="Y25" s="2235"/>
      <c r="Z25" s="2235"/>
      <c r="AA25" s="2235"/>
      <c r="AB25" s="2235"/>
      <c r="AC25" s="2235"/>
      <c r="AD25" s="2235"/>
      <c r="AE25" s="2235"/>
      <c r="AF25" s="2235"/>
    </row>
    <row r="26" spans="1:32" s="2227" customFormat="1">
      <c r="A26" s="2235"/>
      <c r="B26" s="2211"/>
      <c r="C26" s="2216"/>
      <c r="D26" s="2212" t="s">
        <v>1389</v>
      </c>
      <c r="E26" s="2212"/>
      <c r="F26" s="2212"/>
      <c r="G26" s="2212"/>
      <c r="H26" s="2212"/>
      <c r="I26" s="2212"/>
      <c r="J26" s="2212"/>
      <c r="K26" s="2212"/>
      <c r="L26" s="2212"/>
      <c r="M26" s="2213"/>
      <c r="N26" s="2235"/>
      <c r="O26" s="2235"/>
      <c r="P26" s="2235"/>
      <c r="Q26" s="2235"/>
      <c r="R26" s="2235"/>
      <c r="S26" s="2235"/>
      <c r="T26" s="2235"/>
      <c r="U26" s="2235"/>
      <c r="V26" s="2235"/>
      <c r="W26" s="2235"/>
      <c r="X26" s="2235"/>
      <c r="Y26" s="2235"/>
      <c r="Z26" s="2235"/>
      <c r="AA26" s="2235"/>
      <c r="AB26" s="2235"/>
      <c r="AC26" s="2235"/>
      <c r="AD26" s="2235"/>
      <c r="AE26" s="2235"/>
      <c r="AF26" s="2235"/>
    </row>
    <row r="27" spans="1:32" s="2227" customFormat="1">
      <c r="A27" s="2235"/>
      <c r="B27" s="2211"/>
      <c r="C27" s="2216">
        <f>1+C23</f>
        <v>11</v>
      </c>
      <c r="D27" s="2212" t="s">
        <v>2197</v>
      </c>
      <c r="E27" s="2212"/>
      <c r="F27" s="2212"/>
      <c r="G27" s="2212"/>
      <c r="H27" s="2212"/>
      <c r="I27" s="2212"/>
      <c r="J27" s="2212"/>
      <c r="K27" s="2212"/>
      <c r="L27" s="2212"/>
      <c r="M27" s="2213"/>
      <c r="N27" s="2235"/>
      <c r="O27" s="2235"/>
      <c r="P27" s="2235"/>
      <c r="Q27" s="2235"/>
      <c r="R27" s="2235"/>
      <c r="S27" s="2235"/>
      <c r="T27" s="2235"/>
      <c r="U27" s="2235"/>
      <c r="V27" s="2235"/>
      <c r="W27" s="2235"/>
      <c r="X27" s="2235"/>
      <c r="Y27" s="2235"/>
      <c r="Z27" s="2235"/>
      <c r="AA27" s="2235"/>
      <c r="AB27" s="2235"/>
      <c r="AC27" s="2235"/>
      <c r="AD27" s="2235"/>
      <c r="AE27" s="2235"/>
      <c r="AF27" s="2235"/>
    </row>
    <row r="28" spans="1:32" s="2227" customFormat="1">
      <c r="A28" s="2235"/>
      <c r="B28" s="2211"/>
      <c r="C28" s="2216"/>
      <c r="D28" s="2212" t="s">
        <v>2198</v>
      </c>
      <c r="E28" s="2212"/>
      <c r="F28" s="2212"/>
      <c r="G28" s="2212"/>
      <c r="H28" s="2212"/>
      <c r="I28" s="2212"/>
      <c r="J28" s="2212"/>
      <c r="K28" s="2212"/>
      <c r="L28" s="2212"/>
      <c r="M28" s="2213"/>
      <c r="N28" s="2235"/>
      <c r="O28" s="2235"/>
      <c r="P28" s="2235"/>
      <c r="Q28" s="2235"/>
      <c r="R28" s="2235"/>
      <c r="S28" s="2235"/>
      <c r="T28" s="2235"/>
      <c r="U28" s="2235"/>
      <c r="V28" s="2235"/>
      <c r="W28" s="2235"/>
      <c r="X28" s="2235"/>
      <c r="Y28" s="2235"/>
      <c r="Z28" s="2235"/>
      <c r="AA28" s="2235"/>
      <c r="AB28" s="2235"/>
      <c r="AC28" s="2235"/>
      <c r="AD28" s="2235"/>
      <c r="AE28" s="2235"/>
      <c r="AF28" s="2235"/>
    </row>
    <row r="29" spans="1:32" s="2227" customFormat="1">
      <c r="A29" s="2235"/>
      <c r="B29" s="2211"/>
      <c r="C29" s="2216"/>
      <c r="D29" s="2212" t="s">
        <v>1992</v>
      </c>
      <c r="E29" s="2212"/>
      <c r="F29" s="2212"/>
      <c r="G29" s="2212"/>
      <c r="H29" s="2212"/>
      <c r="I29" s="2212"/>
      <c r="J29" s="2212"/>
      <c r="K29" s="2212"/>
      <c r="L29" s="2212"/>
      <c r="M29" s="2213"/>
      <c r="N29" s="2235"/>
      <c r="O29" s="2235"/>
      <c r="P29" s="2235"/>
      <c r="Q29" s="2235"/>
      <c r="R29" s="2235"/>
      <c r="S29" s="2235"/>
      <c r="T29" s="2235"/>
      <c r="U29" s="2235"/>
      <c r="V29" s="2235"/>
      <c r="W29" s="2235"/>
      <c r="X29" s="2235"/>
      <c r="Y29" s="2235"/>
      <c r="Z29" s="2235"/>
      <c r="AA29" s="2235"/>
      <c r="AB29" s="2235"/>
      <c r="AC29" s="2235"/>
      <c r="AD29" s="2235"/>
      <c r="AE29" s="2235"/>
      <c r="AF29" s="2235"/>
    </row>
    <row r="30" spans="1:32" s="2227" customFormat="1">
      <c r="A30" s="2235"/>
      <c r="B30" s="2211"/>
      <c r="C30" s="2216"/>
      <c r="D30" s="2212" t="s">
        <v>1994</v>
      </c>
      <c r="E30" s="2212"/>
      <c r="F30" s="2212"/>
      <c r="G30" s="2212"/>
      <c r="H30" s="2212"/>
      <c r="I30" s="2212"/>
      <c r="J30" s="2212"/>
      <c r="K30" s="2212"/>
      <c r="L30" s="2212"/>
      <c r="M30" s="2213"/>
      <c r="N30" s="2235"/>
      <c r="O30" s="2235"/>
      <c r="P30" s="2235"/>
      <c r="Q30" s="2235"/>
      <c r="R30" s="2235"/>
      <c r="S30" s="2235"/>
      <c r="T30" s="2235"/>
      <c r="U30" s="2235"/>
      <c r="V30" s="2235"/>
      <c r="W30" s="2235"/>
      <c r="X30" s="2235"/>
      <c r="Y30" s="2235"/>
      <c r="Z30" s="2235"/>
      <c r="AA30" s="2235"/>
      <c r="AB30" s="2235"/>
      <c r="AC30" s="2235"/>
      <c r="AD30" s="2235"/>
      <c r="AE30" s="2235"/>
      <c r="AF30" s="2235"/>
    </row>
    <row r="31" spans="1:32" s="2227" customFormat="1">
      <c r="A31" s="2235"/>
      <c r="B31" s="2211"/>
      <c r="C31" s="2216"/>
      <c r="D31" s="2219" t="s">
        <v>1995</v>
      </c>
      <c r="E31" s="2219"/>
      <c r="F31" s="2219"/>
      <c r="G31" s="2219"/>
      <c r="H31" s="2219"/>
      <c r="I31" s="2219"/>
      <c r="J31" s="2219"/>
      <c r="K31" s="2219"/>
      <c r="L31" s="2219"/>
      <c r="M31" s="2221"/>
      <c r="N31" s="2235"/>
      <c r="O31" s="2235"/>
      <c r="P31" s="2235"/>
      <c r="Q31" s="2235"/>
      <c r="R31" s="2235"/>
      <c r="S31" s="2235"/>
      <c r="T31" s="2235"/>
      <c r="U31" s="2235"/>
      <c r="V31" s="2235"/>
      <c r="W31" s="2235"/>
      <c r="X31" s="2235"/>
      <c r="Y31" s="2235"/>
      <c r="Z31" s="2235"/>
      <c r="AA31" s="2235"/>
      <c r="AB31" s="2235"/>
      <c r="AC31" s="2235"/>
      <c r="AD31" s="2235"/>
      <c r="AE31" s="2235"/>
      <c r="AF31" s="2235"/>
    </row>
    <row r="32" spans="1:32" s="2227" customFormat="1">
      <c r="A32" s="2235"/>
      <c r="B32" s="2211"/>
      <c r="C32" s="2216"/>
      <c r="D32" s="2379">
        <f>+'TRIAL-BALANCE'!E8</f>
        <v>2023</v>
      </c>
      <c r="E32" s="2379"/>
      <c r="F32" s="2379"/>
      <c r="G32" s="2379"/>
      <c r="H32" s="2380">
        <f>+'TRIAL-BALANCE'!E8</f>
        <v>2023</v>
      </c>
      <c r="I32" s="2380"/>
      <c r="J32" s="2380"/>
      <c r="K32" s="2317">
        <f>+'TRIAL-BALANCE'!E8</f>
        <v>2023</v>
      </c>
      <c r="L32" s="2318">
        <f>+'TRIAL-BALANCE'!E8</f>
        <v>2023</v>
      </c>
      <c r="M32" s="2319"/>
      <c r="N32" s="2235"/>
      <c r="O32" s="2235"/>
      <c r="P32" s="2235"/>
      <c r="Q32" s="2235"/>
      <c r="R32" s="2235"/>
      <c r="S32" s="2235"/>
      <c r="T32" s="2235"/>
      <c r="U32" s="2235"/>
      <c r="V32" s="2235"/>
      <c r="W32" s="2235"/>
      <c r="X32" s="2235"/>
      <c r="Y32" s="2235"/>
      <c r="Z32" s="2235"/>
      <c r="AA32" s="2235"/>
      <c r="AB32" s="2235"/>
      <c r="AC32" s="2235"/>
      <c r="AD32" s="2235"/>
      <c r="AE32" s="2235"/>
      <c r="AF32" s="2235"/>
    </row>
    <row r="33" spans="1:32" s="2227" customFormat="1">
      <c r="A33" s="2235"/>
      <c r="B33" s="2211"/>
      <c r="C33" s="2216">
        <f>1+C27</f>
        <v>12</v>
      </c>
      <c r="D33" s="2212" t="s">
        <v>2199</v>
      </c>
      <c r="E33" s="2212"/>
      <c r="F33" s="2212"/>
      <c r="G33" s="2212"/>
      <c r="H33" s="2212"/>
      <c r="I33" s="2212"/>
      <c r="J33" s="2212"/>
      <c r="K33" s="2212"/>
      <c r="L33" s="2212"/>
      <c r="M33" s="2213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</row>
    <row r="34" spans="1:32">
      <c r="A34" s="2209"/>
      <c r="B34" s="2211"/>
      <c r="C34" s="2216"/>
      <c r="D34" s="2320" t="s">
        <v>2200</v>
      </c>
      <c r="E34" s="2212"/>
      <c r="F34" s="2212"/>
      <c r="G34" s="2212"/>
      <c r="H34" s="2212"/>
      <c r="I34" s="2212"/>
      <c r="J34" s="2212"/>
      <c r="K34" s="2212"/>
      <c r="L34" s="2212"/>
      <c r="M34" s="2213"/>
      <c r="N34" s="2209"/>
      <c r="O34" s="2209"/>
      <c r="P34" s="2209"/>
      <c r="Q34" s="2209"/>
      <c r="R34" s="2209"/>
      <c r="S34" s="2209"/>
      <c r="T34" s="2209"/>
      <c r="U34" s="2209"/>
      <c r="V34" s="2209"/>
      <c r="W34" s="2209"/>
      <c r="X34" s="2209"/>
      <c r="Y34" s="2209"/>
      <c r="Z34" s="2209"/>
      <c r="AA34" s="2209"/>
      <c r="AB34" s="2209"/>
      <c r="AC34" s="2209"/>
      <c r="AD34" s="2209"/>
      <c r="AE34" s="2209"/>
      <c r="AF34" s="2209"/>
    </row>
    <row r="35" spans="1:32">
      <c r="A35" s="2209"/>
      <c r="B35" s="2211"/>
      <c r="C35" s="2216"/>
      <c r="D35" s="2212" t="s">
        <v>2201</v>
      </c>
      <c r="E35" s="2212"/>
      <c r="F35" s="2212"/>
      <c r="G35" s="2212"/>
      <c r="H35" s="2212"/>
      <c r="I35" s="2212"/>
      <c r="J35" s="2212"/>
      <c r="K35" s="2212"/>
      <c r="L35" s="2212"/>
      <c r="M35" s="2213"/>
      <c r="N35" s="2209"/>
      <c r="O35" s="2209"/>
      <c r="P35" s="2209"/>
      <c r="Q35" s="2209"/>
      <c r="R35" s="2209"/>
      <c r="S35" s="2209"/>
      <c r="T35" s="2209"/>
      <c r="U35" s="2209"/>
      <c r="V35" s="2209"/>
      <c r="W35" s="2209"/>
      <c r="X35" s="2209"/>
      <c r="Y35" s="2209"/>
      <c r="Z35" s="2209"/>
      <c r="AA35" s="2209"/>
      <c r="AB35" s="2209"/>
      <c r="AC35" s="2209"/>
      <c r="AD35" s="2209"/>
      <c r="AE35" s="2209"/>
      <c r="AF35" s="2209"/>
    </row>
    <row r="36" spans="1:32">
      <c r="A36" s="2209"/>
      <c r="B36" s="2211"/>
      <c r="C36" s="2216"/>
      <c r="D36" s="2212" t="s">
        <v>2202</v>
      </c>
      <c r="E36" s="2212"/>
      <c r="F36" s="2212"/>
      <c r="G36" s="2212"/>
      <c r="H36" s="2212"/>
      <c r="I36" s="2212"/>
      <c r="J36" s="2212"/>
      <c r="K36" s="2212"/>
      <c r="L36" s="2212"/>
      <c r="M36" s="2213"/>
      <c r="N36" s="2209"/>
      <c r="O36" s="2209"/>
      <c r="P36" s="2209"/>
      <c r="Q36" s="2209"/>
      <c r="R36" s="2209"/>
      <c r="S36" s="2209"/>
      <c r="T36" s="2209"/>
      <c r="U36" s="2209"/>
      <c r="V36" s="2209"/>
      <c r="W36" s="2209"/>
      <c r="X36" s="2209"/>
      <c r="Y36" s="2209"/>
      <c r="Z36" s="2209"/>
      <c r="AA36" s="2209"/>
      <c r="AB36" s="2209"/>
      <c r="AC36" s="2209"/>
      <c r="AD36" s="2209"/>
      <c r="AE36" s="2209"/>
      <c r="AF36" s="2209"/>
    </row>
    <row r="37" spans="1:32">
      <c r="A37" s="2209"/>
      <c r="B37" s="2211"/>
      <c r="C37" s="2216"/>
      <c r="D37" s="2219" t="s">
        <v>2203</v>
      </c>
      <c r="E37" s="2219"/>
      <c r="F37" s="2219"/>
      <c r="G37" s="2219"/>
      <c r="H37" s="2219"/>
      <c r="I37" s="2219"/>
      <c r="J37" s="2219"/>
      <c r="K37" s="2219"/>
      <c r="L37" s="2219"/>
      <c r="M37" s="2221"/>
      <c r="N37" s="2209"/>
      <c r="O37" s="2209"/>
      <c r="P37" s="2209"/>
      <c r="Q37" s="2209"/>
      <c r="R37" s="2209"/>
      <c r="S37" s="2209"/>
      <c r="T37" s="2209"/>
      <c r="U37" s="2209"/>
      <c r="V37" s="2209"/>
      <c r="W37" s="2209"/>
      <c r="X37" s="2209"/>
      <c r="Y37" s="2209"/>
      <c r="Z37" s="2209"/>
      <c r="AA37" s="2209"/>
      <c r="AB37" s="2209"/>
      <c r="AC37" s="2209"/>
      <c r="AD37" s="2209"/>
      <c r="AE37" s="2209"/>
      <c r="AF37" s="2209"/>
    </row>
    <row r="38" spans="1:32">
      <c r="A38" s="2209"/>
      <c r="B38" s="2211"/>
      <c r="C38" s="2216">
        <f>1+C33</f>
        <v>13</v>
      </c>
      <c r="D38" s="2219" t="s">
        <v>2204</v>
      </c>
      <c r="E38" s="2219"/>
      <c r="F38" s="2219"/>
      <c r="G38" s="2219"/>
      <c r="H38" s="2219"/>
      <c r="I38" s="2219"/>
      <c r="J38" s="2219"/>
      <c r="K38" s="2219"/>
      <c r="L38" s="2219"/>
      <c r="M38" s="2221"/>
      <c r="N38" s="2209"/>
      <c r="O38" s="2209"/>
      <c r="P38" s="2209"/>
      <c r="Q38" s="2209"/>
      <c r="R38" s="2209"/>
      <c r="S38" s="2209"/>
      <c r="T38" s="2209"/>
      <c r="U38" s="2209"/>
      <c r="V38" s="2209"/>
      <c r="W38" s="2209"/>
      <c r="X38" s="2209"/>
      <c r="Y38" s="2209"/>
      <c r="Z38" s="2209"/>
      <c r="AA38" s="2209"/>
      <c r="AB38" s="2209"/>
      <c r="AC38" s="2209"/>
      <c r="AD38" s="2209"/>
      <c r="AE38" s="2209"/>
      <c r="AF38" s="2209"/>
    </row>
    <row r="39" spans="1:32">
      <c r="A39" s="2209"/>
      <c r="B39" s="2211"/>
      <c r="C39" s="2216"/>
      <c r="D39" s="2212" t="s">
        <v>2017</v>
      </c>
      <c r="E39" s="2212"/>
      <c r="F39" s="2212"/>
      <c r="G39" s="2212"/>
      <c r="H39" s="2212"/>
      <c r="I39" s="2212"/>
      <c r="J39" s="2212"/>
      <c r="K39" s="2212"/>
      <c r="L39" s="2212"/>
      <c r="M39" s="2213"/>
      <c r="N39" s="2209"/>
      <c r="O39" s="2209"/>
      <c r="P39" s="2209"/>
      <c r="Q39" s="2209"/>
      <c r="R39" s="2209"/>
      <c r="S39" s="2209"/>
      <c r="T39" s="2209"/>
      <c r="U39" s="2209"/>
      <c r="V39" s="2209"/>
      <c r="W39" s="2209"/>
      <c r="X39" s="2209"/>
      <c r="Y39" s="2209"/>
      <c r="Z39" s="2209"/>
      <c r="AA39" s="2209"/>
      <c r="AB39" s="2209"/>
      <c r="AC39" s="2209"/>
      <c r="AD39" s="2209"/>
      <c r="AE39" s="2209"/>
      <c r="AF39" s="2209"/>
    </row>
    <row r="40" spans="1:32">
      <c r="A40" s="2209"/>
      <c r="B40" s="2211"/>
      <c r="C40" s="2216"/>
      <c r="D40" s="2212" t="s">
        <v>2205</v>
      </c>
      <c r="E40" s="2212"/>
      <c r="F40" s="2212"/>
      <c r="G40" s="2212"/>
      <c r="H40" s="2212"/>
      <c r="I40" s="2212"/>
      <c r="J40" s="2212"/>
      <c r="K40" s="2212"/>
      <c r="L40" s="2212"/>
      <c r="M40" s="2213"/>
      <c r="N40" s="2209"/>
      <c r="O40" s="2209"/>
      <c r="P40" s="2209"/>
      <c r="Q40" s="2209"/>
      <c r="R40" s="2209"/>
      <c r="S40" s="2209"/>
      <c r="T40" s="2209"/>
      <c r="U40" s="2209"/>
      <c r="V40" s="2209"/>
      <c r="W40" s="2209"/>
      <c r="X40" s="2209"/>
      <c r="Y40" s="2209"/>
      <c r="Z40" s="2209"/>
      <c r="AA40" s="2209"/>
      <c r="AB40" s="2209"/>
      <c r="AC40" s="2209"/>
      <c r="AD40" s="2209"/>
      <c r="AE40" s="2209"/>
      <c r="AF40" s="2209"/>
    </row>
    <row r="41" spans="1:32">
      <c r="A41" s="2209"/>
      <c r="B41" s="2211"/>
      <c r="C41" s="2216"/>
      <c r="D41" s="2212" t="s">
        <v>2206</v>
      </c>
      <c r="E41" s="2212"/>
      <c r="F41" s="2212"/>
      <c r="G41" s="2212"/>
      <c r="H41" s="2212"/>
      <c r="I41" s="2212"/>
      <c r="J41" s="2212"/>
      <c r="K41" s="2212"/>
      <c r="L41" s="2212"/>
      <c r="M41" s="2213"/>
      <c r="N41" s="2209"/>
      <c r="O41" s="2209"/>
      <c r="P41" s="2209"/>
      <c r="Q41" s="2209"/>
      <c r="R41" s="2209"/>
      <c r="S41" s="2209"/>
      <c r="T41" s="2209"/>
      <c r="U41" s="2209"/>
      <c r="V41" s="2209"/>
      <c r="W41" s="2209"/>
      <c r="X41" s="2209"/>
      <c r="Y41" s="2209"/>
      <c r="Z41" s="2209"/>
      <c r="AA41" s="2209"/>
      <c r="AB41" s="2209"/>
      <c r="AC41" s="2209"/>
      <c r="AD41" s="2209"/>
      <c r="AE41" s="2209"/>
      <c r="AF41" s="2209"/>
    </row>
    <row r="42" spans="1:32">
      <c r="A42" s="2209"/>
      <c r="B42" s="2211"/>
      <c r="C42" s="2216"/>
      <c r="D42" s="2212" t="s">
        <v>2018</v>
      </c>
      <c r="E42" s="2212"/>
      <c r="F42" s="2212"/>
      <c r="G42" s="2212"/>
      <c r="H42" s="2212"/>
      <c r="I42" s="2212"/>
      <c r="J42" s="2212"/>
      <c r="K42" s="2212"/>
      <c r="L42" s="2212"/>
      <c r="M42" s="2213"/>
      <c r="N42" s="2209"/>
      <c r="O42" s="2209"/>
      <c r="P42" s="2209"/>
      <c r="Q42" s="2209"/>
      <c r="R42" s="2209"/>
      <c r="S42" s="2209"/>
      <c r="T42" s="2209"/>
      <c r="U42" s="2209"/>
      <c r="V42" s="2209"/>
      <c r="W42" s="2209"/>
      <c r="X42" s="2209"/>
      <c r="Y42" s="2209"/>
      <c r="Z42" s="2209"/>
      <c r="AA42" s="2209"/>
      <c r="AB42" s="2209"/>
      <c r="AC42" s="2209"/>
      <c r="AD42" s="2209"/>
      <c r="AE42" s="2209"/>
      <c r="AF42" s="2209"/>
    </row>
    <row r="43" spans="1:32">
      <c r="A43" s="2209"/>
      <c r="B43" s="2211"/>
      <c r="C43" s="2216"/>
      <c r="D43" s="2212" t="s">
        <v>2207</v>
      </c>
      <c r="E43" s="2212"/>
      <c r="F43" s="2212"/>
      <c r="G43" s="2212"/>
      <c r="H43" s="2212"/>
      <c r="I43" s="2212"/>
      <c r="J43" s="2212"/>
      <c r="K43" s="2212"/>
      <c r="L43" s="2212"/>
      <c r="M43" s="2213"/>
      <c r="N43" s="2209"/>
      <c r="O43" s="2209"/>
      <c r="P43" s="2209"/>
      <c r="Q43" s="2209"/>
      <c r="R43" s="2209"/>
      <c r="S43" s="2209"/>
      <c r="T43" s="2209"/>
      <c r="U43" s="2209"/>
      <c r="V43" s="2209"/>
      <c r="W43" s="2209"/>
      <c r="X43" s="2209"/>
      <c r="Y43" s="2209"/>
      <c r="Z43" s="2209"/>
      <c r="AA43" s="2209"/>
      <c r="AB43" s="2209"/>
      <c r="AC43" s="2209"/>
      <c r="AD43" s="2209"/>
      <c r="AE43" s="2209"/>
      <c r="AF43" s="2209"/>
    </row>
    <row r="44" spans="1:32">
      <c r="A44" s="2209"/>
      <c r="B44" s="2211"/>
      <c r="C44" s="2216">
        <f>1+C38</f>
        <v>14</v>
      </c>
      <c r="D44" s="2212" t="s">
        <v>2208</v>
      </c>
      <c r="E44" s="2212"/>
      <c r="F44" s="2212"/>
      <c r="G44" s="2212"/>
      <c r="H44" s="2212"/>
      <c r="I44" s="2212"/>
      <c r="J44" s="2212"/>
      <c r="K44" s="2212"/>
      <c r="L44" s="2212"/>
      <c r="M44" s="2213"/>
      <c r="N44" s="2209"/>
      <c r="O44" s="2209"/>
      <c r="P44" s="2209"/>
      <c r="Q44" s="2209"/>
      <c r="R44" s="2209"/>
      <c r="S44" s="2209"/>
      <c r="T44" s="2209"/>
      <c r="U44" s="2209"/>
      <c r="V44" s="2209"/>
      <c r="W44" s="2209"/>
      <c r="X44" s="2209"/>
      <c r="Y44" s="2209"/>
      <c r="Z44" s="2209"/>
      <c r="AA44" s="2209"/>
      <c r="AB44" s="2209"/>
      <c r="AC44" s="2209"/>
      <c r="AD44" s="2209"/>
      <c r="AE44" s="2209"/>
      <c r="AF44" s="2209"/>
    </row>
    <row r="45" spans="1:32">
      <c r="A45" s="2209"/>
      <c r="B45" s="2211"/>
      <c r="C45" s="2216"/>
      <c r="D45" s="2212" t="s">
        <v>2209</v>
      </c>
      <c r="E45" s="2212"/>
      <c r="F45" s="2212"/>
      <c r="G45" s="2212"/>
      <c r="H45" s="2212"/>
      <c r="I45" s="2212"/>
      <c r="J45" s="2212"/>
      <c r="K45" s="2212"/>
      <c r="L45" s="2212"/>
      <c r="M45" s="2213"/>
      <c r="N45" s="2209"/>
      <c r="O45" s="2209"/>
      <c r="P45" s="2209"/>
      <c r="Q45" s="2209"/>
      <c r="R45" s="2209"/>
      <c r="S45" s="2209"/>
      <c r="T45" s="2209"/>
      <c r="U45" s="2209"/>
      <c r="V45" s="2209"/>
      <c r="W45" s="2209"/>
      <c r="X45" s="2209"/>
      <c r="Y45" s="2209"/>
      <c r="Z45" s="2209"/>
      <c r="AA45" s="2209"/>
      <c r="AB45" s="2209"/>
      <c r="AC45" s="2209"/>
      <c r="AD45" s="2209"/>
      <c r="AE45" s="2209"/>
      <c r="AF45" s="2209"/>
    </row>
    <row r="46" spans="1:32">
      <c r="A46" s="2209"/>
      <c r="B46" s="2211"/>
      <c r="C46" s="2216"/>
      <c r="D46" s="2219" t="s">
        <v>2210</v>
      </c>
      <c r="E46" s="2219"/>
      <c r="F46" s="2219"/>
      <c r="G46" s="2219"/>
      <c r="H46" s="2219"/>
      <c r="I46" s="2219"/>
      <c r="J46" s="2219"/>
      <c r="K46" s="2219"/>
      <c r="L46" s="2219"/>
      <c r="M46" s="2221"/>
      <c r="N46" s="2209"/>
      <c r="O46" s="2209"/>
      <c r="P46" s="2209"/>
      <c r="Q46" s="2209"/>
      <c r="R46" s="2209"/>
      <c r="S46" s="2209"/>
      <c r="T46" s="2209"/>
      <c r="U46" s="2209"/>
      <c r="V46" s="2209"/>
      <c r="W46" s="2209"/>
      <c r="X46" s="2209"/>
      <c r="Y46" s="2209"/>
      <c r="Z46" s="2209"/>
      <c r="AA46" s="2209"/>
      <c r="AB46" s="2209"/>
      <c r="AC46" s="2209"/>
      <c r="AD46" s="2209"/>
      <c r="AE46" s="2209"/>
      <c r="AF46" s="2209"/>
    </row>
    <row r="47" spans="1:32">
      <c r="A47" s="2209"/>
      <c r="B47" s="2211"/>
      <c r="C47" s="2216"/>
      <c r="D47" s="2219" t="s">
        <v>2211</v>
      </c>
      <c r="E47" s="2219"/>
      <c r="F47" s="2219"/>
      <c r="G47" s="2219"/>
      <c r="H47" s="2219"/>
      <c r="I47" s="2219"/>
      <c r="J47" s="2219"/>
      <c r="K47" s="2219"/>
      <c r="L47" s="2219"/>
      <c r="M47" s="2221"/>
      <c r="N47" s="2209"/>
      <c r="O47" s="2209"/>
      <c r="P47" s="2209"/>
      <c r="Q47" s="2209"/>
      <c r="R47" s="2209"/>
      <c r="S47" s="2209"/>
      <c r="T47" s="2209"/>
      <c r="U47" s="2209"/>
      <c r="V47" s="2209"/>
      <c r="W47" s="2209"/>
      <c r="X47" s="2209"/>
      <c r="Y47" s="2209"/>
      <c r="Z47" s="2209"/>
      <c r="AA47" s="2209"/>
      <c r="AB47" s="2209"/>
      <c r="AC47" s="2209"/>
      <c r="AD47" s="2209"/>
      <c r="AE47" s="2209"/>
      <c r="AF47" s="2209"/>
    </row>
    <row r="48" spans="1:32">
      <c r="A48" s="2209"/>
      <c r="B48" s="2211"/>
      <c r="C48" s="2216"/>
      <c r="D48" s="2212" t="s">
        <v>2212</v>
      </c>
      <c r="E48" s="2212"/>
      <c r="F48" s="2212"/>
      <c r="G48" s="2212"/>
      <c r="H48" s="2212"/>
      <c r="I48" s="2212"/>
      <c r="J48" s="2212"/>
      <c r="K48" s="2212"/>
      <c r="L48" s="2212"/>
      <c r="M48" s="2213"/>
      <c r="N48" s="2209"/>
      <c r="O48" s="2209"/>
      <c r="P48" s="2209"/>
      <c r="Q48" s="2209"/>
      <c r="R48" s="2209"/>
      <c r="S48" s="2209"/>
      <c r="T48" s="2209"/>
      <c r="U48" s="2209"/>
      <c r="V48" s="2209"/>
      <c r="W48" s="2209"/>
      <c r="X48" s="2209"/>
      <c r="Y48" s="2209"/>
      <c r="Z48" s="2209"/>
      <c r="AA48" s="2209"/>
      <c r="AB48" s="2209"/>
      <c r="AC48" s="2209"/>
      <c r="AD48" s="2209"/>
      <c r="AE48" s="2209"/>
      <c r="AF48" s="2209"/>
    </row>
    <row r="49" spans="1:32">
      <c r="A49" s="2209"/>
      <c r="B49" s="2211"/>
      <c r="C49" s="2216">
        <f>1+C44</f>
        <v>15</v>
      </c>
      <c r="D49" s="2212" t="s">
        <v>2213</v>
      </c>
      <c r="E49" s="2219"/>
      <c r="F49" s="2219"/>
      <c r="G49" s="2219"/>
      <c r="H49" s="2219"/>
      <c r="I49" s="2219"/>
      <c r="J49" s="2219"/>
      <c r="K49" s="2219"/>
      <c r="L49" s="2219"/>
      <c r="M49" s="2221"/>
      <c r="N49" s="2209"/>
      <c r="O49" s="2209"/>
      <c r="P49" s="2209"/>
      <c r="Q49" s="2209"/>
      <c r="R49" s="2209"/>
      <c r="S49" s="2209"/>
      <c r="T49" s="2209"/>
      <c r="U49" s="2209"/>
      <c r="V49" s="2209"/>
      <c r="W49" s="2209"/>
      <c r="X49" s="2209"/>
      <c r="Y49" s="2209"/>
      <c r="Z49" s="2209"/>
      <c r="AA49" s="2209"/>
      <c r="AB49" s="2209"/>
      <c r="AC49" s="2209"/>
      <c r="AD49" s="2209"/>
      <c r="AE49" s="2209"/>
      <c r="AF49" s="2209"/>
    </row>
    <row r="50" spans="1:32">
      <c r="A50" s="2209"/>
      <c r="B50" s="2211"/>
      <c r="C50" s="2216"/>
      <c r="D50" s="2381">
        <f>+'TRIAL-BALANCE'!E8</f>
        <v>2023</v>
      </c>
      <c r="E50" s="2381"/>
      <c r="F50" s="2381"/>
      <c r="G50" s="2381"/>
      <c r="H50" s="2382">
        <f>+'TRIAL-BALANCE'!E8</f>
        <v>2023</v>
      </c>
      <c r="I50" s="2382"/>
      <c r="J50" s="2382"/>
      <c r="K50" s="2212" t="s">
        <v>2022</v>
      </c>
      <c r="L50" s="2222"/>
      <c r="M50" s="2220"/>
      <c r="N50" s="2209"/>
      <c r="O50" s="2209"/>
      <c r="P50" s="2209"/>
      <c r="Q50" s="2209"/>
      <c r="R50" s="2209"/>
      <c r="S50" s="2209"/>
      <c r="T50" s="2209"/>
      <c r="U50" s="2209"/>
      <c r="V50" s="2209"/>
      <c r="W50" s="2209"/>
      <c r="X50" s="2209"/>
      <c r="Y50" s="2209"/>
      <c r="Z50" s="2209"/>
      <c r="AA50" s="2209"/>
      <c r="AB50" s="2209"/>
      <c r="AC50" s="2209"/>
      <c r="AD50" s="2209"/>
      <c r="AE50" s="2209"/>
      <c r="AF50" s="2209"/>
    </row>
    <row r="51" spans="1:32">
      <c r="A51" s="2209"/>
      <c r="B51" s="2211"/>
      <c r="C51" s="2216"/>
      <c r="D51" s="2212" t="s">
        <v>2214</v>
      </c>
      <c r="E51" s="2212"/>
      <c r="F51" s="2212"/>
      <c r="G51" s="2212"/>
      <c r="H51" s="2212"/>
      <c r="I51" s="2212"/>
      <c r="J51" s="2212"/>
      <c r="K51" s="2212"/>
      <c r="L51" s="2212"/>
      <c r="M51" s="2213"/>
      <c r="N51" s="2209"/>
      <c r="O51" s="2209"/>
      <c r="P51" s="2209"/>
      <c r="Q51" s="2209"/>
      <c r="R51" s="2209"/>
      <c r="S51" s="2209"/>
      <c r="T51" s="2209"/>
      <c r="U51" s="2209"/>
      <c r="V51" s="2209"/>
      <c r="W51" s="2209"/>
      <c r="X51" s="2209"/>
      <c r="Y51" s="2209"/>
      <c r="Z51" s="2209"/>
      <c r="AA51" s="2209"/>
      <c r="AB51" s="2209"/>
      <c r="AC51" s="2209"/>
      <c r="AD51" s="2209"/>
      <c r="AE51" s="2209"/>
      <c r="AF51" s="2209"/>
    </row>
    <row r="52" spans="1:32">
      <c r="A52" s="2209"/>
      <c r="B52" s="2211"/>
      <c r="C52" s="2216">
        <f>1+C49</f>
        <v>16</v>
      </c>
      <c r="D52" s="2212" t="s">
        <v>2215</v>
      </c>
      <c r="E52" s="2219"/>
      <c r="F52" s="2219"/>
      <c r="G52" s="2219"/>
      <c r="H52" s="2219"/>
      <c r="I52" s="2219"/>
      <c r="J52" s="2219"/>
      <c r="K52" s="2219"/>
      <c r="L52" s="2219"/>
      <c r="M52" s="2221"/>
      <c r="N52" s="2209"/>
      <c r="O52" s="2209"/>
      <c r="P52" s="2209"/>
      <c r="Q52" s="2209"/>
      <c r="R52" s="2209"/>
      <c r="S52" s="2209"/>
      <c r="T52" s="2209"/>
      <c r="U52" s="2209"/>
      <c r="V52" s="2209"/>
      <c r="W52" s="2209"/>
      <c r="X52" s="2209"/>
      <c r="Y52" s="2209"/>
      <c r="Z52" s="2209"/>
      <c r="AA52" s="2209"/>
      <c r="AB52" s="2209"/>
      <c r="AC52" s="2209"/>
      <c r="AD52" s="2209"/>
      <c r="AE52" s="2209"/>
      <c r="AF52" s="2209"/>
    </row>
    <row r="53" spans="1:32">
      <c r="A53" s="2209"/>
      <c r="B53" s="2211"/>
      <c r="C53" s="2216"/>
      <c r="D53" s="2212" t="s">
        <v>2030</v>
      </c>
      <c r="E53" s="2219"/>
      <c r="F53" s="2219"/>
      <c r="G53" s="2219"/>
      <c r="H53" s="2219"/>
      <c r="I53" s="2219"/>
      <c r="J53" s="2219"/>
      <c r="K53" s="2212"/>
      <c r="L53" s="2222"/>
      <c r="M53" s="2220"/>
      <c r="N53" s="2209"/>
      <c r="O53" s="2209"/>
      <c r="P53" s="2209"/>
      <c r="Q53" s="2209"/>
      <c r="R53" s="2209"/>
      <c r="S53" s="2209"/>
      <c r="T53" s="2209"/>
      <c r="U53" s="2209"/>
      <c r="V53" s="2209"/>
      <c r="W53" s="2209"/>
      <c r="X53" s="2209"/>
      <c r="Y53" s="2209"/>
      <c r="Z53" s="2209"/>
      <c r="AA53" s="2209"/>
      <c r="AB53" s="2209"/>
      <c r="AC53" s="2209"/>
      <c r="AD53" s="2209"/>
      <c r="AE53" s="2209"/>
      <c r="AF53" s="2209"/>
    </row>
    <row r="54" spans="1:32">
      <c r="A54" s="2209"/>
      <c r="B54" s="2211"/>
      <c r="C54" s="2216"/>
      <c r="D54" s="2320" t="s">
        <v>2216</v>
      </c>
      <c r="E54" s="2212"/>
      <c r="F54" s="2212"/>
      <c r="G54" s="2212"/>
      <c r="H54" s="2212"/>
      <c r="I54" s="2212"/>
      <c r="J54" s="2212"/>
      <c r="K54" s="2212"/>
      <c r="L54" s="2212"/>
      <c r="M54" s="2213"/>
      <c r="N54" s="2209"/>
      <c r="O54" s="2209"/>
      <c r="P54" s="2209"/>
      <c r="Q54" s="2209"/>
      <c r="R54" s="2209"/>
      <c r="S54" s="2209"/>
      <c r="T54" s="2209"/>
      <c r="U54" s="2209"/>
      <c r="V54" s="2209"/>
      <c r="W54" s="2209"/>
      <c r="X54" s="2209"/>
      <c r="Y54" s="2209"/>
      <c r="Z54" s="2209"/>
      <c r="AA54" s="2209"/>
      <c r="AB54" s="2209"/>
      <c r="AC54" s="2209"/>
      <c r="AD54" s="2209"/>
      <c r="AE54" s="2209"/>
      <c r="AF54" s="2209"/>
    </row>
    <row r="55" spans="1:32">
      <c r="A55" s="2209"/>
      <c r="B55" s="2211"/>
      <c r="C55" s="2216">
        <f>1+C52</f>
        <v>17</v>
      </c>
      <c r="D55" s="2212" t="s">
        <v>2217</v>
      </c>
      <c r="E55" s="2219"/>
      <c r="F55" s="2219"/>
      <c r="G55" s="2219"/>
      <c r="H55" s="2219"/>
      <c r="I55" s="2219"/>
      <c r="J55" s="2219"/>
      <c r="K55" s="2219"/>
      <c r="L55" s="2219"/>
      <c r="M55" s="2221"/>
      <c r="N55" s="2209"/>
      <c r="O55" s="2209"/>
      <c r="P55" s="2209"/>
      <c r="Q55" s="2209"/>
      <c r="R55" s="2209"/>
      <c r="S55" s="2209"/>
      <c r="T55" s="2209"/>
      <c r="U55" s="2209"/>
      <c r="V55" s="2209"/>
      <c r="W55" s="2209"/>
      <c r="X55" s="2209"/>
      <c r="Y55" s="2209"/>
      <c r="Z55" s="2209"/>
      <c r="AA55" s="2209"/>
      <c r="AB55" s="2209"/>
      <c r="AC55" s="2209"/>
      <c r="AD55" s="2209"/>
      <c r="AE55" s="2209"/>
      <c r="AF55" s="2209"/>
    </row>
    <row r="56" spans="1:32">
      <c r="A56" s="2209"/>
      <c r="B56" s="2211"/>
      <c r="C56" s="2216"/>
      <c r="D56" s="2381">
        <f>+'TRIAL-BALANCE'!E8</f>
        <v>2023</v>
      </c>
      <c r="E56" s="2381"/>
      <c r="F56" s="2381"/>
      <c r="G56" s="2381"/>
      <c r="H56" s="2383">
        <f>+'TRIAL-BALANCE'!E8</f>
        <v>2023</v>
      </c>
      <c r="I56" s="2383"/>
      <c r="J56" s="2383"/>
      <c r="K56" s="2223" t="s">
        <v>2038</v>
      </c>
      <c r="L56" s="2222"/>
      <c r="M56" s="2220"/>
      <c r="N56" s="2209"/>
      <c r="O56" s="2209"/>
      <c r="P56" s="2209"/>
      <c r="Q56" s="2209"/>
      <c r="R56" s="2209"/>
      <c r="S56" s="2209"/>
      <c r="T56" s="2209"/>
      <c r="U56" s="2209"/>
      <c r="V56" s="2209"/>
      <c r="W56" s="2209"/>
      <c r="X56" s="2209"/>
      <c r="Y56" s="2209"/>
      <c r="Z56" s="2209"/>
      <c r="AA56" s="2209"/>
      <c r="AB56" s="2209"/>
      <c r="AC56" s="2209"/>
      <c r="AD56" s="2209"/>
      <c r="AE56" s="2209"/>
      <c r="AF56" s="2209"/>
    </row>
    <row r="57" spans="1:32">
      <c r="A57" s="2209"/>
      <c r="B57" s="2211"/>
      <c r="C57" s="2216"/>
      <c r="D57" s="2373">
        <f>+'TRIAL-BALANCE'!E8</f>
        <v>2023</v>
      </c>
      <c r="E57" s="2373"/>
      <c r="F57" s="2321" t="s">
        <v>2031</v>
      </c>
      <c r="G57" s="2357">
        <f>+'TRIAL-BALANCE'!E8</f>
        <v>2023</v>
      </c>
      <c r="H57" s="2357"/>
      <c r="I57" s="2322" t="s">
        <v>2036</v>
      </c>
      <c r="J57" s="2212"/>
      <c r="K57" s="2212"/>
      <c r="L57" s="2212"/>
      <c r="M57" s="2213"/>
      <c r="N57" s="2209"/>
      <c r="O57" s="2209"/>
      <c r="P57" s="2209"/>
      <c r="Q57" s="2209"/>
      <c r="R57" s="2209"/>
      <c r="S57" s="2209"/>
      <c r="T57" s="2209"/>
      <c r="U57" s="2209"/>
      <c r="V57" s="2209"/>
      <c r="W57" s="2209"/>
      <c r="X57" s="2209"/>
      <c r="Y57" s="2209"/>
      <c r="Z57" s="2209"/>
      <c r="AA57" s="2209"/>
      <c r="AB57" s="2209"/>
      <c r="AC57" s="2209"/>
      <c r="AD57" s="2209"/>
      <c r="AE57" s="2209"/>
      <c r="AF57" s="2209"/>
    </row>
    <row r="58" spans="1:32">
      <c r="A58" s="2209"/>
      <c r="B58" s="2211"/>
      <c r="C58" s="2216"/>
      <c r="D58" s="2212" t="s">
        <v>2037</v>
      </c>
      <c r="E58" s="2212"/>
      <c r="F58" s="2212"/>
      <c r="G58" s="2212"/>
      <c r="H58" s="2212"/>
      <c r="I58" s="2212"/>
      <c r="J58" s="2212"/>
      <c r="K58" s="2212"/>
      <c r="L58" s="2212"/>
      <c r="M58" s="2213"/>
      <c r="N58" s="2209"/>
      <c r="O58" s="2209"/>
      <c r="P58" s="2209"/>
      <c r="Q58" s="2209"/>
      <c r="R58" s="2209"/>
      <c r="S58" s="2209"/>
      <c r="T58" s="2209"/>
      <c r="U58" s="2209"/>
      <c r="V58" s="2209"/>
      <c r="W58" s="2209"/>
      <c r="X58" s="2209"/>
      <c r="Y58" s="2209"/>
      <c r="Z58" s="2209"/>
      <c r="AA58" s="2209"/>
      <c r="AB58" s="2209"/>
      <c r="AC58" s="2209"/>
      <c r="AD58" s="2209"/>
      <c r="AE58" s="2209"/>
      <c r="AF58" s="2209"/>
    </row>
    <row r="59" spans="1:32" ht="3.75" customHeight="1">
      <c r="A59" s="2209"/>
      <c r="B59" s="2211"/>
      <c r="C59" s="2216"/>
      <c r="D59" s="2212"/>
      <c r="E59" s="2212"/>
      <c r="F59" s="2212"/>
      <c r="G59" s="2212"/>
      <c r="H59" s="2212"/>
      <c r="I59" s="2212"/>
      <c r="J59" s="2212"/>
      <c r="K59" s="2212"/>
      <c r="L59" s="2212"/>
      <c r="M59" s="2213"/>
      <c r="N59" s="2209"/>
      <c r="O59" s="2209"/>
      <c r="P59" s="2209"/>
      <c r="Q59" s="2209"/>
      <c r="R59" s="2209"/>
      <c r="S59" s="2209"/>
      <c r="T59" s="2209"/>
      <c r="U59" s="2209"/>
      <c r="V59" s="2209"/>
      <c r="W59" s="2209"/>
      <c r="X59" s="2209"/>
      <c r="Y59" s="2209"/>
      <c r="Z59" s="2209"/>
      <c r="AA59" s="2209"/>
      <c r="AB59" s="2209"/>
      <c r="AC59" s="2209"/>
      <c r="AD59" s="2209"/>
      <c r="AE59" s="2209"/>
      <c r="AF59" s="2209"/>
    </row>
    <row r="60" spans="1:32">
      <c r="A60" s="2209"/>
      <c r="B60" s="2214" t="s">
        <v>1390</v>
      </c>
      <c r="C60" s="2218" t="s">
        <v>1903</v>
      </c>
      <c r="D60" s="2212"/>
      <c r="E60" s="2212"/>
      <c r="F60" s="2212"/>
      <c r="G60" s="2212"/>
      <c r="H60" s="2212"/>
      <c r="I60" s="2212"/>
      <c r="J60" s="2212"/>
      <c r="K60" s="2212"/>
      <c r="L60" s="2212"/>
      <c r="M60" s="2213"/>
      <c r="N60" s="2209"/>
      <c r="O60" s="2209"/>
      <c r="P60" s="2209"/>
      <c r="Q60" s="2209"/>
      <c r="R60" s="2209"/>
      <c r="S60" s="2209"/>
      <c r="T60" s="2209"/>
      <c r="U60" s="2209"/>
      <c r="V60" s="2209"/>
      <c r="W60" s="2209"/>
      <c r="X60" s="2209"/>
      <c r="Y60" s="2209"/>
      <c r="Z60" s="2209"/>
      <c r="AA60" s="2209"/>
      <c r="AB60" s="2209"/>
      <c r="AC60" s="2209"/>
      <c r="AD60" s="2209"/>
      <c r="AE60" s="2209"/>
      <c r="AF60" s="2209"/>
    </row>
    <row r="61" spans="1:32">
      <c r="A61" s="2209"/>
      <c r="B61" s="2211"/>
      <c r="C61" s="2216">
        <f>1+C55</f>
        <v>18</v>
      </c>
      <c r="D61" s="2212" t="s">
        <v>1391</v>
      </c>
      <c r="E61" s="2212"/>
      <c r="F61" s="2212"/>
      <c r="G61" s="2212"/>
      <c r="H61" s="2212"/>
      <c r="I61" s="2212"/>
      <c r="J61" s="2212"/>
      <c r="K61" s="2212"/>
      <c r="L61" s="2212"/>
      <c r="M61" s="2213"/>
      <c r="N61" s="2209"/>
      <c r="O61" s="2209"/>
      <c r="P61" s="2209"/>
      <c r="Q61" s="2209"/>
      <c r="R61" s="2209"/>
      <c r="S61" s="2209"/>
      <c r="T61" s="2209"/>
      <c r="U61" s="2209"/>
      <c r="V61" s="2209"/>
      <c r="W61" s="2209"/>
      <c r="X61" s="2209"/>
      <c r="Y61" s="2209"/>
      <c r="Z61" s="2209"/>
      <c r="AA61" s="2209"/>
      <c r="AB61" s="2209"/>
      <c r="AC61" s="2209"/>
      <c r="AD61" s="2209"/>
      <c r="AE61" s="2209"/>
      <c r="AF61" s="2209"/>
    </row>
    <row r="62" spans="1:32">
      <c r="A62" s="2209"/>
      <c r="B62" s="2211"/>
      <c r="C62" s="2216">
        <f>1+C61</f>
        <v>19</v>
      </c>
      <c r="D62" s="2212" t="s">
        <v>2107</v>
      </c>
      <c r="E62" s="2212"/>
      <c r="F62" s="2212"/>
      <c r="G62" s="2212"/>
      <c r="H62" s="2212"/>
      <c r="I62" s="2212"/>
      <c r="J62" s="2212"/>
      <c r="K62" s="2212"/>
      <c r="L62" s="2212"/>
      <c r="M62" s="2213"/>
      <c r="N62" s="2209"/>
      <c r="O62" s="2209"/>
      <c r="P62" s="2209"/>
      <c r="Q62" s="2209"/>
      <c r="R62" s="2209"/>
      <c r="S62" s="2209"/>
      <c r="T62" s="2209"/>
      <c r="U62" s="2209"/>
      <c r="V62" s="2209"/>
      <c r="W62" s="2209"/>
      <c r="X62" s="2209"/>
      <c r="Y62" s="2209"/>
      <c r="Z62" s="2209"/>
      <c r="AA62" s="2209"/>
      <c r="AB62" s="2209"/>
      <c r="AC62" s="2209"/>
      <c r="AD62" s="2209"/>
      <c r="AE62" s="2209"/>
      <c r="AF62" s="2209"/>
    </row>
    <row r="63" spans="1:32">
      <c r="A63" s="2209"/>
      <c r="B63" s="2211"/>
      <c r="C63" s="2216"/>
      <c r="D63" s="2320" t="s">
        <v>2218</v>
      </c>
      <c r="E63" s="2212"/>
      <c r="F63" s="2212"/>
      <c r="G63" s="2212"/>
      <c r="H63" s="2212"/>
      <c r="I63" s="2212"/>
      <c r="J63" s="2212"/>
      <c r="K63" s="2212"/>
      <c r="L63" s="2212"/>
      <c r="M63" s="2213"/>
      <c r="N63" s="2209"/>
      <c r="O63" s="2209"/>
      <c r="P63" s="2209"/>
      <c r="Q63" s="2209"/>
      <c r="R63" s="2209"/>
      <c r="S63" s="2209"/>
      <c r="T63" s="2209"/>
      <c r="U63" s="2209"/>
      <c r="V63" s="2209"/>
      <c r="W63" s="2209"/>
      <c r="X63" s="2209"/>
      <c r="Y63" s="2209"/>
      <c r="Z63" s="2209"/>
      <c r="AA63" s="2209"/>
      <c r="AB63" s="2209"/>
      <c r="AC63" s="2209"/>
      <c r="AD63" s="2209"/>
      <c r="AE63" s="2209"/>
      <c r="AF63" s="2209"/>
    </row>
    <row r="64" spans="1:32">
      <c r="A64" s="2209"/>
      <c r="B64" s="2211"/>
      <c r="C64" s="2216"/>
      <c r="D64" s="2212" t="s">
        <v>2219</v>
      </c>
      <c r="E64" s="2212"/>
      <c r="F64" s="2212"/>
      <c r="G64" s="2212"/>
      <c r="H64" s="2212"/>
      <c r="I64" s="2212"/>
      <c r="J64" s="2212"/>
      <c r="K64" s="2212"/>
      <c r="L64" s="2212"/>
      <c r="M64" s="2213"/>
      <c r="N64" s="2209"/>
      <c r="O64" s="2209"/>
      <c r="P64" s="2209"/>
      <c r="Q64" s="2209"/>
      <c r="R64" s="2209"/>
      <c r="S64" s="2209"/>
      <c r="T64" s="2209"/>
      <c r="U64" s="2209"/>
      <c r="V64" s="2209"/>
      <c r="W64" s="2209"/>
      <c r="X64" s="2209"/>
      <c r="Y64" s="2209"/>
      <c r="Z64" s="2209"/>
      <c r="AA64" s="2209"/>
      <c r="AB64" s="2209"/>
      <c r="AC64" s="2209"/>
      <c r="AD64" s="2209"/>
      <c r="AE64" s="2209"/>
      <c r="AF64" s="2209"/>
    </row>
    <row r="65" spans="1:32">
      <c r="A65" s="2209"/>
      <c r="B65" s="2224"/>
      <c r="C65" s="2225"/>
      <c r="D65" s="2323" t="s">
        <v>2220</v>
      </c>
      <c r="E65" s="2219"/>
      <c r="F65" s="2219"/>
      <c r="G65" s="2219"/>
      <c r="H65" s="2219"/>
      <c r="I65" s="2219"/>
      <c r="J65" s="2219"/>
      <c r="K65" s="2219"/>
      <c r="L65" s="2219"/>
      <c r="M65" s="2221"/>
      <c r="N65" s="2209"/>
      <c r="O65" s="2209"/>
      <c r="P65" s="2209"/>
      <c r="Q65" s="2209"/>
      <c r="R65" s="2209"/>
      <c r="S65" s="2209"/>
      <c r="T65" s="2209"/>
      <c r="U65" s="2209"/>
      <c r="V65" s="2209"/>
      <c r="W65" s="2209"/>
      <c r="X65" s="2209"/>
      <c r="Y65" s="2209"/>
      <c r="Z65" s="2209"/>
      <c r="AA65" s="2209"/>
      <c r="AB65" s="2209"/>
      <c r="AC65" s="2209"/>
      <c r="AD65" s="2209"/>
      <c r="AE65" s="2209"/>
      <c r="AF65" s="2209"/>
    </row>
    <row r="66" spans="1:32">
      <c r="A66" s="2209"/>
      <c r="B66" s="2224"/>
      <c r="C66" s="2225"/>
      <c r="D66" s="2324" t="s">
        <v>1921</v>
      </c>
      <c r="E66" s="2219"/>
      <c r="F66" s="2219"/>
      <c r="G66" s="2219"/>
      <c r="H66" s="2339">
        <f>+'TRIAL-BALANCE'!E8</f>
        <v>2023</v>
      </c>
      <c r="I66" s="2339"/>
      <c r="J66" s="2339"/>
      <c r="K66" s="2374">
        <f>+'TRIAL-BALANCE'!E8</f>
        <v>2023</v>
      </c>
      <c r="L66" s="2374"/>
      <c r="M66" s="2221"/>
      <c r="N66" s="2209"/>
      <c r="O66" s="2209"/>
      <c r="P66" s="2209"/>
      <c r="Q66" s="2209"/>
      <c r="R66" s="2209"/>
      <c r="S66" s="2209"/>
      <c r="T66" s="2209"/>
      <c r="U66" s="2209"/>
      <c r="V66" s="2209"/>
      <c r="W66" s="2209"/>
      <c r="X66" s="2209"/>
      <c r="Y66" s="2209"/>
      <c r="Z66" s="2209"/>
      <c r="AA66" s="2209"/>
      <c r="AB66" s="2209"/>
      <c r="AC66" s="2209"/>
      <c r="AD66" s="2209"/>
      <c r="AE66" s="2209"/>
      <c r="AF66" s="2209"/>
    </row>
    <row r="67" spans="1:32">
      <c r="A67" s="2209"/>
      <c r="B67" s="2224"/>
      <c r="C67" s="2225"/>
      <c r="D67" s="2375">
        <f>+'TRIAL-BALANCE'!E8</f>
        <v>2023</v>
      </c>
      <c r="E67" s="2375"/>
      <c r="F67" s="2375"/>
      <c r="G67" s="2376">
        <f>+'TRIAL-BALANCE'!E8</f>
        <v>2023</v>
      </c>
      <c r="H67" s="2376"/>
      <c r="I67" s="2376"/>
      <c r="J67" s="2219"/>
      <c r="K67" s="2219"/>
      <c r="L67" s="2219"/>
      <c r="M67" s="2221"/>
      <c r="N67" s="2209"/>
      <c r="O67" s="2209"/>
      <c r="P67" s="2209"/>
      <c r="Q67" s="2209"/>
      <c r="R67" s="2209"/>
      <c r="S67" s="2209"/>
      <c r="T67" s="2209"/>
      <c r="U67" s="2209"/>
      <c r="V67" s="2209"/>
      <c r="W67" s="2209"/>
      <c r="X67" s="2209"/>
      <c r="Y67" s="2209"/>
      <c r="Z67" s="2209"/>
      <c r="AA67" s="2209"/>
      <c r="AB67" s="2209"/>
      <c r="AC67" s="2209"/>
      <c r="AD67" s="2209"/>
      <c r="AE67" s="2209"/>
      <c r="AF67" s="2209"/>
    </row>
    <row r="68" spans="1:32">
      <c r="A68" s="2209"/>
      <c r="B68" s="2211"/>
      <c r="C68" s="2216">
        <f>1+C62</f>
        <v>20</v>
      </c>
      <c r="D68" s="2212" t="s">
        <v>2019</v>
      </c>
      <c r="E68" s="2212"/>
      <c r="F68" s="2212"/>
      <c r="G68" s="2212"/>
      <c r="H68" s="2212"/>
      <c r="I68" s="2212"/>
      <c r="J68" s="2212"/>
      <c r="K68" s="2212"/>
      <c r="L68" s="2212"/>
      <c r="M68" s="2213"/>
      <c r="N68" s="2209"/>
      <c r="O68" s="2209"/>
      <c r="P68" s="2209"/>
      <c r="Q68" s="2209"/>
      <c r="R68" s="2209"/>
      <c r="S68" s="2209"/>
      <c r="T68" s="2209"/>
      <c r="U68" s="2209"/>
      <c r="V68" s="2209"/>
      <c r="W68" s="2209"/>
      <c r="X68" s="2209"/>
      <c r="Y68" s="2209"/>
      <c r="Z68" s="2209"/>
      <c r="AA68" s="2209"/>
      <c r="AB68" s="2209"/>
      <c r="AC68" s="2209"/>
      <c r="AD68" s="2209"/>
      <c r="AE68" s="2209"/>
      <c r="AF68" s="2209"/>
    </row>
    <row r="69" spans="1:32">
      <c r="A69" s="2209"/>
      <c r="B69" s="2211"/>
      <c r="C69" s="2216"/>
      <c r="D69" s="2212" t="s">
        <v>2021</v>
      </c>
      <c r="E69" s="2212"/>
      <c r="F69" s="2212"/>
      <c r="G69" s="2212"/>
      <c r="H69" s="2212"/>
      <c r="I69" s="2212"/>
      <c r="J69" s="2212"/>
      <c r="K69" s="2212"/>
      <c r="L69" s="2212"/>
      <c r="M69" s="2213"/>
      <c r="N69" s="2209"/>
      <c r="O69" s="2209"/>
      <c r="P69" s="2209"/>
      <c r="Q69" s="2209"/>
      <c r="R69" s="2209"/>
      <c r="S69" s="2209"/>
      <c r="T69" s="2209"/>
      <c r="U69" s="2209"/>
      <c r="V69" s="2209"/>
      <c r="W69" s="2209"/>
      <c r="X69" s="2209"/>
      <c r="Y69" s="2209"/>
      <c r="Z69" s="2209"/>
      <c r="AA69" s="2209"/>
      <c r="AB69" s="2209"/>
      <c r="AC69" s="2209"/>
      <c r="AD69" s="2209"/>
      <c r="AE69" s="2209"/>
      <c r="AF69" s="2209"/>
    </row>
    <row r="70" spans="1:32">
      <c r="A70" s="2209"/>
      <c r="B70" s="2211"/>
      <c r="C70" s="2216"/>
      <c r="D70" s="2212" t="s">
        <v>2020</v>
      </c>
      <c r="E70" s="2212"/>
      <c r="F70" s="2212"/>
      <c r="G70" s="2212"/>
      <c r="H70" s="2212"/>
      <c r="I70" s="2212"/>
      <c r="J70" s="2212"/>
      <c r="K70" s="2212"/>
      <c r="L70" s="2212"/>
      <c r="M70" s="2213"/>
      <c r="N70" s="2209"/>
      <c r="O70" s="2209"/>
      <c r="P70" s="2209"/>
      <c r="Q70" s="2209"/>
      <c r="R70" s="2209"/>
      <c r="S70" s="2209"/>
      <c r="T70" s="2209"/>
      <c r="U70" s="2209"/>
      <c r="V70" s="2209"/>
      <c r="W70" s="2209"/>
      <c r="X70" s="2209"/>
      <c r="Y70" s="2209"/>
      <c r="Z70" s="2209"/>
      <c r="AA70" s="2209"/>
      <c r="AB70" s="2209"/>
      <c r="AC70" s="2209"/>
      <c r="AD70" s="2209"/>
      <c r="AE70" s="2209"/>
      <c r="AF70" s="2209"/>
    </row>
    <row r="71" spans="1:32">
      <c r="A71" s="2209"/>
      <c r="B71" s="2211"/>
      <c r="C71" s="2216">
        <f>1+C68</f>
        <v>21</v>
      </c>
      <c r="D71" s="2212" t="s">
        <v>2108</v>
      </c>
      <c r="E71" s="2212"/>
      <c r="F71" s="2212"/>
      <c r="G71" s="2212"/>
      <c r="H71" s="2212"/>
      <c r="I71" s="2212"/>
      <c r="J71" s="2212"/>
      <c r="K71" s="2212"/>
      <c r="L71" s="2212"/>
      <c r="M71" s="2213"/>
      <c r="N71" s="2209"/>
      <c r="O71" s="2209"/>
      <c r="P71" s="2209"/>
      <c r="Q71" s="2209"/>
      <c r="R71" s="2209"/>
      <c r="S71" s="2209"/>
      <c r="T71" s="2209"/>
      <c r="U71" s="2209"/>
      <c r="V71" s="2209"/>
      <c r="W71" s="2209"/>
      <c r="X71" s="2209"/>
      <c r="Y71" s="2209"/>
      <c r="Z71" s="2209"/>
      <c r="AA71" s="2209"/>
      <c r="AB71" s="2209"/>
      <c r="AC71" s="2209"/>
      <c r="AD71" s="2209"/>
      <c r="AE71" s="2209"/>
      <c r="AF71" s="2209"/>
    </row>
    <row r="72" spans="1:32">
      <c r="A72" s="2209"/>
      <c r="B72" s="2211"/>
      <c r="C72" s="2216"/>
      <c r="D72" s="2324" t="s">
        <v>2221</v>
      </c>
      <c r="E72" s="2212"/>
      <c r="F72" s="2212"/>
      <c r="G72" s="2212"/>
      <c r="H72" s="2212"/>
      <c r="I72" s="2212"/>
      <c r="J72" s="2212"/>
      <c r="K72" s="2212"/>
      <c r="L72" s="2212"/>
      <c r="M72" s="2213"/>
      <c r="N72" s="2209"/>
      <c r="O72" s="2209"/>
      <c r="P72" s="2209"/>
      <c r="Q72" s="2209"/>
      <c r="R72" s="2209"/>
      <c r="S72" s="2209"/>
      <c r="T72" s="2209"/>
      <c r="U72" s="2209"/>
      <c r="V72" s="2209"/>
      <c r="W72" s="2209"/>
      <c r="X72" s="2209"/>
      <c r="Y72" s="2209"/>
      <c r="Z72" s="2209"/>
      <c r="AA72" s="2209"/>
      <c r="AB72" s="2209"/>
      <c r="AC72" s="2209"/>
      <c r="AD72" s="2209"/>
      <c r="AE72" s="2209"/>
      <c r="AF72" s="2209"/>
    </row>
    <row r="73" spans="1:32">
      <c r="A73" s="2209"/>
      <c r="B73" s="2211"/>
      <c r="C73" s="2216">
        <f>1+C71</f>
        <v>22</v>
      </c>
      <c r="D73" s="2320" t="s">
        <v>2222</v>
      </c>
      <c r="E73" s="2212"/>
      <c r="F73" s="2212"/>
      <c r="G73" s="2212"/>
      <c r="H73" s="2212"/>
      <c r="I73" s="2212"/>
      <c r="J73" s="2212"/>
      <c r="K73" s="2212"/>
      <c r="L73" s="2212"/>
      <c r="M73" s="2213"/>
      <c r="N73" s="2209"/>
      <c r="O73" s="2209"/>
      <c r="P73" s="2209"/>
      <c r="Q73" s="2209"/>
      <c r="R73" s="2209"/>
      <c r="S73" s="2209"/>
      <c r="T73" s="2209"/>
      <c r="U73" s="2209"/>
      <c r="V73" s="2209"/>
      <c r="W73" s="2209"/>
      <c r="X73" s="2209"/>
      <c r="Y73" s="2209"/>
      <c r="Z73" s="2209"/>
      <c r="AA73" s="2209"/>
      <c r="AB73" s="2209"/>
      <c r="AC73" s="2209"/>
      <c r="AD73" s="2209"/>
      <c r="AE73" s="2209"/>
      <c r="AF73" s="2209"/>
    </row>
    <row r="74" spans="1:32">
      <c r="A74" s="2209"/>
      <c r="B74" s="2211"/>
      <c r="C74" s="2216">
        <f>1+C73</f>
        <v>23</v>
      </c>
      <c r="D74" s="2320" t="s">
        <v>2223</v>
      </c>
      <c r="E74" s="2212"/>
      <c r="F74" s="2212"/>
      <c r="G74" s="2212"/>
      <c r="H74" s="2212"/>
      <c r="I74" s="2212"/>
      <c r="J74" s="2212"/>
      <c r="K74" s="2212"/>
      <c r="L74" s="2212"/>
      <c r="M74" s="2213"/>
      <c r="N74" s="2209"/>
      <c r="O74" s="2209"/>
      <c r="P74" s="2209"/>
      <c r="Q74" s="2209"/>
      <c r="R74" s="2209"/>
      <c r="S74" s="2209"/>
      <c r="T74" s="2209"/>
      <c r="U74" s="2209"/>
      <c r="V74" s="2209"/>
      <c r="W74" s="2209"/>
      <c r="X74" s="2209"/>
      <c r="Y74" s="2209"/>
      <c r="Z74" s="2209"/>
      <c r="AA74" s="2209"/>
      <c r="AB74" s="2209"/>
      <c r="AC74" s="2209"/>
      <c r="AD74" s="2209"/>
      <c r="AE74" s="2209"/>
      <c r="AF74" s="2209"/>
    </row>
    <row r="75" spans="1:32">
      <c r="A75" s="2209"/>
      <c r="B75" s="2211"/>
      <c r="C75" s="2212"/>
      <c r="D75" s="2324" t="s">
        <v>2224</v>
      </c>
      <c r="E75" s="2212"/>
      <c r="F75" s="2212"/>
      <c r="G75" s="2212"/>
      <c r="H75" s="2212"/>
      <c r="I75" s="2212"/>
      <c r="J75" s="2212"/>
      <c r="K75" s="2212"/>
      <c r="L75" s="2212"/>
      <c r="M75" s="2213"/>
      <c r="N75" s="2209"/>
      <c r="O75" s="2209"/>
      <c r="P75" s="2209"/>
      <c r="Q75" s="2209"/>
      <c r="R75" s="2209"/>
      <c r="S75" s="2209"/>
      <c r="T75" s="2209"/>
      <c r="U75" s="2209"/>
      <c r="V75" s="2209"/>
      <c r="W75" s="2209"/>
      <c r="X75" s="2209"/>
      <c r="Y75" s="2209"/>
      <c r="Z75" s="2209"/>
      <c r="AA75" s="2209"/>
      <c r="AB75" s="2209"/>
      <c r="AC75" s="2209"/>
      <c r="AD75" s="2209"/>
      <c r="AE75" s="2209"/>
      <c r="AF75" s="2209"/>
    </row>
    <row r="76" spans="1:32">
      <c r="A76" s="2209"/>
      <c r="B76" s="2211"/>
      <c r="C76" s="2216">
        <f>1+C74</f>
        <v>24</v>
      </c>
      <c r="D76" s="2212" t="s">
        <v>1392</v>
      </c>
      <c r="E76" s="2212"/>
      <c r="F76" s="2212"/>
      <c r="G76" s="2212"/>
      <c r="H76" s="2212"/>
      <c r="I76" s="2212"/>
      <c r="J76" s="2212"/>
      <c r="K76" s="2212"/>
      <c r="L76" s="2212"/>
      <c r="M76" s="2213"/>
      <c r="N76" s="2209"/>
      <c r="O76" s="2209"/>
      <c r="P76" s="2209"/>
      <c r="Q76" s="2209"/>
      <c r="R76" s="2209"/>
      <c r="S76" s="2209"/>
      <c r="T76" s="2209"/>
      <c r="U76" s="2209"/>
      <c r="V76" s="2209"/>
      <c r="W76" s="2209"/>
      <c r="X76" s="2209"/>
      <c r="Y76" s="2209"/>
      <c r="Z76" s="2209"/>
      <c r="AA76" s="2209"/>
      <c r="AB76" s="2209"/>
      <c r="AC76" s="2209"/>
      <c r="AD76" s="2209"/>
      <c r="AE76" s="2209"/>
      <c r="AF76" s="2209"/>
    </row>
    <row r="77" spans="1:32">
      <c r="A77" s="2209"/>
      <c r="B77" s="2211"/>
      <c r="C77" s="2212"/>
      <c r="D77" s="2324" t="s">
        <v>2225</v>
      </c>
      <c r="E77" s="2212"/>
      <c r="F77" s="2212"/>
      <c r="G77" s="2212"/>
      <c r="H77" s="2212"/>
      <c r="I77" s="2212"/>
      <c r="J77" s="2212"/>
      <c r="K77" s="2212"/>
      <c r="L77" s="2212"/>
      <c r="M77" s="2213"/>
      <c r="N77" s="2209"/>
      <c r="O77" s="2209"/>
      <c r="P77" s="2209"/>
      <c r="Q77" s="2209"/>
      <c r="R77" s="2209"/>
      <c r="S77" s="2209"/>
      <c r="T77" s="2209"/>
      <c r="U77" s="2209"/>
      <c r="V77" s="2209"/>
      <c r="W77" s="2209"/>
      <c r="X77" s="2209"/>
      <c r="Y77" s="2209"/>
      <c r="Z77" s="2209"/>
      <c r="AA77" s="2209"/>
      <c r="AB77" s="2209"/>
      <c r="AC77" s="2209"/>
      <c r="AD77" s="2209"/>
      <c r="AE77" s="2209"/>
      <c r="AF77" s="2209"/>
    </row>
    <row r="78" spans="1:32">
      <c r="A78" s="2209"/>
      <c r="B78" s="2211"/>
      <c r="C78" s="2212"/>
      <c r="D78" s="2324" t="s">
        <v>2226</v>
      </c>
      <c r="E78" s="2212"/>
      <c r="F78" s="2212"/>
      <c r="G78" s="2212"/>
      <c r="H78" s="2212"/>
      <c r="I78" s="2212"/>
      <c r="J78" s="2212"/>
      <c r="K78" s="2212"/>
      <c r="L78" s="2212"/>
      <c r="M78" s="2213"/>
      <c r="N78" s="2209"/>
      <c r="O78" s="2209"/>
      <c r="P78" s="2209"/>
      <c r="Q78" s="2209"/>
      <c r="R78" s="2209"/>
      <c r="S78" s="2209"/>
      <c r="T78" s="2209"/>
      <c r="U78" s="2209"/>
      <c r="V78" s="2209"/>
      <c r="W78" s="2209"/>
      <c r="X78" s="2209"/>
      <c r="Y78" s="2209"/>
      <c r="Z78" s="2209"/>
      <c r="AA78" s="2209"/>
      <c r="AB78" s="2209"/>
      <c r="AC78" s="2209"/>
      <c r="AD78" s="2209"/>
      <c r="AE78" s="2209"/>
      <c r="AF78" s="2209"/>
    </row>
    <row r="79" spans="1:32">
      <c r="A79" s="2209"/>
      <c r="B79" s="2211"/>
      <c r="C79" s="2212"/>
      <c r="D79" s="2212" t="s">
        <v>2109</v>
      </c>
      <c r="E79" s="2212"/>
      <c r="F79" s="2212"/>
      <c r="G79" s="2212"/>
      <c r="H79" s="2212"/>
      <c r="I79" s="2212"/>
      <c r="J79" s="2212"/>
      <c r="K79" s="2212"/>
      <c r="L79" s="2212"/>
      <c r="M79" s="2213"/>
      <c r="N79" s="2209"/>
      <c r="O79" s="2209"/>
      <c r="P79" s="2209"/>
      <c r="Q79" s="2209"/>
      <c r="R79" s="2209"/>
      <c r="S79" s="2209"/>
      <c r="T79" s="2209"/>
      <c r="U79" s="2209"/>
      <c r="V79" s="2209"/>
      <c r="W79" s="2209"/>
      <c r="X79" s="2209"/>
      <c r="Y79" s="2209"/>
      <c r="Z79" s="2209"/>
      <c r="AA79" s="2209"/>
      <c r="AB79" s="2209"/>
      <c r="AC79" s="2209"/>
      <c r="AD79" s="2209"/>
      <c r="AE79" s="2209"/>
      <c r="AF79" s="2209"/>
    </row>
    <row r="80" spans="1:32">
      <c r="A80" s="2209"/>
      <c r="B80" s="2211"/>
      <c r="C80" s="2212"/>
      <c r="D80" s="2324" t="s">
        <v>2227</v>
      </c>
      <c r="E80" s="2212"/>
      <c r="F80" s="2212"/>
      <c r="G80" s="2212"/>
      <c r="H80" s="2212"/>
      <c r="I80" s="2212"/>
      <c r="J80" s="2212"/>
      <c r="K80" s="2212"/>
      <c r="L80" s="2212"/>
      <c r="M80" s="2213"/>
      <c r="N80" s="2209"/>
      <c r="O80" s="2209"/>
      <c r="P80" s="2209"/>
      <c r="Q80" s="2209"/>
      <c r="R80" s="2209"/>
      <c r="S80" s="2209"/>
      <c r="T80" s="2209"/>
      <c r="U80" s="2209"/>
      <c r="V80" s="2209"/>
      <c r="W80" s="2209"/>
      <c r="X80" s="2209"/>
      <c r="Y80" s="2209"/>
      <c r="Z80" s="2209"/>
      <c r="AA80" s="2209"/>
      <c r="AB80" s="2209"/>
      <c r="AC80" s="2209"/>
      <c r="AD80" s="2209"/>
      <c r="AE80" s="2209"/>
      <c r="AF80" s="2209"/>
    </row>
    <row r="81" spans="1:32">
      <c r="A81" s="2209"/>
      <c r="B81" s="2211"/>
      <c r="C81" s="2212"/>
      <c r="D81" s="2212" t="s">
        <v>2110</v>
      </c>
      <c r="E81" s="2212"/>
      <c r="F81" s="2212"/>
      <c r="G81" s="2212"/>
      <c r="H81" s="2212"/>
      <c r="I81" s="2212"/>
      <c r="J81" s="2212"/>
      <c r="K81" s="2212"/>
      <c r="L81" s="2212"/>
      <c r="M81" s="2213"/>
      <c r="N81" s="2209"/>
      <c r="O81" s="2209"/>
      <c r="P81" s="2209"/>
      <c r="Q81" s="2209"/>
      <c r="R81" s="2209"/>
      <c r="S81" s="2209"/>
      <c r="T81" s="2209"/>
      <c r="U81" s="2209"/>
      <c r="V81" s="2209"/>
      <c r="W81" s="2209"/>
      <c r="X81" s="2209"/>
      <c r="Y81" s="2209"/>
      <c r="Z81" s="2209"/>
      <c r="AA81" s="2209"/>
      <c r="AB81" s="2209"/>
      <c r="AC81" s="2209"/>
      <c r="AD81" s="2209"/>
      <c r="AE81" s="2209"/>
      <c r="AF81" s="2209"/>
    </row>
    <row r="82" spans="1:32">
      <c r="A82" s="2209"/>
      <c r="B82" s="2211"/>
      <c r="C82" s="2216">
        <f>1+C76</f>
        <v>25</v>
      </c>
      <c r="D82" s="2324" t="s">
        <v>2228</v>
      </c>
      <c r="E82" s="2212"/>
      <c r="F82" s="2212"/>
      <c r="G82" s="2212"/>
      <c r="H82" s="2212"/>
      <c r="I82" s="2212"/>
      <c r="J82" s="2212"/>
      <c r="K82" s="2212"/>
      <c r="L82" s="2212"/>
      <c r="M82" s="2213"/>
      <c r="N82" s="2209"/>
      <c r="O82" s="2209"/>
      <c r="P82" s="2209"/>
      <c r="Q82" s="2209"/>
      <c r="R82" s="2209"/>
      <c r="S82" s="2209"/>
      <c r="T82" s="2209"/>
      <c r="U82" s="2209"/>
      <c r="V82" s="2209"/>
      <c r="W82" s="2209"/>
      <c r="X82" s="2209"/>
      <c r="Y82" s="2209"/>
      <c r="Z82" s="2209"/>
      <c r="AA82" s="2209"/>
      <c r="AB82" s="2209"/>
      <c r="AC82" s="2209"/>
      <c r="AD82" s="2209"/>
      <c r="AE82" s="2209"/>
      <c r="AF82" s="2209"/>
    </row>
    <row r="83" spans="1:32">
      <c r="A83" s="2209"/>
      <c r="B83" s="2211"/>
      <c r="C83" s="2212"/>
      <c r="D83" s="2212" t="s">
        <v>1393</v>
      </c>
      <c r="E83" s="2212"/>
      <c r="F83" s="2212"/>
      <c r="G83" s="2212"/>
      <c r="H83" s="2212"/>
      <c r="I83" s="2212"/>
      <c r="J83" s="2212"/>
      <c r="K83" s="2212"/>
      <c r="L83" s="2212"/>
      <c r="M83" s="2213"/>
      <c r="N83" s="2209"/>
      <c r="O83" s="2209"/>
      <c r="P83" s="2209"/>
      <c r="Q83" s="2209"/>
      <c r="R83" s="2209"/>
      <c r="S83" s="2209"/>
      <c r="T83" s="2209"/>
      <c r="U83" s="2209"/>
      <c r="V83" s="2209"/>
      <c r="W83" s="2209"/>
      <c r="X83" s="2209"/>
      <c r="Y83" s="2209"/>
      <c r="Z83" s="2209"/>
      <c r="AA83" s="2209"/>
      <c r="AB83" s="2209"/>
      <c r="AC83" s="2209"/>
      <c r="AD83" s="2209"/>
      <c r="AE83" s="2209"/>
      <c r="AF83" s="2209"/>
    </row>
    <row r="84" spans="1:32" ht="15.75" customHeight="1">
      <c r="A84" s="2209"/>
      <c r="B84" s="2211"/>
      <c r="C84" s="2212"/>
      <c r="D84" s="2212" t="s">
        <v>1394</v>
      </c>
      <c r="E84" s="2212"/>
      <c r="F84" s="2212"/>
      <c r="G84" s="2212"/>
      <c r="H84" s="2212"/>
      <c r="I84" s="2212"/>
      <c r="J84" s="2212"/>
      <c r="K84" s="2212"/>
      <c r="L84" s="2212"/>
      <c r="M84" s="2213"/>
      <c r="N84" s="2209"/>
      <c r="O84" s="2209"/>
      <c r="P84" s="2209"/>
      <c r="Q84" s="2209"/>
      <c r="R84" s="2209"/>
      <c r="S84" s="2209"/>
      <c r="T84" s="2209"/>
      <c r="U84" s="2209"/>
      <c r="V84" s="2209"/>
      <c r="W84" s="2209"/>
      <c r="X84" s="2209"/>
      <c r="Y84" s="2209"/>
      <c r="Z84" s="2209"/>
      <c r="AA84" s="2209"/>
      <c r="AB84" s="2209"/>
      <c r="AC84" s="2209"/>
      <c r="AD84" s="2209"/>
      <c r="AE84" s="2209"/>
      <c r="AF84" s="2209"/>
    </row>
    <row r="85" spans="1:32">
      <c r="A85" s="2209"/>
      <c r="B85" s="2211"/>
      <c r="C85" s="2216"/>
      <c r="D85" s="2324" t="s">
        <v>2229</v>
      </c>
      <c r="E85" s="2212"/>
      <c r="F85" s="2212"/>
      <c r="G85" s="2212"/>
      <c r="H85" s="2212"/>
      <c r="I85" s="2212"/>
      <c r="J85" s="2212"/>
      <c r="K85" s="2212"/>
      <c r="L85" s="2212"/>
      <c r="M85" s="2213"/>
      <c r="N85" s="2209"/>
      <c r="O85" s="2209"/>
      <c r="P85" s="2209"/>
      <c r="Q85" s="2209"/>
      <c r="R85" s="2209"/>
      <c r="S85" s="2209"/>
      <c r="T85" s="2209"/>
      <c r="U85" s="2209"/>
      <c r="V85" s="2209"/>
      <c r="W85" s="2209"/>
      <c r="X85" s="2209"/>
      <c r="Y85" s="2209"/>
      <c r="Z85" s="2209"/>
      <c r="AA85" s="2209"/>
      <c r="AB85" s="2209"/>
      <c r="AC85" s="2209"/>
      <c r="AD85" s="2209"/>
      <c r="AE85" s="2209"/>
      <c r="AF85" s="2209"/>
    </row>
    <row r="86" spans="1:32">
      <c r="A86" s="2209"/>
      <c r="B86" s="2211"/>
      <c r="C86" s="2216"/>
      <c r="D86" s="2212" t="s">
        <v>2023</v>
      </c>
      <c r="E86" s="2212"/>
      <c r="F86" s="2212"/>
      <c r="G86" s="2212"/>
      <c r="H86" s="2212"/>
      <c r="I86" s="2212"/>
      <c r="J86" s="2212"/>
      <c r="K86" s="2212"/>
      <c r="L86" s="2212"/>
      <c r="M86" s="2213"/>
      <c r="N86" s="2209"/>
      <c r="O86" s="2209"/>
      <c r="P86" s="2209"/>
      <c r="Q86" s="2209"/>
      <c r="R86" s="2209"/>
      <c r="S86" s="2209"/>
      <c r="T86" s="2209"/>
      <c r="U86" s="2209"/>
      <c r="V86" s="2209"/>
      <c r="W86" s="2209"/>
      <c r="X86" s="2209"/>
      <c r="Y86" s="2209"/>
      <c r="Z86" s="2209"/>
      <c r="AA86" s="2209"/>
      <c r="AB86" s="2209"/>
      <c r="AC86" s="2209"/>
      <c r="AD86" s="2209"/>
      <c r="AE86" s="2209"/>
      <c r="AF86" s="2209"/>
    </row>
    <row r="87" spans="1:32">
      <c r="A87" s="2209"/>
      <c r="B87" s="2211"/>
      <c r="C87" s="2216">
        <f>1+C82</f>
        <v>26</v>
      </c>
      <c r="D87" s="2324" t="s">
        <v>2230</v>
      </c>
      <c r="E87" s="2212"/>
      <c r="F87" s="2212"/>
      <c r="G87" s="2212"/>
      <c r="H87" s="2212"/>
      <c r="I87" s="2212"/>
      <c r="J87" s="2212"/>
      <c r="K87" s="2212"/>
      <c r="L87" s="2212"/>
      <c r="M87" s="2213"/>
      <c r="N87" s="2209"/>
      <c r="O87" s="2209"/>
      <c r="P87" s="2209"/>
      <c r="Q87" s="2209"/>
      <c r="R87" s="2209"/>
      <c r="S87" s="2209"/>
      <c r="T87" s="2209"/>
      <c r="U87" s="2209"/>
      <c r="V87" s="2209"/>
      <c r="W87" s="2209"/>
      <c r="X87" s="2209"/>
      <c r="Y87" s="2209"/>
      <c r="Z87" s="2209"/>
      <c r="AA87" s="2209"/>
      <c r="AB87" s="2209"/>
      <c r="AC87" s="2209"/>
      <c r="AD87" s="2209"/>
      <c r="AE87" s="2209"/>
      <c r="AF87" s="2209"/>
    </row>
    <row r="88" spans="1:32">
      <c r="A88" s="2209"/>
      <c r="B88" s="2211"/>
      <c r="C88" s="2212"/>
      <c r="D88" s="2212" t="s">
        <v>1395</v>
      </c>
      <c r="E88" s="2212"/>
      <c r="F88" s="2212"/>
      <c r="G88" s="2212"/>
      <c r="H88" s="2212"/>
      <c r="I88" s="2212"/>
      <c r="J88" s="2212"/>
      <c r="K88" s="2212"/>
      <c r="L88" s="2212"/>
      <c r="M88" s="2213"/>
      <c r="N88" s="2209"/>
      <c r="O88" s="2209"/>
      <c r="P88" s="2209"/>
      <c r="Q88" s="2209"/>
      <c r="R88" s="2209"/>
      <c r="S88" s="2209"/>
      <c r="T88" s="2209"/>
      <c r="U88" s="2209"/>
      <c r="V88" s="2209"/>
      <c r="W88" s="2209"/>
      <c r="X88" s="2209"/>
      <c r="Y88" s="2209"/>
      <c r="Z88" s="2209"/>
      <c r="AA88" s="2209"/>
      <c r="AB88" s="2209"/>
      <c r="AC88" s="2209"/>
      <c r="AD88" s="2209"/>
      <c r="AE88" s="2209"/>
      <c r="AF88" s="2209"/>
    </row>
    <row r="89" spans="1:32">
      <c r="A89" s="2209"/>
      <c r="B89" s="2211"/>
      <c r="C89" s="2216">
        <f>1+C87</f>
        <v>27</v>
      </c>
      <c r="D89" s="2212" t="s">
        <v>2032</v>
      </c>
      <c r="E89" s="2212"/>
      <c r="F89" s="2212"/>
      <c r="G89" s="2212"/>
      <c r="H89" s="2212"/>
      <c r="I89" s="2212"/>
      <c r="J89" s="2212"/>
      <c r="K89" s="2212"/>
      <c r="L89" s="2212"/>
      <c r="M89" s="2213"/>
      <c r="N89" s="2209"/>
      <c r="O89" s="2209"/>
      <c r="P89" s="2209"/>
      <c r="Q89" s="2209"/>
      <c r="R89" s="2209"/>
      <c r="S89" s="2209"/>
      <c r="T89" s="2209"/>
      <c r="U89" s="2209"/>
      <c r="V89" s="2209"/>
      <c r="W89" s="2209"/>
      <c r="X89" s="2209"/>
      <c r="Y89" s="2209"/>
      <c r="Z89" s="2209"/>
      <c r="AA89" s="2209"/>
      <c r="AB89" s="2209"/>
      <c r="AC89" s="2209"/>
      <c r="AD89" s="2209"/>
      <c r="AE89" s="2209"/>
      <c r="AF89" s="2209"/>
    </row>
    <row r="90" spans="1:32">
      <c r="A90" s="2209"/>
      <c r="B90" s="2211"/>
      <c r="C90" s="2212"/>
      <c r="D90" s="2324" t="s">
        <v>2231</v>
      </c>
      <c r="E90" s="2212"/>
      <c r="F90" s="2212"/>
      <c r="G90" s="2212"/>
      <c r="H90" s="2212"/>
      <c r="I90" s="2212"/>
      <c r="J90" s="2212"/>
      <c r="K90" s="2212"/>
      <c r="L90" s="2212"/>
      <c r="M90" s="2213"/>
      <c r="N90" s="2209"/>
      <c r="O90" s="2209"/>
      <c r="P90" s="2209"/>
      <c r="Q90" s="2209"/>
      <c r="R90" s="2209"/>
      <c r="S90" s="2209"/>
      <c r="T90" s="2209"/>
      <c r="U90" s="2209"/>
      <c r="V90" s="2209"/>
      <c r="W90" s="2209"/>
      <c r="X90" s="2209"/>
      <c r="Y90" s="2209"/>
      <c r="Z90" s="2209"/>
      <c r="AA90" s="2209"/>
      <c r="AB90" s="2209"/>
      <c r="AC90" s="2209"/>
      <c r="AD90" s="2209"/>
      <c r="AE90" s="2209"/>
      <c r="AF90" s="2209"/>
    </row>
    <row r="91" spans="1:32">
      <c r="A91" s="2209"/>
      <c r="B91" s="2211"/>
      <c r="C91" s="2212"/>
      <c r="D91" s="2324" t="s">
        <v>2232</v>
      </c>
      <c r="E91" s="2212"/>
      <c r="F91" s="2212"/>
      <c r="G91" s="2212"/>
      <c r="H91" s="2212"/>
      <c r="I91" s="2212"/>
      <c r="J91" s="2212"/>
      <c r="K91" s="2212"/>
      <c r="L91" s="2212"/>
      <c r="M91" s="2213"/>
      <c r="N91" s="2209"/>
      <c r="O91" s="2209"/>
      <c r="P91" s="2209"/>
      <c r="Q91" s="2209"/>
      <c r="R91" s="2209"/>
      <c r="S91" s="2209"/>
      <c r="T91" s="2209"/>
      <c r="U91" s="2209"/>
      <c r="V91" s="2209"/>
      <c r="W91" s="2209"/>
      <c r="X91" s="2209"/>
      <c r="Y91" s="2209"/>
      <c r="Z91" s="2209"/>
      <c r="AA91" s="2209"/>
      <c r="AB91" s="2209"/>
      <c r="AC91" s="2209"/>
      <c r="AD91" s="2209"/>
      <c r="AE91" s="2209"/>
      <c r="AF91" s="2209"/>
    </row>
    <row r="92" spans="1:32">
      <c r="A92" s="2209"/>
      <c r="B92" s="2211"/>
      <c r="C92" s="2212"/>
      <c r="D92" s="2324" t="s">
        <v>2233</v>
      </c>
      <c r="E92" s="2212"/>
      <c r="F92" s="2212"/>
      <c r="G92" s="2212"/>
      <c r="H92" s="2212"/>
      <c r="I92" s="2212"/>
      <c r="J92" s="2212"/>
      <c r="K92" s="2212"/>
      <c r="L92" s="2212"/>
      <c r="M92" s="2213"/>
      <c r="N92" s="2209"/>
      <c r="O92" s="2209"/>
      <c r="P92" s="2209"/>
      <c r="Q92" s="2209"/>
      <c r="R92" s="2209"/>
      <c r="S92" s="2209"/>
      <c r="T92" s="2209"/>
      <c r="U92" s="2209"/>
      <c r="V92" s="2209"/>
      <c r="W92" s="2209"/>
      <c r="X92" s="2209"/>
      <c r="Y92" s="2209"/>
      <c r="Z92" s="2209"/>
      <c r="AA92" s="2209"/>
      <c r="AB92" s="2209"/>
      <c r="AC92" s="2209"/>
      <c r="AD92" s="2209"/>
      <c r="AE92" s="2209"/>
      <c r="AF92" s="2209"/>
    </row>
    <row r="93" spans="1:32">
      <c r="A93" s="2209"/>
      <c r="B93" s="2211"/>
      <c r="C93" s="2212"/>
      <c r="D93" s="2212" t="s">
        <v>2111</v>
      </c>
      <c r="E93" s="2212"/>
      <c r="F93" s="2212"/>
      <c r="G93" s="2212"/>
      <c r="H93" s="2212"/>
      <c r="I93" s="2212"/>
      <c r="J93" s="2212"/>
      <c r="K93" s="2212"/>
      <c r="L93" s="2212"/>
      <c r="M93" s="2213"/>
      <c r="N93" s="2209"/>
      <c r="O93" s="2209"/>
      <c r="P93" s="2209"/>
      <c r="Q93" s="2209"/>
      <c r="R93" s="2209"/>
      <c r="S93" s="2209"/>
      <c r="T93" s="2209"/>
      <c r="U93" s="2209"/>
      <c r="V93" s="2209"/>
      <c r="W93" s="2209"/>
      <c r="X93" s="2209"/>
      <c r="Y93" s="2209"/>
      <c r="Z93" s="2209"/>
      <c r="AA93" s="2209"/>
      <c r="AB93" s="2209"/>
      <c r="AC93" s="2209"/>
      <c r="AD93" s="2209"/>
      <c r="AE93" s="2209"/>
      <c r="AF93" s="2209"/>
    </row>
    <row r="94" spans="1:32">
      <c r="A94" s="2209"/>
      <c r="B94" s="2211"/>
      <c r="C94" s="2212"/>
      <c r="D94" s="2212" t="s">
        <v>2112</v>
      </c>
      <c r="E94" s="2212"/>
      <c r="F94" s="2212"/>
      <c r="G94" s="2212"/>
      <c r="H94" s="2212"/>
      <c r="I94" s="2212"/>
      <c r="J94" s="2212"/>
      <c r="K94" s="2212"/>
      <c r="L94" s="2212"/>
      <c r="M94" s="2213"/>
      <c r="N94" s="2209"/>
      <c r="O94" s="2209"/>
      <c r="P94" s="2209"/>
      <c r="Q94" s="2209"/>
      <c r="R94" s="2209"/>
      <c r="S94" s="2209"/>
      <c r="T94" s="2209"/>
      <c r="U94" s="2209"/>
      <c r="V94" s="2209"/>
      <c r="W94" s="2209"/>
      <c r="X94" s="2209"/>
      <c r="Y94" s="2209"/>
      <c r="Z94" s="2209"/>
      <c r="AA94" s="2209"/>
      <c r="AB94" s="2209"/>
      <c r="AC94" s="2209"/>
      <c r="AD94" s="2209"/>
      <c r="AE94" s="2209"/>
      <c r="AF94" s="2209"/>
    </row>
    <row r="95" spans="1:32">
      <c r="A95" s="2209"/>
      <c r="B95" s="2211"/>
      <c r="C95" s="2216">
        <f>1+C89</f>
        <v>28</v>
      </c>
      <c r="D95" s="2212" t="s">
        <v>2113</v>
      </c>
      <c r="E95" s="2212"/>
      <c r="F95" s="2212"/>
      <c r="G95" s="2212"/>
      <c r="H95" s="2212"/>
      <c r="I95" s="2212"/>
      <c r="J95" s="2212"/>
      <c r="K95" s="2212"/>
      <c r="L95" s="2212"/>
      <c r="M95" s="2213"/>
      <c r="N95" s="2209"/>
      <c r="O95" s="2209"/>
      <c r="P95" s="2209"/>
      <c r="Q95" s="2209"/>
      <c r="R95" s="2209"/>
      <c r="S95" s="2209"/>
      <c r="T95" s="2209"/>
      <c r="U95" s="2209"/>
      <c r="V95" s="2209"/>
      <c r="W95" s="2209"/>
      <c r="X95" s="2209"/>
      <c r="Y95" s="2209"/>
      <c r="Z95" s="2209"/>
      <c r="AA95" s="2209"/>
      <c r="AB95" s="2209"/>
      <c r="AC95" s="2209"/>
      <c r="AD95" s="2209"/>
      <c r="AE95" s="2209"/>
      <c r="AF95" s="2209"/>
    </row>
    <row r="96" spans="1:32">
      <c r="A96" s="2209"/>
      <c r="B96" s="2211"/>
      <c r="C96" s="2212"/>
      <c r="D96" s="2324" t="s">
        <v>2234</v>
      </c>
      <c r="E96" s="2212"/>
      <c r="F96" s="2212"/>
      <c r="G96" s="2212"/>
      <c r="H96" s="2212"/>
      <c r="I96" s="2212"/>
      <c r="J96" s="2212"/>
      <c r="K96" s="2212"/>
      <c r="L96" s="2212"/>
      <c r="M96" s="2213"/>
      <c r="N96" s="2209"/>
      <c r="O96" s="2209"/>
      <c r="P96" s="2209"/>
      <c r="Q96" s="2209"/>
      <c r="R96" s="2209"/>
      <c r="S96" s="2209"/>
      <c r="T96" s="2209"/>
      <c r="U96" s="2209"/>
      <c r="V96" s="2209"/>
      <c r="W96" s="2209"/>
      <c r="X96" s="2209"/>
      <c r="Y96" s="2209"/>
      <c r="Z96" s="2209"/>
      <c r="AA96" s="2209"/>
      <c r="AB96" s="2209"/>
      <c r="AC96" s="2209"/>
      <c r="AD96" s="2209"/>
      <c r="AE96" s="2209"/>
      <c r="AF96" s="2209"/>
    </row>
    <row r="97" spans="1:32">
      <c r="A97" s="2209"/>
      <c r="B97" s="2211"/>
      <c r="C97" s="2212"/>
      <c r="D97" s="2324" t="s">
        <v>2033</v>
      </c>
      <c r="E97" s="2212"/>
      <c r="F97" s="2212"/>
      <c r="G97" s="2212"/>
      <c r="H97" s="2212"/>
      <c r="I97" s="2212"/>
      <c r="J97" s="2212"/>
      <c r="K97" s="2212"/>
      <c r="L97" s="2212"/>
      <c r="M97" s="2213"/>
      <c r="N97" s="2209"/>
      <c r="O97" s="2209"/>
      <c r="P97" s="2209"/>
      <c r="Q97" s="2209"/>
      <c r="R97" s="2209"/>
      <c r="S97" s="2209"/>
      <c r="T97" s="2209"/>
      <c r="U97" s="2209"/>
      <c r="V97" s="2209"/>
      <c r="W97" s="2209"/>
      <c r="X97" s="2209"/>
      <c r="Y97" s="2209"/>
      <c r="Z97" s="2209"/>
      <c r="AA97" s="2209"/>
      <c r="AB97" s="2209"/>
      <c r="AC97" s="2209"/>
      <c r="AD97" s="2209"/>
      <c r="AE97" s="2209"/>
      <c r="AF97" s="2209"/>
    </row>
    <row r="98" spans="1:32">
      <c r="A98" s="2209"/>
      <c r="B98" s="2211"/>
      <c r="C98" s="2212"/>
      <c r="D98" s="2212" t="s">
        <v>2235</v>
      </c>
      <c r="E98" s="2212"/>
      <c r="F98" s="2212"/>
      <c r="G98" s="2212"/>
      <c r="H98" s="2212"/>
      <c r="I98" s="2212"/>
      <c r="J98" s="2212"/>
      <c r="K98" s="2212"/>
      <c r="L98" s="2212"/>
      <c r="M98" s="2213"/>
      <c r="N98" s="2209"/>
      <c r="O98" s="2209"/>
      <c r="P98" s="2209"/>
      <c r="Q98" s="2209"/>
      <c r="R98" s="2209"/>
      <c r="S98" s="2209"/>
      <c r="T98" s="2209"/>
      <c r="U98" s="2209"/>
      <c r="V98" s="2209"/>
      <c r="W98" s="2209"/>
      <c r="X98" s="2209"/>
      <c r="Y98" s="2209"/>
      <c r="Z98" s="2209"/>
      <c r="AA98" s="2209"/>
      <c r="AB98" s="2209"/>
      <c r="AC98" s="2209"/>
      <c r="AD98" s="2209"/>
      <c r="AE98" s="2209"/>
      <c r="AF98" s="2209"/>
    </row>
    <row r="99" spans="1:32">
      <c r="A99" s="2209"/>
      <c r="B99" s="2211"/>
      <c r="C99" s="2212"/>
      <c r="D99" s="2324" t="s">
        <v>2034</v>
      </c>
      <c r="E99" s="2212"/>
      <c r="F99" s="2212"/>
      <c r="G99" s="2212"/>
      <c r="H99" s="2212"/>
      <c r="I99" s="2212"/>
      <c r="J99" s="2212"/>
      <c r="K99" s="2212"/>
      <c r="L99" s="2212"/>
      <c r="M99" s="2213"/>
      <c r="N99" s="2209"/>
      <c r="O99" s="2209"/>
      <c r="P99" s="2209"/>
      <c r="Q99" s="2209"/>
      <c r="R99" s="2209"/>
      <c r="S99" s="2209"/>
      <c r="T99" s="2209"/>
      <c r="U99" s="2209"/>
      <c r="V99" s="2209"/>
      <c r="W99" s="2209"/>
      <c r="X99" s="2209"/>
      <c r="Y99" s="2209"/>
      <c r="Z99" s="2209"/>
      <c r="AA99" s="2209"/>
      <c r="AB99" s="2209"/>
      <c r="AC99" s="2209"/>
      <c r="AD99" s="2209"/>
      <c r="AE99" s="2209"/>
      <c r="AF99" s="2209"/>
    </row>
    <row r="100" spans="1:32" ht="3.75" customHeight="1">
      <c r="A100" s="2209"/>
      <c r="B100" s="2211"/>
      <c r="C100" s="2216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3"/>
      <c r="N100" s="2209"/>
      <c r="O100" s="2209"/>
      <c r="P100" s="2209"/>
      <c r="Q100" s="2209"/>
      <c r="R100" s="2209"/>
      <c r="S100" s="2209"/>
      <c r="T100" s="2209"/>
      <c r="U100" s="2209"/>
      <c r="V100" s="2209"/>
      <c r="W100" s="2209"/>
      <c r="X100" s="2209"/>
      <c r="Y100" s="2209"/>
      <c r="Z100" s="2209"/>
      <c r="AA100" s="2209"/>
      <c r="AB100" s="2209"/>
      <c r="AC100" s="2209"/>
      <c r="AD100" s="2209"/>
      <c r="AE100" s="2209"/>
      <c r="AF100" s="2209"/>
    </row>
    <row r="101" spans="1:32">
      <c r="A101" s="2209"/>
      <c r="B101" s="2214" t="s">
        <v>1396</v>
      </c>
      <c r="C101" s="2218" t="s">
        <v>1900</v>
      </c>
      <c r="D101" s="2212"/>
      <c r="E101" s="2212"/>
      <c r="F101" s="2365" t="s">
        <v>1936</v>
      </c>
      <c r="G101" s="2366"/>
      <c r="H101" s="2366"/>
      <c r="I101" s="2212"/>
      <c r="J101" s="2212"/>
      <c r="K101" s="2212"/>
      <c r="L101" s="2212"/>
      <c r="M101" s="2213"/>
      <c r="N101" s="2209"/>
      <c r="O101" s="2209"/>
      <c r="P101" s="2209"/>
      <c r="Q101" s="2209"/>
      <c r="R101" s="2209"/>
      <c r="S101" s="2209"/>
      <c r="T101" s="2209"/>
      <c r="U101" s="2209"/>
      <c r="V101" s="2209"/>
      <c r="W101" s="2209"/>
      <c r="X101" s="2209"/>
      <c r="Y101" s="2209"/>
      <c r="Z101" s="2209"/>
      <c r="AA101" s="2209"/>
      <c r="AB101" s="2209"/>
      <c r="AC101" s="2209"/>
      <c r="AD101" s="2209"/>
      <c r="AE101" s="2209"/>
      <c r="AF101" s="2209"/>
    </row>
    <row r="102" spans="1:32">
      <c r="A102" s="2209"/>
      <c r="B102" s="2211"/>
      <c r="C102" s="2216">
        <f>1+C95</f>
        <v>29</v>
      </c>
      <c r="D102" s="2212" t="s">
        <v>1397</v>
      </c>
      <c r="E102" s="2212"/>
      <c r="F102" s="2212"/>
      <c r="G102" s="2212"/>
      <c r="H102" s="2212"/>
      <c r="I102" s="2212"/>
      <c r="J102" s="2212"/>
      <c r="K102" s="2212"/>
      <c r="L102" s="2212"/>
      <c r="M102" s="2213"/>
      <c r="N102" s="2209"/>
      <c r="O102" s="2209"/>
      <c r="P102" s="2209"/>
      <c r="Q102" s="2209"/>
      <c r="R102" s="2209"/>
      <c r="S102" s="2209"/>
      <c r="T102" s="2209"/>
      <c r="U102" s="2209"/>
      <c r="V102" s="2209"/>
      <c r="W102" s="2209"/>
      <c r="X102" s="2209"/>
      <c r="Y102" s="2209"/>
      <c r="Z102" s="2209"/>
      <c r="AA102" s="2209"/>
      <c r="AB102" s="2209"/>
      <c r="AC102" s="2209"/>
      <c r="AD102" s="2209"/>
      <c r="AE102" s="2209"/>
      <c r="AF102" s="2209"/>
    </row>
    <row r="103" spans="1:32">
      <c r="A103" s="2209"/>
      <c r="B103" s="2211"/>
      <c r="C103" s="2216"/>
      <c r="D103" s="2212" t="s">
        <v>2114</v>
      </c>
      <c r="E103" s="2212"/>
      <c r="F103" s="2212"/>
      <c r="G103" s="2212"/>
      <c r="H103" s="2212"/>
      <c r="I103" s="2212"/>
      <c r="J103" s="2212"/>
      <c r="K103" s="2212"/>
      <c r="L103" s="2212"/>
      <c r="M103" s="2213"/>
      <c r="N103" s="2209"/>
      <c r="O103" s="2209"/>
      <c r="P103" s="2209"/>
      <c r="Q103" s="2209"/>
      <c r="R103" s="2209"/>
      <c r="S103" s="2209"/>
      <c r="T103" s="2209"/>
      <c r="U103" s="2209"/>
      <c r="V103" s="2209"/>
      <c r="W103" s="2209"/>
      <c r="X103" s="2209"/>
      <c r="Y103" s="2209"/>
      <c r="Z103" s="2209"/>
      <c r="AA103" s="2209"/>
      <c r="AB103" s="2209"/>
      <c r="AC103" s="2209"/>
      <c r="AD103" s="2209"/>
      <c r="AE103" s="2209"/>
      <c r="AF103" s="2209"/>
    </row>
    <row r="104" spans="1:32">
      <c r="A104" s="2209"/>
      <c r="B104" s="2211"/>
      <c r="C104" s="2216"/>
      <c r="D104" s="2212" t="s">
        <v>1398</v>
      </c>
      <c r="E104" s="2212"/>
      <c r="F104" s="2212"/>
      <c r="G104" s="2212"/>
      <c r="H104" s="2212"/>
      <c r="I104" s="2212"/>
      <c r="J104" s="2212"/>
      <c r="K104" s="2212"/>
      <c r="L104" s="2212"/>
      <c r="M104" s="2213"/>
      <c r="N104" s="2209"/>
      <c r="O104" s="2209"/>
      <c r="P104" s="2209"/>
      <c r="Q104" s="2209"/>
      <c r="R104" s="2209"/>
      <c r="S104" s="2209"/>
      <c r="T104" s="2209"/>
      <c r="U104" s="2209"/>
      <c r="V104" s="2209"/>
      <c r="W104" s="2209"/>
      <c r="X104" s="2209"/>
      <c r="Y104" s="2209"/>
      <c r="Z104" s="2209"/>
      <c r="AA104" s="2209"/>
      <c r="AB104" s="2209"/>
      <c r="AC104" s="2209"/>
      <c r="AD104" s="2209"/>
      <c r="AE104" s="2209"/>
      <c r="AF104" s="2209"/>
    </row>
    <row r="105" spans="1:32">
      <c r="A105" s="2209"/>
      <c r="B105" s="2211"/>
      <c r="C105" s="2216">
        <f>1+C102</f>
        <v>30</v>
      </c>
      <c r="D105" s="2212" t="s">
        <v>2115</v>
      </c>
      <c r="E105" s="2212"/>
      <c r="F105" s="2212"/>
      <c r="G105" s="2212"/>
      <c r="H105" s="2212"/>
      <c r="I105" s="2212"/>
      <c r="J105" s="2212"/>
      <c r="K105" s="2212"/>
      <c r="L105" s="2212"/>
      <c r="M105" s="2213"/>
      <c r="N105" s="2209"/>
      <c r="O105" s="2209"/>
      <c r="P105" s="2209"/>
      <c r="Q105" s="2209"/>
      <c r="R105" s="2209"/>
      <c r="S105" s="2209"/>
      <c r="T105" s="2209"/>
      <c r="U105" s="2209"/>
      <c r="V105" s="2209"/>
      <c r="W105" s="2209"/>
      <c r="X105" s="2209"/>
      <c r="Y105" s="2209"/>
      <c r="Z105" s="2209"/>
      <c r="AA105" s="2209"/>
      <c r="AB105" s="2209"/>
      <c r="AC105" s="2209"/>
      <c r="AD105" s="2209"/>
      <c r="AE105" s="2209"/>
      <c r="AF105" s="2209"/>
    </row>
    <row r="106" spans="1:32">
      <c r="A106" s="2209"/>
      <c r="B106" s="2211"/>
      <c r="C106" s="2216"/>
      <c r="D106" s="2223" t="s">
        <v>1399</v>
      </c>
      <c r="E106" s="2212"/>
      <c r="F106" s="2212"/>
      <c r="G106" s="2212"/>
      <c r="H106" s="2212"/>
      <c r="I106" s="2212"/>
      <c r="J106" s="2212"/>
      <c r="K106" s="2212"/>
      <c r="L106" s="2212"/>
      <c r="M106" s="2213"/>
      <c r="N106" s="2209"/>
      <c r="O106" s="2209"/>
      <c r="P106" s="2209"/>
      <c r="Q106" s="2209"/>
      <c r="R106" s="2209"/>
      <c r="S106" s="2209"/>
      <c r="T106" s="2209"/>
      <c r="U106" s="2209"/>
      <c r="V106" s="2209"/>
      <c r="W106" s="2209"/>
      <c r="X106" s="2209"/>
      <c r="Y106" s="2209"/>
      <c r="Z106" s="2209"/>
      <c r="AA106" s="2209"/>
      <c r="AB106" s="2209"/>
      <c r="AC106" s="2209"/>
      <c r="AD106" s="2209"/>
      <c r="AE106" s="2209"/>
      <c r="AF106" s="2209"/>
    </row>
    <row r="107" spans="1:32">
      <c r="A107" s="2209"/>
      <c r="B107" s="2211"/>
      <c r="C107" s="2216"/>
      <c r="D107" s="2212" t="s">
        <v>2116</v>
      </c>
      <c r="E107" s="2212"/>
      <c r="F107" s="2212"/>
      <c r="G107" s="2212"/>
      <c r="H107" s="2212"/>
      <c r="I107" s="2212"/>
      <c r="J107" s="2212"/>
      <c r="K107" s="2212"/>
      <c r="L107" s="2212"/>
      <c r="M107" s="2213"/>
      <c r="N107" s="2209"/>
      <c r="O107" s="2209"/>
      <c r="P107" s="2209"/>
      <c r="Q107" s="2209"/>
      <c r="R107" s="2209"/>
      <c r="S107" s="2209"/>
      <c r="T107" s="2209"/>
      <c r="U107" s="2209"/>
      <c r="V107" s="2209"/>
      <c r="W107" s="2209"/>
      <c r="X107" s="2209"/>
      <c r="Y107" s="2209"/>
      <c r="Z107" s="2209"/>
      <c r="AA107" s="2209"/>
      <c r="AB107" s="2209"/>
      <c r="AC107" s="2209"/>
      <c r="AD107" s="2209"/>
      <c r="AE107" s="2209"/>
      <c r="AF107" s="2209"/>
    </row>
    <row r="108" spans="1:32">
      <c r="A108" s="2209"/>
      <c r="B108" s="2211"/>
      <c r="C108" s="2216"/>
      <c r="D108" s="2212" t="s">
        <v>2118</v>
      </c>
      <c r="E108" s="2212"/>
      <c r="F108" s="2212"/>
      <c r="G108" s="2212"/>
      <c r="H108" s="2212"/>
      <c r="I108" s="2212"/>
      <c r="J108" s="2212"/>
      <c r="K108" s="2212"/>
      <c r="L108" s="2212"/>
      <c r="M108" s="2213"/>
      <c r="N108" s="2209"/>
      <c r="O108" s="2209"/>
      <c r="P108" s="2209"/>
      <c r="Q108" s="2209"/>
      <c r="R108" s="2209"/>
      <c r="S108" s="2209"/>
      <c r="T108" s="2209"/>
      <c r="U108" s="2209"/>
      <c r="V108" s="2209"/>
      <c r="W108" s="2209"/>
      <c r="X108" s="2209"/>
      <c r="Y108" s="2209"/>
      <c r="Z108" s="2209"/>
      <c r="AA108" s="2209"/>
      <c r="AB108" s="2209"/>
      <c r="AC108" s="2209"/>
      <c r="AD108" s="2209"/>
      <c r="AE108" s="2209"/>
      <c r="AF108" s="2209"/>
    </row>
    <row r="109" spans="1:32">
      <c r="A109" s="2209"/>
      <c r="B109" s="2211"/>
      <c r="C109" s="2216"/>
      <c r="D109" s="2212" t="s">
        <v>2117</v>
      </c>
      <c r="E109" s="2212"/>
      <c r="F109" s="2212"/>
      <c r="G109" s="2212"/>
      <c r="H109" s="2212"/>
      <c r="I109" s="2212"/>
      <c r="J109" s="2212"/>
      <c r="K109" s="2212"/>
      <c r="L109" s="2212"/>
      <c r="M109" s="2213"/>
      <c r="N109" s="2209"/>
      <c r="O109" s="2209"/>
      <c r="P109" s="2209"/>
      <c r="Q109" s="2209"/>
      <c r="R109" s="2209"/>
      <c r="S109" s="2209"/>
      <c r="T109" s="2209"/>
      <c r="U109" s="2209"/>
      <c r="V109" s="2209"/>
      <c r="W109" s="2209"/>
      <c r="X109" s="2209"/>
      <c r="Y109" s="2209"/>
      <c r="Z109" s="2209"/>
      <c r="AA109" s="2209"/>
      <c r="AB109" s="2209"/>
      <c r="AC109" s="2209"/>
      <c r="AD109" s="2209"/>
      <c r="AE109" s="2209"/>
      <c r="AF109" s="2209"/>
    </row>
    <row r="110" spans="1:32" ht="6" customHeight="1">
      <c r="A110" s="2209"/>
      <c r="B110" s="2211"/>
      <c r="C110" s="2216"/>
      <c r="D110" s="2212"/>
      <c r="E110" s="2212"/>
      <c r="F110" s="2212"/>
      <c r="G110" s="2212"/>
      <c r="H110" s="2212"/>
      <c r="I110" s="2212"/>
      <c r="J110" s="2212"/>
      <c r="K110" s="2212"/>
      <c r="L110" s="2212"/>
      <c r="M110" s="2213"/>
      <c r="N110" s="2209"/>
      <c r="O110" s="2209"/>
      <c r="P110" s="2209"/>
      <c r="Q110" s="2209"/>
      <c r="R110" s="2209"/>
      <c r="S110" s="2209"/>
      <c r="T110" s="2209"/>
      <c r="U110" s="2209"/>
      <c r="V110" s="2209"/>
      <c r="W110" s="2209"/>
      <c r="X110" s="2209"/>
      <c r="Y110" s="2209"/>
      <c r="Z110" s="2209"/>
      <c r="AA110" s="2209"/>
      <c r="AB110" s="2209"/>
      <c r="AC110" s="2209"/>
      <c r="AD110" s="2209"/>
      <c r="AE110" s="2209"/>
      <c r="AF110" s="2209"/>
    </row>
    <row r="111" spans="1:32">
      <c r="A111" s="2209"/>
      <c r="B111" s="2214" t="s">
        <v>1400</v>
      </c>
      <c r="C111" s="2218" t="s">
        <v>1902</v>
      </c>
      <c r="D111" s="2212"/>
      <c r="E111" s="2212"/>
      <c r="F111" s="2367">
        <f>+'TRIAL-BALANCE'!E8</f>
        <v>2023</v>
      </c>
      <c r="G111" s="2367"/>
      <c r="H111" s="2367"/>
      <c r="I111" s="2212"/>
      <c r="J111" s="2212"/>
      <c r="K111" s="2212"/>
      <c r="L111" s="2212"/>
      <c r="M111" s="2213"/>
      <c r="N111" s="2209"/>
      <c r="O111" s="2209"/>
      <c r="P111" s="2209"/>
      <c r="Q111" s="2209"/>
      <c r="R111" s="2209"/>
      <c r="S111" s="2209"/>
      <c r="T111" s="2209"/>
      <c r="U111" s="2209"/>
      <c r="V111" s="2209"/>
      <c r="W111" s="2209"/>
      <c r="X111" s="2209"/>
      <c r="Y111" s="2209"/>
      <c r="Z111" s="2209"/>
      <c r="AA111" s="2209"/>
      <c r="AB111" s="2209"/>
      <c r="AC111" s="2209"/>
      <c r="AD111" s="2209"/>
      <c r="AE111" s="2209"/>
      <c r="AF111" s="2209"/>
    </row>
    <row r="112" spans="1:32">
      <c r="A112" s="2209"/>
      <c r="B112" s="2211"/>
      <c r="C112" s="2216">
        <f>1+C105</f>
        <v>31</v>
      </c>
      <c r="D112" s="2212" t="s">
        <v>1401</v>
      </c>
      <c r="E112" s="2212"/>
      <c r="F112" s="2219"/>
      <c r="G112" s="2219"/>
      <c r="H112" s="2219"/>
      <c r="I112" s="2212"/>
      <c r="J112" s="2212"/>
      <c r="K112" s="2212"/>
      <c r="L112" s="2212"/>
      <c r="M112" s="2213"/>
      <c r="N112" s="2209"/>
      <c r="O112" s="2209"/>
      <c r="P112" s="2209"/>
      <c r="Q112" s="2209"/>
      <c r="R112" s="2209"/>
      <c r="S112" s="2209"/>
      <c r="T112" s="2209"/>
      <c r="U112" s="2209"/>
      <c r="V112" s="2209"/>
      <c r="W112" s="2209"/>
      <c r="X112" s="2209"/>
      <c r="Y112" s="2209"/>
      <c r="Z112" s="2209"/>
      <c r="AA112" s="2209"/>
      <c r="AB112" s="2209"/>
      <c r="AC112" s="2209"/>
      <c r="AD112" s="2209"/>
      <c r="AE112" s="2209"/>
      <c r="AF112" s="2209"/>
    </row>
    <row r="113" spans="1:32">
      <c r="A113" s="2209"/>
      <c r="B113" s="2211"/>
      <c r="C113" s="2212"/>
      <c r="D113" s="2212" t="s">
        <v>1402</v>
      </c>
      <c r="E113" s="2212"/>
      <c r="F113" s="2219"/>
      <c r="G113" s="2219"/>
      <c r="H113" s="2219"/>
      <c r="I113" s="2212"/>
      <c r="J113" s="2212"/>
      <c r="K113" s="2212"/>
      <c r="L113" s="2212"/>
      <c r="M113" s="2213"/>
      <c r="N113" s="2209"/>
      <c r="O113" s="2209"/>
      <c r="P113" s="2209"/>
      <c r="Q113" s="2209"/>
      <c r="R113" s="2209"/>
      <c r="S113" s="2209"/>
      <c r="T113" s="2209"/>
      <c r="U113" s="2209"/>
      <c r="V113" s="2209"/>
      <c r="W113" s="2209"/>
      <c r="X113" s="2209"/>
      <c r="Y113" s="2209"/>
      <c r="Z113" s="2209"/>
      <c r="AA113" s="2209"/>
      <c r="AB113" s="2209"/>
      <c r="AC113" s="2209"/>
      <c r="AD113" s="2209"/>
      <c r="AE113" s="2209"/>
      <c r="AF113" s="2209"/>
    </row>
    <row r="114" spans="1:32">
      <c r="A114" s="2209"/>
      <c r="B114" s="2211"/>
      <c r="C114" s="2216">
        <f>1+C112</f>
        <v>32</v>
      </c>
      <c r="D114" s="2324" t="s">
        <v>2236</v>
      </c>
      <c r="E114" s="2212"/>
      <c r="F114" s="2219"/>
      <c r="G114" s="2219"/>
      <c r="H114" s="2219"/>
      <c r="I114" s="2212"/>
      <c r="J114" s="2212"/>
      <c r="K114" s="2212"/>
      <c r="L114" s="2212"/>
      <c r="M114" s="2213"/>
      <c r="N114" s="2209"/>
      <c r="O114" s="2209"/>
      <c r="P114" s="2209"/>
      <c r="Q114" s="2209"/>
      <c r="R114" s="2209"/>
      <c r="S114" s="2209"/>
      <c r="T114" s="2209"/>
      <c r="U114" s="2209"/>
      <c r="V114" s="2209"/>
      <c r="W114" s="2209"/>
      <c r="X114" s="2209"/>
      <c r="Y114" s="2209"/>
      <c r="Z114" s="2209"/>
      <c r="AA114" s="2209"/>
      <c r="AB114" s="2209"/>
      <c r="AC114" s="2209"/>
      <c r="AD114" s="2209"/>
      <c r="AE114" s="2209"/>
      <c r="AF114" s="2209"/>
    </row>
    <row r="115" spans="1:32">
      <c r="A115" s="2209"/>
      <c r="B115" s="2211"/>
      <c r="C115" s="2212"/>
      <c r="D115" s="2212" t="s">
        <v>1403</v>
      </c>
      <c r="E115" s="2212"/>
      <c r="F115" s="2219"/>
      <c r="G115" s="2219"/>
      <c r="H115" s="2219"/>
      <c r="I115" s="2212"/>
      <c r="J115" s="2212"/>
      <c r="K115" s="2212"/>
      <c r="L115" s="2212"/>
      <c r="M115" s="2213"/>
      <c r="N115" s="2209"/>
      <c r="O115" s="2209"/>
      <c r="P115" s="2209"/>
      <c r="Q115" s="2209"/>
      <c r="R115" s="2209"/>
      <c r="S115" s="2209"/>
      <c r="T115" s="2209"/>
      <c r="U115" s="2209"/>
      <c r="V115" s="2209"/>
      <c r="W115" s="2209"/>
      <c r="X115" s="2209"/>
      <c r="Y115" s="2209"/>
      <c r="Z115" s="2209"/>
      <c r="AA115" s="2209"/>
      <c r="AB115" s="2209"/>
      <c r="AC115" s="2209"/>
      <c r="AD115" s="2209"/>
      <c r="AE115" s="2209"/>
      <c r="AF115" s="2209"/>
    </row>
    <row r="116" spans="1:32">
      <c r="A116" s="2209"/>
      <c r="B116" s="2211"/>
      <c r="C116" s="2212"/>
      <c r="D116" s="2324" t="s">
        <v>2237</v>
      </c>
      <c r="E116" s="2212"/>
      <c r="F116" s="2219"/>
      <c r="G116" s="2219"/>
      <c r="H116" s="2219"/>
      <c r="I116" s="2212"/>
      <c r="J116" s="2212"/>
      <c r="K116" s="2212"/>
      <c r="L116" s="2212"/>
      <c r="M116" s="2213"/>
      <c r="N116" s="2209"/>
      <c r="O116" s="2209"/>
      <c r="P116" s="2209"/>
      <c r="Q116" s="2209"/>
      <c r="R116" s="2209"/>
      <c r="S116" s="2209"/>
      <c r="T116" s="2209"/>
      <c r="U116" s="2209"/>
      <c r="V116" s="2209"/>
      <c r="W116" s="2209"/>
      <c r="X116" s="2209"/>
      <c r="Y116" s="2209"/>
      <c r="Z116" s="2209"/>
      <c r="AA116" s="2209"/>
      <c r="AB116" s="2209"/>
      <c r="AC116" s="2209"/>
      <c r="AD116" s="2209"/>
      <c r="AE116" s="2209"/>
      <c r="AF116" s="2209"/>
    </row>
    <row r="117" spans="1:32">
      <c r="A117" s="2209"/>
      <c r="B117" s="2211"/>
      <c r="C117" s="2212"/>
      <c r="D117" s="2212" t="s">
        <v>2119</v>
      </c>
      <c r="E117" s="2212"/>
      <c r="F117" s="2219"/>
      <c r="G117" s="2219"/>
      <c r="H117" s="2219"/>
      <c r="I117" s="2212"/>
      <c r="J117" s="2212"/>
      <c r="K117" s="2212"/>
      <c r="L117" s="2212"/>
      <c r="M117" s="2213"/>
      <c r="N117" s="2209"/>
      <c r="O117" s="2209"/>
      <c r="P117" s="2209"/>
      <c r="Q117" s="2209"/>
      <c r="R117" s="2209"/>
      <c r="S117" s="2209"/>
      <c r="T117" s="2209"/>
      <c r="U117" s="2209"/>
      <c r="V117" s="2209"/>
      <c r="W117" s="2209"/>
      <c r="X117" s="2209"/>
      <c r="Y117" s="2209"/>
      <c r="Z117" s="2209"/>
      <c r="AA117" s="2209"/>
      <c r="AB117" s="2209"/>
      <c r="AC117" s="2209"/>
      <c r="AD117" s="2209"/>
      <c r="AE117" s="2209"/>
      <c r="AF117" s="2209"/>
    </row>
    <row r="118" spans="1:32">
      <c r="A118" s="2209"/>
      <c r="B118" s="2211"/>
      <c r="C118" s="2212"/>
      <c r="D118" s="2212" t="s">
        <v>2238</v>
      </c>
      <c r="E118" s="2212"/>
      <c r="F118" s="2219"/>
      <c r="G118" s="2219"/>
      <c r="H118" s="2219"/>
      <c r="I118" s="2212"/>
      <c r="J118" s="2212"/>
      <c r="K118" s="2212"/>
      <c r="L118" s="2212"/>
      <c r="M118" s="2213"/>
      <c r="N118" s="2209"/>
      <c r="O118" s="2209"/>
      <c r="P118" s="2209"/>
      <c r="Q118" s="2209"/>
      <c r="R118" s="2209"/>
      <c r="S118" s="2209"/>
      <c r="T118" s="2209"/>
      <c r="U118" s="2209"/>
      <c r="V118" s="2209"/>
      <c r="W118" s="2209"/>
      <c r="X118" s="2209"/>
      <c r="Y118" s="2209"/>
      <c r="Z118" s="2209"/>
      <c r="AA118" s="2209"/>
      <c r="AB118" s="2209"/>
      <c r="AC118" s="2209"/>
      <c r="AD118" s="2209"/>
      <c r="AE118" s="2209"/>
      <c r="AF118" s="2209"/>
    </row>
    <row r="119" spans="1:32">
      <c r="A119" s="2209"/>
      <c r="B119" s="2211"/>
      <c r="C119" s="2216">
        <f>1+C114</f>
        <v>33</v>
      </c>
      <c r="D119" s="2212" t="s">
        <v>2239</v>
      </c>
      <c r="E119" s="2212"/>
      <c r="F119" s="2219"/>
      <c r="G119" s="2219"/>
      <c r="H119" s="2219"/>
      <c r="I119" s="2212"/>
      <c r="J119" s="2212"/>
      <c r="K119" s="2212"/>
      <c r="L119" s="2212"/>
      <c r="M119" s="2213"/>
      <c r="N119" s="2209"/>
      <c r="O119" s="2209"/>
      <c r="P119" s="2209"/>
      <c r="Q119" s="2209"/>
      <c r="R119" s="2209"/>
      <c r="S119" s="2209"/>
      <c r="T119" s="2209"/>
      <c r="U119" s="2209"/>
      <c r="V119" s="2209"/>
      <c r="W119" s="2209"/>
      <c r="X119" s="2209"/>
      <c r="Y119" s="2209"/>
      <c r="Z119" s="2209"/>
      <c r="AA119" s="2209"/>
      <c r="AB119" s="2209"/>
      <c r="AC119" s="2209"/>
      <c r="AD119" s="2209"/>
      <c r="AE119" s="2209"/>
      <c r="AF119" s="2209"/>
    </row>
    <row r="120" spans="1:32">
      <c r="A120" s="2209"/>
      <c r="B120" s="2211"/>
      <c r="C120" s="2212"/>
      <c r="D120" s="2212" t="s">
        <v>2028</v>
      </c>
      <c r="E120" s="2212"/>
      <c r="F120" s="2219"/>
      <c r="G120" s="2219"/>
      <c r="H120" s="2219"/>
      <c r="I120" s="2212"/>
      <c r="J120" s="2212"/>
      <c r="K120" s="2212"/>
      <c r="L120" s="2212"/>
      <c r="M120" s="2213"/>
      <c r="N120" s="2209"/>
      <c r="O120" s="2209"/>
      <c r="P120" s="2209"/>
      <c r="Q120" s="2209"/>
      <c r="R120" s="2209"/>
      <c r="S120" s="2209"/>
      <c r="T120" s="2209"/>
      <c r="U120" s="2209"/>
      <c r="V120" s="2209"/>
      <c r="W120" s="2209"/>
      <c r="X120" s="2209"/>
      <c r="Y120" s="2209"/>
      <c r="Z120" s="2209"/>
      <c r="AA120" s="2209"/>
      <c r="AB120" s="2209"/>
      <c r="AC120" s="2209"/>
      <c r="AD120" s="2209"/>
      <c r="AE120" s="2209"/>
      <c r="AF120" s="2209"/>
    </row>
    <row r="121" spans="1:32" ht="6" customHeight="1">
      <c r="A121" s="2209"/>
      <c r="B121" s="2211"/>
      <c r="C121" s="2216"/>
      <c r="D121" s="2212"/>
      <c r="E121" s="2212"/>
      <c r="F121" s="2219"/>
      <c r="G121" s="2219"/>
      <c r="H121" s="2219"/>
      <c r="I121" s="2212"/>
      <c r="J121" s="2212"/>
      <c r="K121" s="2212"/>
      <c r="L121" s="2212"/>
      <c r="M121" s="2213"/>
      <c r="N121" s="2209"/>
      <c r="O121" s="2209"/>
      <c r="P121" s="2209"/>
      <c r="Q121" s="2209"/>
      <c r="R121" s="2209"/>
      <c r="S121" s="2209"/>
      <c r="T121" s="2209"/>
      <c r="U121" s="2209"/>
      <c r="V121" s="2209"/>
      <c r="W121" s="2209"/>
      <c r="X121" s="2209"/>
      <c r="Y121" s="2209"/>
      <c r="Z121" s="2209"/>
      <c r="AA121" s="2209"/>
      <c r="AB121" s="2209"/>
      <c r="AC121" s="2209"/>
      <c r="AD121" s="2209"/>
      <c r="AE121" s="2209"/>
      <c r="AF121" s="2209"/>
    </row>
    <row r="122" spans="1:32">
      <c r="A122" s="2209"/>
      <c r="B122" s="2214" t="s">
        <v>1404</v>
      </c>
      <c r="C122" s="2218" t="s">
        <v>1901</v>
      </c>
      <c r="D122" s="2212"/>
      <c r="E122" s="2212"/>
      <c r="F122" s="2368" t="s">
        <v>1952</v>
      </c>
      <c r="G122" s="2369"/>
      <c r="H122" s="2369"/>
      <c r="I122" s="2212"/>
      <c r="J122" s="2212"/>
      <c r="K122" s="2212"/>
      <c r="L122" s="2212"/>
      <c r="M122" s="2213"/>
      <c r="N122" s="2209"/>
      <c r="O122" s="2209"/>
      <c r="P122" s="2209"/>
      <c r="Q122" s="2209"/>
      <c r="R122" s="2209"/>
      <c r="S122" s="2209"/>
      <c r="T122" s="2209"/>
      <c r="U122" s="2209"/>
      <c r="V122" s="2209"/>
      <c r="W122" s="2209"/>
      <c r="X122" s="2209"/>
      <c r="Y122" s="2209"/>
      <c r="Z122" s="2209"/>
      <c r="AA122" s="2209"/>
      <c r="AB122" s="2209"/>
      <c r="AC122" s="2209"/>
      <c r="AD122" s="2209"/>
      <c r="AE122" s="2209"/>
      <c r="AF122" s="2209"/>
    </row>
    <row r="123" spans="1:32">
      <c r="A123" s="2209"/>
      <c r="B123" s="2211"/>
      <c r="C123" s="2216">
        <f>1+C119</f>
        <v>34</v>
      </c>
      <c r="D123" s="2212" t="s">
        <v>1405</v>
      </c>
      <c r="E123" s="2212"/>
      <c r="F123" s="2219"/>
      <c r="G123" s="2219"/>
      <c r="H123" s="2219"/>
      <c r="I123" s="2212"/>
      <c r="J123" s="2212"/>
      <c r="K123" s="2212"/>
      <c r="L123" s="2212"/>
      <c r="M123" s="2213"/>
      <c r="N123" s="2209"/>
      <c r="O123" s="2209"/>
      <c r="P123" s="2209"/>
      <c r="Q123" s="2209"/>
      <c r="R123" s="2209"/>
      <c r="S123" s="2209"/>
      <c r="T123" s="2209"/>
      <c r="U123" s="2209"/>
      <c r="V123" s="2209"/>
      <c r="W123" s="2209"/>
      <c r="X123" s="2209"/>
      <c r="Y123" s="2209"/>
      <c r="Z123" s="2209"/>
      <c r="AA123" s="2209"/>
      <c r="AB123" s="2209"/>
      <c r="AC123" s="2209"/>
      <c r="AD123" s="2209"/>
      <c r="AE123" s="2209"/>
      <c r="AF123" s="2209"/>
    </row>
    <row r="124" spans="1:32">
      <c r="A124" s="2209"/>
      <c r="B124" s="2211"/>
      <c r="C124" s="2212"/>
      <c r="D124" s="2212" t="s">
        <v>1406</v>
      </c>
      <c r="E124" s="2212"/>
      <c r="F124" s="2219"/>
      <c r="G124" s="2219"/>
      <c r="H124" s="2219"/>
      <c r="I124" s="2212"/>
      <c r="J124" s="2212"/>
      <c r="K124" s="2212"/>
      <c r="L124" s="2212"/>
      <c r="M124" s="2213"/>
      <c r="N124" s="2209"/>
      <c r="O124" s="2209"/>
      <c r="P124" s="2209"/>
      <c r="Q124" s="2209"/>
      <c r="R124" s="2209"/>
      <c r="S124" s="2209"/>
      <c r="T124" s="2209"/>
      <c r="U124" s="2209"/>
      <c r="V124" s="2209"/>
      <c r="W124" s="2209"/>
      <c r="X124" s="2209"/>
      <c r="Y124" s="2209"/>
      <c r="Z124" s="2209"/>
      <c r="AA124" s="2209"/>
      <c r="AB124" s="2209"/>
      <c r="AC124" s="2209"/>
      <c r="AD124" s="2209"/>
      <c r="AE124" s="2209"/>
      <c r="AF124" s="2209"/>
    </row>
    <row r="125" spans="1:32">
      <c r="A125" s="2209"/>
      <c r="B125" s="2211"/>
      <c r="C125" s="2212"/>
      <c r="D125" s="2212" t="s">
        <v>2120</v>
      </c>
      <c r="E125" s="2212"/>
      <c r="F125" s="2212"/>
      <c r="G125" s="2212"/>
      <c r="H125" s="2212"/>
      <c r="I125" s="2212"/>
      <c r="J125" s="2212"/>
      <c r="K125" s="2212"/>
      <c r="L125" s="2212"/>
      <c r="M125" s="2213"/>
      <c r="N125" s="2209"/>
      <c r="O125" s="2209"/>
      <c r="P125" s="2209"/>
      <c r="Q125" s="2209"/>
      <c r="R125" s="2209"/>
      <c r="S125" s="2209"/>
      <c r="T125" s="2209"/>
      <c r="U125" s="2209"/>
      <c r="V125" s="2209"/>
      <c r="W125" s="2209"/>
      <c r="X125" s="2209"/>
      <c r="Y125" s="2209"/>
      <c r="Z125" s="2209"/>
      <c r="AA125" s="2209"/>
      <c r="AB125" s="2209"/>
      <c r="AC125" s="2209"/>
      <c r="AD125" s="2209"/>
      <c r="AE125" s="2209"/>
      <c r="AF125" s="2209"/>
    </row>
    <row r="126" spans="1:32">
      <c r="A126" s="2209"/>
      <c r="B126" s="2211"/>
      <c r="C126" s="2212"/>
      <c r="D126" s="2212" t="s">
        <v>1407</v>
      </c>
      <c r="E126" s="2212"/>
      <c r="F126" s="2212"/>
      <c r="G126" s="2212"/>
      <c r="H126" s="2212"/>
      <c r="I126" s="2212"/>
      <c r="J126" s="2212"/>
      <c r="K126" s="2212"/>
      <c r="L126" s="2212"/>
      <c r="M126" s="2213"/>
      <c r="N126" s="2209"/>
      <c r="O126" s="2209"/>
      <c r="P126" s="2209"/>
      <c r="Q126" s="2209"/>
      <c r="R126" s="2209"/>
      <c r="S126" s="2209"/>
      <c r="T126" s="2209"/>
      <c r="U126" s="2209"/>
      <c r="V126" s="2209"/>
      <c r="W126" s="2209"/>
      <c r="X126" s="2209"/>
      <c r="Y126" s="2209"/>
      <c r="Z126" s="2209"/>
      <c r="AA126" s="2209"/>
      <c r="AB126" s="2209"/>
      <c r="AC126" s="2209"/>
      <c r="AD126" s="2209"/>
      <c r="AE126" s="2209"/>
      <c r="AF126" s="2209"/>
    </row>
    <row r="127" spans="1:32">
      <c r="A127" s="2209"/>
      <c r="B127" s="2211"/>
      <c r="C127" s="2216">
        <f>1+C123</f>
        <v>35</v>
      </c>
      <c r="D127" s="2324" t="s">
        <v>2240</v>
      </c>
      <c r="E127" s="2212"/>
      <c r="F127" s="2212"/>
      <c r="G127" s="2212"/>
      <c r="H127" s="2212"/>
      <c r="I127" s="2212"/>
      <c r="J127" s="2212"/>
      <c r="K127" s="2212"/>
      <c r="L127" s="2212"/>
      <c r="M127" s="2213"/>
      <c r="N127" s="2209"/>
      <c r="O127" s="2209"/>
      <c r="P127" s="2209"/>
      <c r="Q127" s="2209"/>
      <c r="R127" s="2209"/>
      <c r="S127" s="2209"/>
      <c r="T127" s="2209"/>
      <c r="U127" s="2209"/>
      <c r="V127" s="2209"/>
      <c r="W127" s="2209"/>
      <c r="X127" s="2209"/>
      <c r="Y127" s="2209"/>
      <c r="Z127" s="2209"/>
      <c r="AA127" s="2209"/>
      <c r="AB127" s="2209"/>
      <c r="AC127" s="2209"/>
      <c r="AD127" s="2209"/>
      <c r="AE127" s="2209"/>
      <c r="AF127" s="2209"/>
    </row>
    <row r="128" spans="1:32">
      <c r="A128" s="2209"/>
      <c r="B128" s="2211"/>
      <c r="C128" s="2216">
        <f>1+C127</f>
        <v>36</v>
      </c>
      <c r="D128" s="2324" t="s">
        <v>1408</v>
      </c>
      <c r="E128" s="2212"/>
      <c r="F128" s="2212"/>
      <c r="G128" s="2212"/>
      <c r="H128" s="2212"/>
      <c r="I128" s="2212"/>
      <c r="J128" s="2212"/>
      <c r="K128" s="2212"/>
      <c r="L128" s="2212"/>
      <c r="M128" s="2213"/>
      <c r="N128" s="2209"/>
      <c r="O128" s="2209"/>
      <c r="P128" s="2209"/>
      <c r="Q128" s="2209"/>
      <c r="R128" s="2209"/>
      <c r="S128" s="2209"/>
      <c r="T128" s="2209"/>
      <c r="U128" s="2209"/>
      <c r="V128" s="2209"/>
      <c r="W128" s="2209"/>
      <c r="X128" s="2209"/>
      <c r="Y128" s="2209"/>
      <c r="Z128" s="2209"/>
      <c r="AA128" s="2209"/>
      <c r="AB128" s="2209"/>
      <c r="AC128" s="2209"/>
      <c r="AD128" s="2209"/>
      <c r="AE128" s="2209"/>
      <c r="AF128" s="2209"/>
    </row>
    <row r="129" spans="1:32" ht="6" customHeight="1">
      <c r="A129" s="2209"/>
      <c r="B129" s="2211"/>
      <c r="C129" s="2216"/>
      <c r="D129" s="2212"/>
      <c r="E129" s="2212"/>
      <c r="F129" s="2212"/>
      <c r="G129" s="2212"/>
      <c r="H129" s="2212"/>
      <c r="I129" s="2212"/>
      <c r="J129" s="2212"/>
      <c r="K129" s="2212"/>
      <c r="L129" s="2212"/>
      <c r="M129" s="2213"/>
      <c r="N129" s="2209"/>
      <c r="O129" s="2209"/>
      <c r="P129" s="2209"/>
      <c r="Q129" s="2209"/>
      <c r="R129" s="2209"/>
      <c r="S129" s="2209"/>
      <c r="T129" s="2209"/>
      <c r="U129" s="2209"/>
      <c r="V129" s="2209"/>
      <c r="W129" s="2209"/>
      <c r="X129" s="2209"/>
      <c r="Y129" s="2209"/>
      <c r="Z129" s="2209"/>
      <c r="AA129" s="2209"/>
      <c r="AB129" s="2209"/>
      <c r="AC129" s="2209"/>
      <c r="AD129" s="2209"/>
      <c r="AE129" s="2209"/>
      <c r="AF129" s="2209"/>
    </row>
    <row r="130" spans="1:32">
      <c r="A130" s="2209"/>
      <c r="B130" s="2214" t="s">
        <v>1409</v>
      </c>
      <c r="C130" s="2218" t="s">
        <v>1900</v>
      </c>
      <c r="D130" s="2212"/>
      <c r="E130" s="2212"/>
      <c r="F130" s="2346" t="s">
        <v>1950</v>
      </c>
      <c r="G130" s="2347"/>
      <c r="H130" s="2347"/>
      <c r="I130" s="2212"/>
      <c r="J130" s="2212"/>
      <c r="K130" s="2212"/>
      <c r="L130" s="2212"/>
      <c r="M130" s="2213"/>
      <c r="N130" s="2209"/>
      <c r="O130" s="2209"/>
      <c r="P130" s="2209"/>
      <c r="Q130" s="2209"/>
      <c r="R130" s="2209"/>
      <c r="S130" s="2209"/>
      <c r="T130" s="2209"/>
      <c r="U130" s="2209"/>
      <c r="V130" s="2209"/>
      <c r="W130" s="2209"/>
      <c r="X130" s="2209"/>
      <c r="Y130" s="2209"/>
      <c r="Z130" s="2209"/>
      <c r="AA130" s="2209"/>
      <c r="AB130" s="2209"/>
      <c r="AC130" s="2209"/>
      <c r="AD130" s="2209"/>
      <c r="AE130" s="2209"/>
      <c r="AF130" s="2209"/>
    </row>
    <row r="131" spans="1:32">
      <c r="A131" s="2209"/>
      <c r="B131" s="2211"/>
      <c r="C131" s="2216">
        <f>1+C128</f>
        <v>37</v>
      </c>
      <c r="D131" s="2212" t="s">
        <v>2241</v>
      </c>
      <c r="E131" s="2212"/>
      <c r="F131" s="2212"/>
      <c r="G131" s="2212"/>
      <c r="H131" s="2212"/>
      <c r="I131" s="2212"/>
      <c r="J131" s="2212"/>
      <c r="K131" s="2212"/>
      <c r="L131" s="2212"/>
      <c r="M131" s="2213"/>
      <c r="N131" s="2209"/>
      <c r="O131" s="2209"/>
      <c r="P131" s="2209"/>
      <c r="Q131" s="2209"/>
      <c r="R131" s="2209"/>
      <c r="S131" s="2209"/>
      <c r="T131" s="2209"/>
      <c r="U131" s="2209"/>
      <c r="V131" s="2209"/>
      <c r="W131" s="2209"/>
      <c r="X131" s="2209"/>
      <c r="Y131" s="2209"/>
      <c r="Z131" s="2209"/>
      <c r="AA131" s="2209"/>
      <c r="AB131" s="2209"/>
      <c r="AC131" s="2209"/>
      <c r="AD131" s="2209"/>
      <c r="AE131" s="2209"/>
      <c r="AF131" s="2209"/>
    </row>
    <row r="132" spans="1:32">
      <c r="A132" s="2209"/>
      <c r="B132" s="2211"/>
      <c r="C132" s="2216">
        <f>1+C131</f>
        <v>38</v>
      </c>
      <c r="D132" s="2324" t="s">
        <v>2240</v>
      </c>
      <c r="E132" s="2212"/>
      <c r="F132" s="2212"/>
      <c r="G132" s="2212"/>
      <c r="H132" s="2212"/>
      <c r="I132" s="2212"/>
      <c r="J132" s="2212"/>
      <c r="K132" s="2212"/>
      <c r="L132" s="2212"/>
      <c r="M132" s="2213"/>
      <c r="N132" s="2209"/>
      <c r="O132" s="2209"/>
      <c r="P132" s="2209"/>
      <c r="Q132" s="2209"/>
      <c r="R132" s="2209"/>
      <c r="S132" s="2209"/>
      <c r="T132" s="2209"/>
      <c r="U132" s="2209"/>
      <c r="V132" s="2209"/>
      <c r="W132" s="2209"/>
      <c r="X132" s="2209"/>
      <c r="Y132" s="2209"/>
      <c r="Z132" s="2209"/>
      <c r="AA132" s="2209"/>
      <c r="AB132" s="2209"/>
      <c r="AC132" s="2209"/>
      <c r="AD132" s="2209"/>
      <c r="AE132" s="2209"/>
      <c r="AF132" s="2209"/>
    </row>
    <row r="133" spans="1:32">
      <c r="A133" s="2209"/>
      <c r="B133" s="2211"/>
      <c r="C133" s="2216">
        <f>1+C132</f>
        <v>39</v>
      </c>
      <c r="D133" s="2212" t="s">
        <v>1410</v>
      </c>
      <c r="E133" s="2212"/>
      <c r="F133" s="2212"/>
      <c r="G133" s="2212"/>
      <c r="H133" s="2212"/>
      <c r="I133" s="2212"/>
      <c r="J133" s="2212"/>
      <c r="K133" s="2212"/>
      <c r="L133" s="2212"/>
      <c r="M133" s="2213"/>
      <c r="N133" s="2209"/>
      <c r="O133" s="2209"/>
      <c r="P133" s="2209"/>
      <c r="Q133" s="2209"/>
      <c r="R133" s="2209"/>
      <c r="S133" s="2209"/>
      <c r="T133" s="2209"/>
      <c r="U133" s="2209"/>
      <c r="V133" s="2209"/>
      <c r="W133" s="2209"/>
      <c r="X133" s="2209"/>
      <c r="Y133" s="2209"/>
      <c r="Z133" s="2209"/>
      <c r="AA133" s="2209"/>
      <c r="AB133" s="2209"/>
      <c r="AC133" s="2209"/>
      <c r="AD133" s="2209"/>
      <c r="AE133" s="2209"/>
      <c r="AF133" s="2209"/>
    </row>
    <row r="134" spans="1:32">
      <c r="A134" s="2209"/>
      <c r="B134" s="2211"/>
      <c r="C134" s="2212"/>
      <c r="D134" s="2212" t="s">
        <v>1913</v>
      </c>
      <c r="E134" s="2212"/>
      <c r="F134" s="2212"/>
      <c r="G134" s="2212"/>
      <c r="H134" s="2370" t="s">
        <v>1955</v>
      </c>
      <c r="I134" s="2371"/>
      <c r="J134" s="2371"/>
      <c r="K134" s="2212" t="s">
        <v>1912</v>
      </c>
      <c r="L134" s="2212"/>
      <c r="M134" s="2213"/>
      <c r="N134" s="2209"/>
      <c r="O134" s="2209"/>
      <c r="P134" s="2209"/>
      <c r="Q134" s="2209"/>
      <c r="R134" s="2209"/>
      <c r="S134" s="2209"/>
      <c r="T134" s="2209"/>
      <c r="U134" s="2209"/>
      <c r="V134" s="2209"/>
      <c r="W134" s="2209"/>
      <c r="X134" s="2209"/>
      <c r="Y134" s="2209"/>
      <c r="Z134" s="2209"/>
      <c r="AA134" s="2209"/>
      <c r="AB134" s="2209"/>
      <c r="AC134" s="2209"/>
      <c r="AD134" s="2209"/>
      <c r="AE134" s="2209"/>
      <c r="AF134" s="2209"/>
    </row>
    <row r="135" spans="1:32">
      <c r="A135" s="2209"/>
      <c r="B135" s="2211"/>
      <c r="C135" s="2212"/>
      <c r="D135" s="2212" t="s">
        <v>2103</v>
      </c>
      <c r="E135" s="2212"/>
      <c r="F135" s="2212"/>
      <c r="G135" s="2212"/>
      <c r="H135" s="2212"/>
      <c r="I135" s="2212"/>
      <c r="J135" s="2212"/>
      <c r="K135" s="2212"/>
      <c r="L135" s="2212"/>
      <c r="M135" s="2213"/>
      <c r="N135" s="2209"/>
      <c r="O135" s="2209"/>
      <c r="P135" s="2209"/>
      <c r="Q135" s="2209"/>
      <c r="R135" s="2209"/>
      <c r="S135" s="2209"/>
      <c r="T135" s="2209"/>
      <c r="U135" s="2209"/>
      <c r="V135" s="2209"/>
      <c r="W135" s="2209"/>
      <c r="X135" s="2209"/>
      <c r="Y135" s="2209"/>
      <c r="Z135" s="2209"/>
      <c r="AA135" s="2209"/>
      <c r="AB135" s="2209"/>
      <c r="AC135" s="2209"/>
      <c r="AD135" s="2209"/>
      <c r="AE135" s="2209"/>
      <c r="AF135" s="2209"/>
    </row>
    <row r="136" spans="1:32">
      <c r="A136" s="2209"/>
      <c r="B136" s="2211"/>
      <c r="C136" s="2212"/>
      <c r="D136" s="2212" t="s">
        <v>2104</v>
      </c>
      <c r="E136" s="2212"/>
      <c r="F136" s="2212"/>
      <c r="G136" s="2212"/>
      <c r="H136" s="2212"/>
      <c r="I136" s="2212"/>
      <c r="J136" s="2212"/>
      <c r="K136" s="2212"/>
      <c r="L136" s="2212"/>
      <c r="M136" s="2213"/>
      <c r="N136" s="2209"/>
      <c r="O136" s="2209"/>
      <c r="P136" s="2209"/>
      <c r="Q136" s="2209"/>
      <c r="R136" s="2209"/>
      <c r="S136" s="2209"/>
      <c r="T136" s="2209"/>
      <c r="U136" s="2209"/>
      <c r="V136" s="2209"/>
      <c r="W136" s="2209"/>
      <c r="X136" s="2209"/>
      <c r="Y136" s="2209"/>
      <c r="Z136" s="2209"/>
      <c r="AA136" s="2209"/>
      <c r="AB136" s="2209"/>
      <c r="AC136" s="2209"/>
      <c r="AD136" s="2209"/>
      <c r="AE136" s="2209"/>
      <c r="AF136" s="2209"/>
    </row>
    <row r="137" spans="1:32">
      <c r="A137" s="2209"/>
      <c r="B137" s="2211"/>
      <c r="C137" s="2216">
        <f>1+C133</f>
        <v>40</v>
      </c>
      <c r="D137" s="2324" t="s">
        <v>1411</v>
      </c>
      <c r="E137" s="2212"/>
      <c r="F137" s="2212"/>
      <c r="G137" s="2212"/>
      <c r="H137" s="2212"/>
      <c r="I137" s="2212"/>
      <c r="J137" s="2212"/>
      <c r="K137" s="2212"/>
      <c r="L137" s="2212"/>
      <c r="M137" s="2213"/>
      <c r="N137" s="2209"/>
      <c r="O137" s="2209"/>
      <c r="P137" s="2209"/>
      <c r="Q137" s="2209"/>
      <c r="R137" s="2209"/>
      <c r="S137" s="2209"/>
      <c r="T137" s="2209"/>
      <c r="U137" s="2209"/>
      <c r="V137" s="2209"/>
      <c r="W137" s="2209"/>
      <c r="X137" s="2209"/>
      <c r="Y137" s="2209"/>
      <c r="Z137" s="2209"/>
      <c r="AA137" s="2209"/>
      <c r="AB137" s="2209"/>
      <c r="AC137" s="2209"/>
      <c r="AD137" s="2209"/>
      <c r="AE137" s="2209"/>
      <c r="AF137" s="2209"/>
    </row>
    <row r="138" spans="1:32" ht="6" customHeight="1">
      <c r="A138" s="2209"/>
      <c r="B138" s="2211"/>
      <c r="C138" s="2216"/>
      <c r="D138" s="2212"/>
      <c r="E138" s="2212"/>
      <c r="F138" s="2212"/>
      <c r="G138" s="2212"/>
      <c r="H138" s="2212"/>
      <c r="I138" s="2212"/>
      <c r="J138" s="2212"/>
      <c r="K138" s="2212"/>
      <c r="L138" s="2212"/>
      <c r="M138" s="2213"/>
      <c r="N138" s="2209"/>
      <c r="O138" s="2209"/>
      <c r="P138" s="2209"/>
      <c r="Q138" s="2209"/>
      <c r="R138" s="2209"/>
      <c r="S138" s="2209"/>
      <c r="T138" s="2209"/>
      <c r="U138" s="2209"/>
      <c r="V138" s="2209"/>
      <c r="W138" s="2209"/>
      <c r="X138" s="2209"/>
      <c r="Y138" s="2209"/>
      <c r="Z138" s="2209"/>
      <c r="AA138" s="2209"/>
      <c r="AB138" s="2209"/>
      <c r="AC138" s="2209"/>
      <c r="AD138" s="2209"/>
      <c r="AE138" s="2209"/>
      <c r="AF138" s="2209"/>
    </row>
    <row r="139" spans="1:32">
      <c r="A139" s="2209"/>
      <c r="B139" s="2214" t="s">
        <v>1412</v>
      </c>
      <c r="C139" s="2218" t="s">
        <v>1900</v>
      </c>
      <c r="D139" s="2212"/>
      <c r="E139" s="2212"/>
      <c r="F139" s="2372">
        <f>+'R &amp; E data-2022'!I12</f>
        <v>2022</v>
      </c>
      <c r="G139" s="2372"/>
      <c r="H139" s="2372"/>
      <c r="I139" s="2212"/>
      <c r="J139" s="2212"/>
      <c r="K139" s="2212"/>
      <c r="L139" s="2212"/>
      <c r="M139" s="2213"/>
      <c r="N139" s="2209"/>
      <c r="O139" s="2209"/>
      <c r="P139" s="2209"/>
      <c r="Q139" s="2209"/>
      <c r="R139" s="2209"/>
      <c r="S139" s="2209"/>
      <c r="T139" s="2209"/>
      <c r="U139" s="2209"/>
      <c r="V139" s="2209"/>
      <c r="W139" s="2209"/>
      <c r="X139" s="2209"/>
      <c r="Y139" s="2209"/>
      <c r="Z139" s="2209"/>
      <c r="AA139" s="2209"/>
      <c r="AB139" s="2209"/>
      <c r="AC139" s="2209"/>
      <c r="AD139" s="2209"/>
      <c r="AE139" s="2209"/>
      <c r="AF139" s="2209"/>
    </row>
    <row r="140" spans="1:32">
      <c r="A140" s="2209"/>
      <c r="B140" s="2211"/>
      <c r="C140" s="2216">
        <f>1+C137</f>
        <v>41</v>
      </c>
      <c r="D140" s="2324" t="s">
        <v>2242</v>
      </c>
      <c r="E140" s="2212"/>
      <c r="F140" s="2212"/>
      <c r="G140" s="2212"/>
      <c r="H140" s="2212"/>
      <c r="I140" s="2212"/>
      <c r="J140" s="2212"/>
      <c r="K140" s="2212"/>
      <c r="L140" s="2212"/>
      <c r="M140" s="2213"/>
      <c r="N140" s="2209"/>
      <c r="O140" s="2209"/>
      <c r="P140" s="2209"/>
      <c r="Q140" s="2209"/>
      <c r="R140" s="2209"/>
      <c r="S140" s="2209"/>
      <c r="T140" s="2209"/>
      <c r="U140" s="2209"/>
      <c r="V140" s="2209"/>
      <c r="W140" s="2209"/>
      <c r="X140" s="2209"/>
      <c r="Y140" s="2209"/>
      <c r="Z140" s="2209"/>
      <c r="AA140" s="2209"/>
      <c r="AB140" s="2209"/>
      <c r="AC140" s="2209"/>
      <c r="AD140" s="2209"/>
      <c r="AE140" s="2209"/>
      <c r="AF140" s="2209"/>
    </row>
    <row r="141" spans="1:32">
      <c r="A141" s="2209"/>
      <c r="B141" s="2211"/>
      <c r="C141" s="2216"/>
      <c r="D141" s="2325" t="s">
        <v>2243</v>
      </c>
      <c r="E141" s="2212"/>
      <c r="F141" s="2212"/>
      <c r="G141" s="2212"/>
      <c r="H141" s="2212"/>
      <c r="I141" s="2212"/>
      <c r="J141" s="2212"/>
      <c r="K141" s="2212"/>
      <c r="L141" s="2212"/>
      <c r="M141" s="2213"/>
      <c r="N141" s="2209"/>
      <c r="O141" s="2209"/>
      <c r="P141" s="2209"/>
      <c r="Q141" s="2209"/>
      <c r="R141" s="2209"/>
      <c r="S141" s="2209"/>
      <c r="T141" s="2209"/>
      <c r="U141" s="2209"/>
      <c r="V141" s="2209"/>
      <c r="W141" s="2209"/>
      <c r="X141" s="2209"/>
      <c r="Y141" s="2209"/>
      <c r="Z141" s="2209"/>
      <c r="AA141" s="2209"/>
      <c r="AB141" s="2209"/>
      <c r="AC141" s="2209"/>
      <c r="AD141" s="2209"/>
      <c r="AE141" s="2209"/>
      <c r="AF141" s="2209"/>
    </row>
    <row r="142" spans="1:32">
      <c r="A142" s="2209"/>
      <c r="B142" s="2211"/>
      <c r="C142" s="2216">
        <f>1+C140</f>
        <v>42</v>
      </c>
      <c r="D142" s="2212" t="s">
        <v>2121</v>
      </c>
      <c r="E142" s="2212"/>
      <c r="F142" s="2212"/>
      <c r="G142" s="2212"/>
      <c r="H142" s="2212"/>
      <c r="I142" s="2212"/>
      <c r="J142" s="2212"/>
      <c r="K142" s="2212"/>
      <c r="L142" s="2212"/>
      <c r="M142" s="2213"/>
      <c r="N142" s="2209"/>
      <c r="O142" s="2209"/>
      <c r="P142" s="2209"/>
      <c r="Q142" s="2209"/>
      <c r="R142" s="2209"/>
      <c r="S142" s="2209"/>
      <c r="T142" s="2209"/>
      <c r="U142" s="2209"/>
      <c r="V142" s="2209"/>
      <c r="W142" s="2209"/>
      <c r="X142" s="2209"/>
      <c r="Y142" s="2209"/>
      <c r="Z142" s="2209"/>
      <c r="AA142" s="2209"/>
      <c r="AB142" s="2209"/>
      <c r="AC142" s="2209"/>
      <c r="AD142" s="2209"/>
      <c r="AE142" s="2209"/>
      <c r="AF142" s="2209"/>
    </row>
    <row r="143" spans="1:32">
      <c r="A143" s="2209"/>
      <c r="B143" s="2211"/>
      <c r="C143" s="2216">
        <f>1+C142</f>
        <v>43</v>
      </c>
      <c r="D143" s="2212" t="s">
        <v>2244</v>
      </c>
      <c r="E143" s="2212"/>
      <c r="F143" s="2212"/>
      <c r="G143" s="2212"/>
      <c r="H143" s="2212"/>
      <c r="I143" s="2212"/>
      <c r="J143" s="2212"/>
      <c r="K143" s="2212"/>
      <c r="L143" s="2212"/>
      <c r="M143" s="2213"/>
      <c r="N143" s="2209"/>
      <c r="O143" s="2209"/>
      <c r="P143" s="2209"/>
      <c r="Q143" s="2209"/>
      <c r="R143" s="2209"/>
      <c r="S143" s="2209"/>
      <c r="T143" s="2209"/>
      <c r="U143" s="2209"/>
      <c r="V143" s="2209"/>
      <c r="W143" s="2209"/>
      <c r="X143" s="2209"/>
      <c r="Y143" s="2209"/>
      <c r="Z143" s="2209"/>
      <c r="AA143" s="2209"/>
      <c r="AB143" s="2209"/>
      <c r="AC143" s="2209"/>
      <c r="AD143" s="2209"/>
      <c r="AE143" s="2209"/>
      <c r="AF143" s="2209"/>
    </row>
    <row r="144" spans="1:32">
      <c r="A144" s="2209"/>
      <c r="B144" s="2211"/>
      <c r="C144" s="2212"/>
      <c r="D144" s="2359">
        <f>+'TRIAL-BALANCE'!E8</f>
        <v>2023</v>
      </c>
      <c r="E144" s="2359"/>
      <c r="F144" s="2359"/>
      <c r="G144" s="2359"/>
      <c r="H144" s="2212" t="s">
        <v>1910</v>
      </c>
      <c r="I144" s="2212"/>
      <c r="J144" s="2360">
        <f>+'TRIAL-BALANCE'!E8</f>
        <v>2023</v>
      </c>
      <c r="K144" s="2360"/>
      <c r="L144" s="2212" t="s">
        <v>1911</v>
      </c>
      <c r="M144" s="2213"/>
      <c r="N144" s="2209"/>
      <c r="O144" s="2209"/>
      <c r="P144" s="2209"/>
      <c r="Q144" s="2209"/>
      <c r="R144" s="2209"/>
      <c r="S144" s="2209"/>
      <c r="T144" s="2209"/>
      <c r="U144" s="2209"/>
      <c r="V144" s="2209"/>
      <c r="W144" s="2209"/>
      <c r="X144" s="2209"/>
      <c r="Y144" s="2209"/>
      <c r="Z144" s="2209"/>
      <c r="AA144" s="2209"/>
      <c r="AB144" s="2209"/>
      <c r="AC144" s="2209"/>
      <c r="AD144" s="2209"/>
      <c r="AE144" s="2209"/>
      <c r="AF144" s="2209"/>
    </row>
    <row r="145" spans="1:32" ht="6" customHeight="1">
      <c r="A145" s="2209"/>
      <c r="B145" s="2211"/>
      <c r="C145" s="2216"/>
      <c r="D145" s="2212"/>
      <c r="E145" s="2212"/>
      <c r="F145" s="2212"/>
      <c r="G145" s="2212"/>
      <c r="H145" s="2212"/>
      <c r="I145" s="2212"/>
      <c r="J145" s="2212"/>
      <c r="K145" s="2212"/>
      <c r="L145" s="2212"/>
      <c r="M145" s="2213"/>
      <c r="N145" s="2209"/>
      <c r="O145" s="2209"/>
      <c r="P145" s="2209"/>
      <c r="Q145" s="2209"/>
      <c r="R145" s="2209"/>
      <c r="S145" s="2209"/>
      <c r="T145" s="2209"/>
      <c r="U145" s="2209"/>
      <c r="V145" s="2209"/>
      <c r="W145" s="2209"/>
      <c r="X145" s="2209"/>
      <c r="Y145" s="2209"/>
      <c r="Z145" s="2209"/>
      <c r="AA145" s="2209"/>
      <c r="AB145" s="2209"/>
      <c r="AC145" s="2209"/>
      <c r="AD145" s="2209"/>
      <c r="AE145" s="2209"/>
      <c r="AF145" s="2209"/>
    </row>
    <row r="146" spans="1:32">
      <c r="A146" s="2209"/>
      <c r="B146" s="2214" t="s">
        <v>1413</v>
      </c>
      <c r="C146" s="2218" t="s">
        <v>1905</v>
      </c>
      <c r="D146" s="2212"/>
      <c r="E146" s="2212"/>
      <c r="F146" s="2361">
        <f>+'TRIAL-BALANCE'!E8</f>
        <v>2023</v>
      </c>
      <c r="G146" s="2361"/>
      <c r="H146" s="2361"/>
      <c r="I146" s="2361"/>
      <c r="J146" s="2226" t="s">
        <v>1894</v>
      </c>
      <c r="K146" s="2362">
        <f>+'TRIAL-BALANCE'!E8</f>
        <v>2023</v>
      </c>
      <c r="L146" s="2362"/>
      <c r="M146" s="2213"/>
      <c r="N146" s="2209"/>
      <c r="O146" s="2209"/>
      <c r="P146" s="2209"/>
      <c r="Q146" s="2209"/>
      <c r="R146" s="2209"/>
      <c r="S146" s="2209"/>
      <c r="T146" s="2209"/>
      <c r="U146" s="2209"/>
      <c r="V146" s="2209"/>
      <c r="W146" s="2209"/>
      <c r="X146" s="2209"/>
      <c r="Y146" s="2209"/>
      <c r="Z146" s="2209"/>
      <c r="AA146" s="2209"/>
      <c r="AB146" s="2209"/>
      <c r="AC146" s="2209"/>
      <c r="AD146" s="2209"/>
      <c r="AE146" s="2209"/>
      <c r="AF146" s="2209"/>
    </row>
    <row r="147" spans="1:32">
      <c r="A147" s="2209"/>
      <c r="B147" s="2211"/>
      <c r="C147" s="2216">
        <f>1+C143</f>
        <v>44</v>
      </c>
      <c r="D147" s="2212" t="s">
        <v>2105</v>
      </c>
      <c r="E147" s="2212"/>
      <c r="F147" s="2212"/>
      <c r="G147" s="2212"/>
      <c r="H147" s="2212"/>
      <c r="I147" s="2212"/>
      <c r="J147" s="2212"/>
      <c r="K147" s="2212"/>
      <c r="L147" s="2212"/>
      <c r="M147" s="2213"/>
      <c r="N147" s="2209"/>
      <c r="O147" s="2209"/>
      <c r="P147" s="2209"/>
      <c r="Q147" s="2209"/>
      <c r="R147" s="2209"/>
      <c r="S147" s="2209"/>
      <c r="T147" s="2209"/>
      <c r="U147" s="2209"/>
      <c r="V147" s="2209"/>
      <c r="W147" s="2209"/>
      <c r="X147" s="2209"/>
      <c r="Y147" s="2209"/>
      <c r="Z147" s="2209"/>
      <c r="AA147" s="2209"/>
      <c r="AB147" s="2209"/>
      <c r="AC147" s="2209"/>
      <c r="AD147" s="2209"/>
      <c r="AE147" s="2209"/>
      <c r="AF147" s="2209"/>
    </row>
    <row r="148" spans="1:32">
      <c r="A148" s="2209"/>
      <c r="B148" s="2211"/>
      <c r="C148" s="2216"/>
      <c r="D148" s="2212" t="s">
        <v>2122</v>
      </c>
      <c r="E148" s="2212"/>
      <c r="F148" s="2212"/>
      <c r="G148" s="2312"/>
      <c r="H148" s="2312"/>
      <c r="I148" s="2312"/>
      <c r="J148" s="2212"/>
      <c r="K148" s="2212"/>
      <c r="L148" s="2212"/>
      <c r="M148" s="2213"/>
      <c r="N148" s="2209"/>
      <c r="O148" s="2209"/>
      <c r="P148" s="2209"/>
      <c r="Q148" s="2209"/>
      <c r="R148" s="2209"/>
      <c r="S148" s="2209"/>
      <c r="T148" s="2209"/>
      <c r="U148" s="2209"/>
      <c r="V148" s="2209"/>
      <c r="W148" s="2209"/>
      <c r="X148" s="2209"/>
      <c r="Y148" s="2209"/>
      <c r="Z148" s="2209"/>
      <c r="AA148" s="2209"/>
      <c r="AB148" s="2209"/>
      <c r="AC148" s="2209"/>
      <c r="AD148" s="2209"/>
      <c r="AE148" s="2209"/>
      <c r="AF148" s="2209"/>
    </row>
    <row r="149" spans="1:32">
      <c r="A149" s="2209"/>
      <c r="B149" s="2211"/>
      <c r="C149" s="2216">
        <f>1+C147</f>
        <v>45</v>
      </c>
      <c r="D149" s="2320" t="s">
        <v>1896</v>
      </c>
      <c r="E149" s="2212"/>
      <c r="F149" s="2212"/>
      <c r="G149" s="2212"/>
      <c r="H149" s="2212"/>
      <c r="I149" s="2212"/>
      <c r="J149" s="2363">
        <f>+'TRIAL-BALANCE'!E8</f>
        <v>2023</v>
      </c>
      <c r="K149" s="2363"/>
      <c r="L149" s="2212" t="s">
        <v>1895</v>
      </c>
      <c r="M149" s="2213"/>
      <c r="N149" s="2209"/>
      <c r="O149" s="2209"/>
      <c r="P149" s="2209"/>
      <c r="Q149" s="2209"/>
      <c r="R149" s="2209"/>
      <c r="S149" s="2209"/>
      <c r="T149" s="2209"/>
      <c r="U149" s="2209"/>
      <c r="V149" s="2209"/>
      <c r="W149" s="2209"/>
      <c r="X149" s="2209"/>
      <c r="Y149" s="2209"/>
      <c r="Z149" s="2209"/>
      <c r="AA149" s="2209"/>
      <c r="AB149" s="2209"/>
      <c r="AC149" s="2209"/>
      <c r="AD149" s="2209"/>
      <c r="AE149" s="2209"/>
      <c r="AF149" s="2209"/>
    </row>
    <row r="150" spans="1:32">
      <c r="A150" s="2209"/>
      <c r="B150" s="2211"/>
      <c r="C150" s="2216"/>
      <c r="D150" s="2320" t="s">
        <v>2245</v>
      </c>
      <c r="E150" s="2212"/>
      <c r="F150" s="2364">
        <f>+'TRIAL-BALANCE'!E8</f>
        <v>2023</v>
      </c>
      <c r="G150" s="2364"/>
      <c r="H150" s="2364"/>
      <c r="I150" s="2223" t="s">
        <v>1897</v>
      </c>
      <c r="J150" s="2223"/>
      <c r="K150" s="2212"/>
      <c r="L150" s="2212"/>
      <c r="M150" s="2213"/>
      <c r="N150" s="2209"/>
      <c r="O150" s="2209"/>
      <c r="P150" s="2209"/>
      <c r="Q150" s="2209"/>
      <c r="R150" s="2209"/>
      <c r="S150" s="2209"/>
      <c r="T150" s="2209"/>
      <c r="U150" s="2209"/>
      <c r="V150" s="2209"/>
      <c r="W150" s="2209"/>
      <c r="X150" s="2209"/>
      <c r="Y150" s="2209"/>
      <c r="Z150" s="2209"/>
      <c r="AA150" s="2209"/>
      <c r="AB150" s="2209"/>
      <c r="AC150" s="2209"/>
      <c r="AD150" s="2209"/>
      <c r="AE150" s="2209"/>
      <c r="AF150" s="2209"/>
    </row>
    <row r="151" spans="1:32" hidden="1">
      <c r="A151" s="2209"/>
      <c r="B151" s="2211"/>
      <c r="C151" s="2313">
        <f>1+C149</f>
        <v>46</v>
      </c>
      <c r="D151" s="2314" t="s">
        <v>2246</v>
      </c>
      <c r="E151" s="2314"/>
      <c r="F151" s="2314"/>
      <c r="G151" s="2314"/>
      <c r="H151" s="2314"/>
      <c r="I151" s="2314"/>
      <c r="J151" s="2314"/>
      <c r="K151" s="2314"/>
      <c r="L151" s="2314"/>
      <c r="M151" s="2213"/>
      <c r="N151" s="2209"/>
      <c r="O151" s="2209"/>
      <c r="P151" s="2209"/>
      <c r="Q151" s="2209"/>
      <c r="R151" s="2209"/>
      <c r="S151" s="2209"/>
      <c r="T151" s="2209"/>
      <c r="U151" s="2209"/>
      <c r="V151" s="2209"/>
      <c r="W151" s="2209"/>
      <c r="X151" s="2209"/>
      <c r="Y151" s="2209"/>
      <c r="Z151" s="2209"/>
      <c r="AA151" s="2209"/>
      <c r="AB151" s="2209"/>
      <c r="AC151" s="2209"/>
      <c r="AD151" s="2209"/>
      <c r="AE151" s="2209"/>
      <c r="AF151" s="2209"/>
    </row>
    <row r="152" spans="1:32" hidden="1">
      <c r="A152" s="2209"/>
      <c r="B152" s="2211"/>
      <c r="C152" s="2314"/>
      <c r="D152" s="2314" t="s">
        <v>2247</v>
      </c>
      <c r="E152" s="2314"/>
      <c r="F152" s="2314"/>
      <c r="G152" s="2314"/>
      <c r="H152" s="2314"/>
      <c r="I152" s="2314"/>
      <c r="J152" s="2314"/>
      <c r="K152" s="2314"/>
      <c r="L152" s="2314"/>
      <c r="M152" s="2213"/>
      <c r="N152" s="2209"/>
      <c r="O152" s="2209"/>
      <c r="P152" s="2209"/>
      <c r="Q152" s="2209"/>
      <c r="R152" s="2209"/>
      <c r="S152" s="2209"/>
      <c r="T152" s="2209"/>
      <c r="U152" s="2209"/>
      <c r="V152" s="2209"/>
      <c r="W152" s="2209"/>
      <c r="X152" s="2209"/>
      <c r="Y152" s="2209"/>
      <c r="Z152" s="2209"/>
      <c r="AA152" s="2209"/>
      <c r="AB152" s="2209"/>
      <c r="AC152" s="2209"/>
      <c r="AD152" s="2209"/>
      <c r="AE152" s="2209"/>
      <c r="AF152" s="2209"/>
    </row>
    <row r="153" spans="1:32" hidden="1">
      <c r="A153" s="2209"/>
      <c r="B153" s="2211"/>
      <c r="C153" s="2314"/>
      <c r="D153" s="2326" t="s">
        <v>2248</v>
      </c>
      <c r="E153" s="2314"/>
      <c r="F153" s="2314"/>
      <c r="G153" s="2314"/>
      <c r="H153" s="2314"/>
      <c r="I153" s="2314"/>
      <c r="J153" s="2314"/>
      <c r="K153" s="2314"/>
      <c r="L153" s="2314"/>
      <c r="M153" s="2213"/>
      <c r="N153" s="2209"/>
      <c r="O153" s="2209"/>
      <c r="P153" s="2209"/>
      <c r="Q153" s="2209"/>
      <c r="R153" s="2209"/>
      <c r="S153" s="2209"/>
      <c r="T153" s="2209"/>
      <c r="U153" s="2209"/>
      <c r="V153" s="2209"/>
      <c r="W153" s="2209"/>
      <c r="X153" s="2209"/>
      <c r="Y153" s="2209"/>
      <c r="Z153" s="2209"/>
      <c r="AA153" s="2209"/>
      <c r="AB153" s="2209"/>
      <c r="AC153" s="2209"/>
      <c r="AD153" s="2209"/>
      <c r="AE153" s="2209"/>
      <c r="AF153" s="2209"/>
    </row>
    <row r="154" spans="1:32">
      <c r="A154" s="2209"/>
      <c r="B154" s="2211"/>
      <c r="C154" s="2216">
        <f>1+C149</f>
        <v>46</v>
      </c>
      <c r="D154" s="2324" t="s">
        <v>2249</v>
      </c>
      <c r="E154" s="2212"/>
      <c r="F154" s="2212"/>
      <c r="G154" s="2212"/>
      <c r="H154" s="2212"/>
      <c r="I154" s="2212"/>
      <c r="J154" s="2212"/>
      <c r="K154" s="2212"/>
      <c r="L154" s="2212"/>
      <c r="M154" s="2213"/>
      <c r="N154" s="2209"/>
      <c r="O154" s="2209"/>
      <c r="P154" s="2209"/>
      <c r="Q154" s="2209"/>
      <c r="R154" s="2209"/>
      <c r="S154" s="2209"/>
      <c r="T154" s="2209"/>
      <c r="U154" s="2209"/>
      <c r="V154" s="2209"/>
      <c r="W154" s="2209"/>
      <c r="X154" s="2209"/>
      <c r="Y154" s="2209"/>
      <c r="Z154" s="2209"/>
      <c r="AA154" s="2209"/>
      <c r="AB154" s="2209"/>
      <c r="AC154" s="2209"/>
      <c r="AD154" s="2209"/>
      <c r="AE154" s="2209"/>
      <c r="AF154" s="2209"/>
    </row>
    <row r="155" spans="1:32">
      <c r="A155" s="2209"/>
      <c r="B155" s="2211"/>
      <c r="C155" s="2212"/>
      <c r="D155" s="2212" t="s">
        <v>1415</v>
      </c>
      <c r="E155" s="2212"/>
      <c r="F155" s="2212"/>
      <c r="G155" s="2212"/>
      <c r="H155" s="2212"/>
      <c r="I155" s="2212"/>
      <c r="J155" s="2212"/>
      <c r="K155" s="2212"/>
      <c r="L155" s="2212"/>
      <c r="M155" s="2213"/>
      <c r="N155" s="2209"/>
      <c r="O155" s="2209"/>
      <c r="P155" s="2209"/>
      <c r="Q155" s="2209"/>
      <c r="R155" s="2209"/>
      <c r="S155" s="2209"/>
      <c r="T155" s="2209"/>
      <c r="U155" s="2209"/>
      <c r="V155" s="2209"/>
      <c r="W155" s="2209"/>
      <c r="X155" s="2209"/>
      <c r="Y155" s="2209"/>
      <c r="Z155" s="2209"/>
      <c r="AA155" s="2209"/>
      <c r="AB155" s="2209"/>
      <c r="AC155" s="2209"/>
      <c r="AD155" s="2209"/>
      <c r="AE155" s="2209"/>
      <c r="AF155" s="2209"/>
    </row>
    <row r="156" spans="1:32" ht="15" customHeight="1">
      <c r="A156" s="2209"/>
      <c r="B156" s="2211"/>
      <c r="C156" s="2212"/>
      <c r="D156" s="2324" t="s">
        <v>2250</v>
      </c>
      <c r="E156" s="2212"/>
      <c r="F156" s="2212"/>
      <c r="G156" s="2212"/>
      <c r="H156" s="2212"/>
      <c r="I156" s="2212"/>
      <c r="J156" s="2212"/>
      <c r="K156" s="2212"/>
      <c r="L156" s="2212"/>
      <c r="M156" s="2213"/>
      <c r="N156" s="2209"/>
      <c r="O156" s="2209"/>
      <c r="P156" s="2209"/>
      <c r="Q156" s="2209"/>
      <c r="R156" s="2209"/>
      <c r="S156" s="2209"/>
      <c r="T156" s="2209"/>
      <c r="U156" s="2209"/>
      <c r="V156" s="2209"/>
      <c r="W156" s="2209"/>
      <c r="X156" s="2209"/>
      <c r="Y156" s="2209"/>
      <c r="Z156" s="2209"/>
      <c r="AA156" s="2209"/>
      <c r="AB156" s="2209"/>
      <c r="AC156" s="2209"/>
      <c r="AD156" s="2209"/>
      <c r="AE156" s="2209"/>
      <c r="AF156" s="2209"/>
    </row>
    <row r="157" spans="1:32">
      <c r="A157" s="2209"/>
      <c r="B157" s="2211"/>
      <c r="C157" s="2216">
        <f>1+C154</f>
        <v>47</v>
      </c>
      <c r="D157" s="2324" t="s">
        <v>2251</v>
      </c>
      <c r="E157" s="2212"/>
      <c r="F157" s="2212"/>
      <c r="G157" s="2212"/>
      <c r="H157" s="2212"/>
      <c r="I157" s="2212"/>
      <c r="J157" s="2212"/>
      <c r="K157" s="2212"/>
      <c r="L157" s="2212"/>
      <c r="M157" s="2213"/>
      <c r="N157" s="2209"/>
      <c r="O157" s="2209"/>
      <c r="P157" s="2209"/>
      <c r="Q157" s="2209"/>
      <c r="R157" s="2209"/>
      <c r="S157" s="2209"/>
      <c r="T157" s="2209"/>
      <c r="U157" s="2209"/>
      <c r="V157" s="2209"/>
      <c r="W157" s="2209"/>
      <c r="X157" s="2209"/>
      <c r="Y157" s="2209"/>
      <c r="Z157" s="2209"/>
      <c r="AA157" s="2209"/>
      <c r="AB157" s="2209"/>
      <c r="AC157" s="2209"/>
      <c r="AD157" s="2209"/>
      <c r="AE157" s="2209"/>
      <c r="AF157" s="2209"/>
    </row>
    <row r="158" spans="1:32" ht="17.45" customHeight="1">
      <c r="A158" s="2209"/>
      <c r="B158" s="2211"/>
      <c r="C158" s="2212"/>
      <c r="D158" s="2217" t="s">
        <v>2252</v>
      </c>
      <c r="E158" s="2212"/>
      <c r="F158" s="2212"/>
      <c r="G158" s="2212"/>
      <c r="H158" s="2212"/>
      <c r="I158" s="2212"/>
      <c r="J158" s="2212"/>
      <c r="K158" s="2212"/>
      <c r="L158" s="2212"/>
      <c r="M158" s="2213"/>
      <c r="N158" s="2209"/>
      <c r="O158" s="2209"/>
      <c r="P158" s="2209"/>
      <c r="Q158" s="2209"/>
      <c r="R158" s="2209"/>
      <c r="S158" s="2209"/>
      <c r="T158" s="2209"/>
      <c r="U158" s="2209"/>
      <c r="V158" s="2209"/>
      <c r="W158" s="2209"/>
      <c r="X158" s="2209"/>
      <c r="Y158" s="2209"/>
      <c r="Z158" s="2209"/>
      <c r="AA158" s="2209"/>
      <c r="AB158" s="2209"/>
      <c r="AC158" s="2209"/>
      <c r="AD158" s="2209"/>
      <c r="AE158" s="2209"/>
      <c r="AF158" s="2209"/>
    </row>
    <row r="159" spans="1:32">
      <c r="A159" s="2209"/>
      <c r="B159" s="2211"/>
      <c r="C159" s="2212"/>
      <c r="D159" s="2324" t="s">
        <v>2253</v>
      </c>
      <c r="E159" s="2212"/>
      <c r="F159" s="2212"/>
      <c r="G159" s="2212"/>
      <c r="H159" s="2212"/>
      <c r="I159" s="2212"/>
      <c r="J159" s="2212"/>
      <c r="K159" s="2212"/>
      <c r="L159" s="2212"/>
      <c r="M159" s="2213"/>
      <c r="N159" s="2209"/>
      <c r="O159" s="2209"/>
      <c r="P159" s="2209"/>
      <c r="Q159" s="2209"/>
      <c r="R159" s="2209"/>
      <c r="S159" s="2209"/>
      <c r="T159" s="2209"/>
      <c r="U159" s="2209"/>
      <c r="V159" s="2209"/>
      <c r="W159" s="2209"/>
      <c r="X159" s="2209"/>
      <c r="Y159" s="2209"/>
      <c r="Z159" s="2209"/>
      <c r="AA159" s="2209"/>
      <c r="AB159" s="2209"/>
      <c r="AC159" s="2209"/>
      <c r="AD159" s="2209"/>
      <c r="AE159" s="2209"/>
      <c r="AF159" s="2209"/>
    </row>
    <row r="160" spans="1:32">
      <c r="A160" s="2209"/>
      <c r="B160" s="2211"/>
      <c r="C160" s="2216">
        <f>1+C157</f>
        <v>48</v>
      </c>
      <c r="D160" s="2324" t="s">
        <v>1416</v>
      </c>
      <c r="E160" s="2212"/>
      <c r="F160" s="2212"/>
      <c r="G160" s="2212"/>
      <c r="H160" s="2212"/>
      <c r="I160" s="2212"/>
      <c r="J160" s="2212"/>
      <c r="K160" s="2212"/>
      <c r="L160" s="2212"/>
      <c r="M160" s="2213"/>
      <c r="N160" s="2209"/>
      <c r="O160" s="2209"/>
      <c r="P160" s="2209"/>
      <c r="Q160" s="2209"/>
      <c r="R160" s="2209"/>
      <c r="S160" s="2209"/>
      <c r="T160" s="2209"/>
      <c r="U160" s="2209"/>
      <c r="V160" s="2209"/>
      <c r="W160" s="2209"/>
      <c r="X160" s="2209"/>
      <c r="Y160" s="2209"/>
      <c r="Z160" s="2209"/>
      <c r="AA160" s="2209"/>
      <c r="AB160" s="2209"/>
      <c r="AC160" s="2209"/>
      <c r="AD160" s="2209"/>
      <c r="AE160" s="2209"/>
      <c r="AF160" s="2209"/>
    </row>
    <row r="161" spans="1:32" ht="15" customHeight="1">
      <c r="A161" s="2209"/>
      <c r="B161" s="2211"/>
      <c r="C161" s="2212"/>
      <c r="D161" s="2324" t="s">
        <v>2254</v>
      </c>
      <c r="E161" s="2212"/>
      <c r="F161" s="2212"/>
      <c r="G161" s="2212"/>
      <c r="H161" s="2212"/>
      <c r="I161" s="2212"/>
      <c r="J161" s="2212"/>
      <c r="K161" s="2212"/>
      <c r="L161" s="2212"/>
      <c r="M161" s="2213"/>
      <c r="N161" s="2209"/>
      <c r="O161" s="2209"/>
      <c r="P161" s="2209"/>
      <c r="Q161" s="2209"/>
      <c r="R161" s="2209"/>
      <c r="S161" s="2209"/>
      <c r="T161" s="2209"/>
      <c r="U161" s="2209"/>
      <c r="V161" s="2209"/>
      <c r="W161" s="2209"/>
      <c r="X161" s="2209"/>
      <c r="Y161" s="2209"/>
      <c r="Z161" s="2209"/>
      <c r="AA161" s="2209"/>
      <c r="AB161" s="2209"/>
      <c r="AC161" s="2209"/>
      <c r="AD161" s="2209"/>
      <c r="AE161" s="2209"/>
      <c r="AF161" s="2209"/>
    </row>
    <row r="162" spans="1:32" ht="15" customHeight="1">
      <c r="A162" s="2209"/>
      <c r="B162" s="2211"/>
      <c r="C162" s="2212"/>
      <c r="D162" s="2320" t="s">
        <v>2255</v>
      </c>
      <c r="E162" s="2352" t="s">
        <v>1952</v>
      </c>
      <c r="F162" s="2353"/>
      <c r="G162" s="2353"/>
      <c r="H162" s="2212" t="s">
        <v>1898</v>
      </c>
      <c r="I162" s="2212"/>
      <c r="J162" s="2212"/>
      <c r="K162" s="2236" t="s">
        <v>2256</v>
      </c>
      <c r="L162" s="2212" t="s">
        <v>1923</v>
      </c>
      <c r="M162" s="2213"/>
      <c r="N162" s="2209"/>
      <c r="O162" s="2209"/>
      <c r="P162" s="2209"/>
      <c r="Q162" s="2209"/>
      <c r="R162" s="2209"/>
      <c r="S162" s="2209"/>
      <c r="T162" s="2209"/>
      <c r="U162" s="2209"/>
      <c r="V162" s="2209"/>
      <c r="W162" s="2209"/>
      <c r="X162" s="2209"/>
      <c r="Y162" s="2209"/>
      <c r="Z162" s="2209"/>
      <c r="AA162" s="2209"/>
      <c r="AB162" s="2209"/>
      <c r="AC162" s="2209"/>
      <c r="AD162" s="2209"/>
      <c r="AE162" s="2209"/>
      <c r="AF162" s="2209"/>
    </row>
    <row r="163" spans="1:32" ht="15" customHeight="1">
      <c r="A163" s="2209"/>
      <c r="B163" s="2211"/>
      <c r="C163" s="2212"/>
      <c r="D163" s="2324" t="s">
        <v>1922</v>
      </c>
      <c r="E163" s="2212"/>
      <c r="F163" s="2212"/>
      <c r="G163" s="2212"/>
      <c r="H163" s="2212"/>
      <c r="I163" s="2212"/>
      <c r="J163" s="2212"/>
      <c r="K163" s="2212"/>
      <c r="L163" s="2212"/>
      <c r="M163" s="2213"/>
      <c r="N163" s="2209"/>
      <c r="O163" s="2209"/>
      <c r="P163" s="2209"/>
      <c r="Q163" s="2209"/>
      <c r="R163" s="2209"/>
      <c r="S163" s="2209"/>
      <c r="T163" s="2209"/>
      <c r="U163" s="2209"/>
      <c r="V163" s="2209"/>
      <c r="W163" s="2209"/>
      <c r="X163" s="2209"/>
      <c r="Y163" s="2209"/>
      <c r="Z163" s="2209"/>
      <c r="AA163" s="2209"/>
      <c r="AB163" s="2209"/>
      <c r="AC163" s="2209"/>
      <c r="AD163" s="2209"/>
      <c r="AE163" s="2209"/>
      <c r="AF163" s="2209"/>
    </row>
    <row r="164" spans="1:32" ht="15" customHeight="1">
      <c r="A164" s="2209"/>
      <c r="B164" s="2211"/>
      <c r="C164" s="2212"/>
      <c r="D164" s="2324" t="s">
        <v>1417</v>
      </c>
      <c r="E164" s="2212"/>
      <c r="F164" s="2212"/>
      <c r="G164" s="2212"/>
      <c r="H164" s="2212"/>
      <c r="I164" s="2212"/>
      <c r="J164" s="2212"/>
      <c r="K164" s="2212"/>
      <c r="L164" s="2212"/>
      <c r="M164" s="2213"/>
      <c r="N164" s="2209"/>
      <c r="O164" s="2209"/>
      <c r="P164" s="2209"/>
      <c r="Q164" s="2209"/>
      <c r="R164" s="2209"/>
      <c r="S164" s="2209"/>
      <c r="T164" s="2209"/>
      <c r="U164" s="2209"/>
      <c r="V164" s="2209"/>
      <c r="W164" s="2209"/>
      <c r="X164" s="2209"/>
      <c r="Y164" s="2209"/>
      <c r="Z164" s="2209"/>
      <c r="AA164" s="2209"/>
      <c r="AB164" s="2209"/>
      <c r="AC164" s="2209"/>
      <c r="AD164" s="2209"/>
      <c r="AE164" s="2209"/>
      <c r="AF164" s="2209"/>
    </row>
    <row r="165" spans="1:32" ht="15" customHeight="1">
      <c r="A165" s="2209"/>
      <c r="B165" s="2211"/>
      <c r="C165" s="2212"/>
      <c r="D165" s="2324" t="s">
        <v>1418</v>
      </c>
      <c r="E165" s="2212"/>
      <c r="F165" s="2212"/>
      <c r="G165" s="2212"/>
      <c r="H165" s="2212"/>
      <c r="I165" s="2212"/>
      <c r="J165" s="2212"/>
      <c r="K165" s="2212"/>
      <c r="L165" s="2212"/>
      <c r="M165" s="2213"/>
      <c r="N165" s="2209"/>
      <c r="O165" s="2209"/>
      <c r="P165" s="2209"/>
      <c r="Q165" s="2209"/>
      <c r="R165" s="2209"/>
      <c r="S165" s="2209"/>
      <c r="T165" s="2209"/>
      <c r="U165" s="2209"/>
      <c r="V165" s="2209"/>
      <c r="W165" s="2209"/>
      <c r="X165" s="2209"/>
      <c r="Y165" s="2209"/>
      <c r="Z165" s="2209"/>
      <c r="AA165" s="2209"/>
      <c r="AB165" s="2209"/>
      <c r="AC165" s="2209"/>
      <c r="AD165" s="2209"/>
      <c r="AE165" s="2209"/>
      <c r="AF165" s="2209"/>
    </row>
    <row r="166" spans="1:32">
      <c r="A166" s="2209"/>
      <c r="B166" s="2211"/>
      <c r="C166" s="2216">
        <f>1+C160</f>
        <v>49</v>
      </c>
      <c r="D166" s="2324" t="s">
        <v>2257</v>
      </c>
      <c r="E166" s="2212"/>
      <c r="F166" s="2212"/>
      <c r="G166" s="2212"/>
      <c r="H166" s="2212"/>
      <c r="I166" s="2212"/>
      <c r="J166" s="2212"/>
      <c r="K166" s="2212"/>
      <c r="L166" s="2212"/>
      <c r="M166" s="2213"/>
      <c r="N166" s="2209"/>
      <c r="O166" s="2209"/>
      <c r="P166" s="2209"/>
      <c r="Q166" s="2209"/>
      <c r="R166" s="2209"/>
      <c r="S166" s="2209"/>
      <c r="T166" s="2209"/>
      <c r="U166" s="2209"/>
      <c r="V166" s="2209"/>
      <c r="W166" s="2209"/>
      <c r="X166" s="2209"/>
      <c r="Y166" s="2209"/>
      <c r="Z166" s="2209"/>
      <c r="AA166" s="2209"/>
      <c r="AB166" s="2209"/>
      <c r="AC166" s="2209"/>
      <c r="AD166" s="2209"/>
      <c r="AE166" s="2209"/>
      <c r="AF166" s="2209"/>
    </row>
    <row r="167" spans="1:32">
      <c r="A167" s="2209"/>
      <c r="B167" s="2211"/>
      <c r="C167" s="2212"/>
      <c r="D167" s="2354">
        <f>+'TRIAL-BALANCE'!E8</f>
        <v>2023</v>
      </c>
      <c r="E167" s="2354"/>
      <c r="F167" s="2354"/>
      <c r="G167" s="2327" t="s">
        <v>2258</v>
      </c>
      <c r="H167" s="2212"/>
      <c r="I167" s="2212"/>
      <c r="J167" s="2212"/>
      <c r="K167" s="2212"/>
      <c r="L167" s="2212"/>
      <c r="M167" s="2213"/>
      <c r="N167" s="2209"/>
      <c r="O167" s="2209"/>
      <c r="P167" s="2209"/>
      <c r="Q167" s="2209"/>
      <c r="R167" s="2209"/>
      <c r="S167" s="2209"/>
      <c r="T167" s="2209"/>
      <c r="U167" s="2209"/>
      <c r="V167" s="2209"/>
      <c r="W167" s="2209"/>
      <c r="X167" s="2209"/>
      <c r="Y167" s="2209"/>
      <c r="Z167" s="2209"/>
      <c r="AA167" s="2209"/>
      <c r="AB167" s="2209"/>
      <c r="AC167" s="2209"/>
      <c r="AD167" s="2209"/>
      <c r="AE167" s="2209"/>
      <c r="AF167" s="2209"/>
    </row>
    <row r="168" spans="1:32">
      <c r="A168" s="2209"/>
      <c r="B168" s="2211"/>
      <c r="C168" s="2212"/>
      <c r="D168" s="2212" t="s">
        <v>1993</v>
      </c>
      <c r="E168" s="2212"/>
      <c r="F168" s="2212"/>
      <c r="G168" s="2212"/>
      <c r="H168" s="2212"/>
      <c r="I168" s="2212"/>
      <c r="J168" s="2212"/>
      <c r="K168" s="2212"/>
      <c r="L168" s="2212"/>
      <c r="M168" s="2213"/>
      <c r="N168" s="2209"/>
      <c r="O168" s="2209"/>
      <c r="P168" s="2209"/>
      <c r="Q168" s="2209"/>
      <c r="R168" s="2209"/>
      <c r="S168" s="2209"/>
      <c r="T168" s="2209"/>
      <c r="U168" s="2209"/>
      <c r="V168" s="2209"/>
      <c r="W168" s="2209"/>
      <c r="X168" s="2209"/>
      <c r="Y168" s="2209"/>
      <c r="Z168" s="2209"/>
      <c r="AA168" s="2209"/>
      <c r="AB168" s="2209"/>
      <c r="AC168" s="2209"/>
      <c r="AD168" s="2209"/>
      <c r="AE168" s="2209"/>
      <c r="AF168" s="2209"/>
    </row>
    <row r="169" spans="1:32">
      <c r="A169" s="2209"/>
      <c r="B169" s="2211"/>
      <c r="C169" s="2212"/>
      <c r="D169" s="2212" t="s">
        <v>2259</v>
      </c>
      <c r="E169" s="2212"/>
      <c r="F169" s="2212"/>
      <c r="G169" s="2212"/>
      <c r="H169" s="2212"/>
      <c r="I169" s="2212"/>
      <c r="J169" s="2212"/>
      <c r="K169" s="2212"/>
      <c r="L169" s="2212"/>
      <c r="M169" s="2213"/>
      <c r="N169" s="2209"/>
      <c r="O169" s="2209"/>
      <c r="P169" s="2209"/>
      <c r="Q169" s="2209"/>
      <c r="R169" s="2209"/>
      <c r="S169" s="2209"/>
      <c r="T169" s="2209"/>
      <c r="U169" s="2209"/>
      <c r="V169" s="2209"/>
      <c r="W169" s="2209"/>
      <c r="X169" s="2209"/>
      <c r="Y169" s="2209"/>
      <c r="Z169" s="2209"/>
      <c r="AA169" s="2209"/>
      <c r="AB169" s="2209"/>
      <c r="AC169" s="2209"/>
      <c r="AD169" s="2209"/>
      <c r="AE169" s="2209"/>
      <c r="AF169" s="2209"/>
    </row>
    <row r="170" spans="1:32" ht="6" customHeight="1">
      <c r="A170" s="2209"/>
      <c r="B170" s="2211"/>
      <c r="C170" s="2216"/>
      <c r="D170" s="2212"/>
      <c r="E170" s="2212"/>
      <c r="F170" s="2212"/>
      <c r="G170" s="2212"/>
      <c r="H170" s="2212"/>
      <c r="I170" s="2212"/>
      <c r="J170" s="2212"/>
      <c r="K170" s="2212"/>
      <c r="L170" s="2212"/>
      <c r="M170" s="2213"/>
      <c r="N170" s="2209"/>
      <c r="O170" s="2209"/>
      <c r="P170" s="2209"/>
      <c r="Q170" s="2209"/>
      <c r="R170" s="2209"/>
      <c r="S170" s="2209"/>
      <c r="T170" s="2209"/>
      <c r="U170" s="2209"/>
      <c r="V170" s="2209"/>
      <c r="W170" s="2209"/>
      <c r="X170" s="2209"/>
      <c r="Y170" s="2209"/>
      <c r="Z170" s="2209"/>
      <c r="AA170" s="2209"/>
      <c r="AB170" s="2209"/>
      <c r="AC170" s="2209"/>
      <c r="AD170" s="2209"/>
      <c r="AE170" s="2209"/>
      <c r="AF170" s="2209"/>
    </row>
    <row r="171" spans="1:32">
      <c r="A171" s="2209"/>
      <c r="B171" s="2214" t="s">
        <v>1419</v>
      </c>
      <c r="C171" s="2218" t="s">
        <v>1899</v>
      </c>
      <c r="D171" s="2212"/>
      <c r="E171" s="2212"/>
      <c r="F171" s="2355">
        <f>+'TRIAL-BALANCE'!E8</f>
        <v>2023</v>
      </c>
      <c r="G171" s="2355"/>
      <c r="H171" s="2355"/>
      <c r="I171" s="2356">
        <f>+'TRIAL-BALANCE'!E8</f>
        <v>2023</v>
      </c>
      <c r="J171" s="2356"/>
      <c r="K171" s="2212"/>
      <c r="L171" s="2212"/>
      <c r="M171" s="2213"/>
      <c r="N171" s="2209"/>
      <c r="O171" s="2209"/>
      <c r="P171" s="2209"/>
      <c r="Q171" s="2209"/>
      <c r="R171" s="2209"/>
      <c r="S171" s="2209"/>
      <c r="T171" s="2209"/>
      <c r="U171" s="2209"/>
      <c r="V171" s="2209"/>
      <c r="W171" s="2209"/>
      <c r="X171" s="2209"/>
      <c r="Y171" s="2209"/>
      <c r="Z171" s="2209"/>
      <c r="AA171" s="2209"/>
      <c r="AB171" s="2209"/>
      <c r="AC171" s="2209"/>
      <c r="AD171" s="2209"/>
      <c r="AE171" s="2209"/>
      <c r="AF171" s="2209"/>
    </row>
    <row r="172" spans="1:32">
      <c r="A172" s="2209"/>
      <c r="B172" s="2211"/>
      <c r="C172" s="2216">
        <f>1+C166</f>
        <v>50</v>
      </c>
      <c r="D172" s="2212" t="s">
        <v>1420</v>
      </c>
      <c r="E172" s="2212"/>
      <c r="F172" s="2212"/>
      <c r="G172" s="2212"/>
      <c r="H172" s="2212"/>
      <c r="I172" s="2212"/>
      <c r="J172" s="2212"/>
      <c r="K172" s="2212"/>
      <c r="L172" s="2212"/>
      <c r="M172" s="2213"/>
      <c r="N172" s="2209"/>
      <c r="O172" s="2209"/>
      <c r="P172" s="2209"/>
      <c r="Q172" s="2209"/>
      <c r="R172" s="2209"/>
      <c r="S172" s="2209"/>
      <c r="T172" s="2209"/>
      <c r="U172" s="2209"/>
      <c r="V172" s="2209"/>
      <c r="W172" s="2209"/>
      <c r="X172" s="2209"/>
      <c r="Y172" s="2209"/>
      <c r="Z172" s="2209"/>
      <c r="AA172" s="2209"/>
      <c r="AB172" s="2209"/>
      <c r="AC172" s="2209"/>
      <c r="AD172" s="2209"/>
      <c r="AE172" s="2209"/>
      <c r="AF172" s="2209"/>
    </row>
    <row r="173" spans="1:32">
      <c r="A173" s="2209"/>
      <c r="B173" s="2211"/>
      <c r="C173" s="2216"/>
      <c r="D173" s="2212" t="s">
        <v>1414</v>
      </c>
      <c r="E173" s="2212"/>
      <c r="F173" s="2212"/>
      <c r="G173" s="2212"/>
      <c r="H173" s="2212"/>
      <c r="I173" s="2212"/>
      <c r="J173" s="2212"/>
      <c r="K173" s="2212"/>
      <c r="L173" s="2212"/>
      <c r="M173" s="2213"/>
      <c r="N173" s="2209"/>
      <c r="O173" s="2209"/>
      <c r="P173" s="2209"/>
      <c r="Q173" s="2209"/>
      <c r="R173" s="2209"/>
      <c r="S173" s="2209"/>
      <c r="T173" s="2209"/>
      <c r="U173" s="2209"/>
      <c r="V173" s="2209"/>
      <c r="W173" s="2209"/>
      <c r="X173" s="2209"/>
      <c r="Y173" s="2209"/>
      <c r="Z173" s="2209"/>
      <c r="AA173" s="2209"/>
      <c r="AB173" s="2209"/>
      <c r="AC173" s="2209"/>
      <c r="AD173" s="2209"/>
      <c r="AE173" s="2209"/>
      <c r="AF173" s="2209"/>
    </row>
    <row r="174" spans="1:32">
      <c r="A174" s="2209"/>
      <c r="B174" s="2211"/>
      <c r="C174" s="2216">
        <f>1+C172</f>
        <v>51</v>
      </c>
      <c r="D174" s="2324" t="s">
        <v>1907</v>
      </c>
      <c r="E174" s="2212"/>
      <c r="F174" s="2212"/>
      <c r="G174" s="2212"/>
      <c r="H174" s="2212"/>
      <c r="I174" s="2212"/>
      <c r="J174" s="2212"/>
      <c r="K174" s="2237">
        <f>+'TRIAL-BALANCE'!E8</f>
        <v>2023</v>
      </c>
      <c r="L174" s="2212" t="s">
        <v>1924</v>
      </c>
      <c r="M174" s="2213"/>
      <c r="N174" s="2209"/>
      <c r="O174" s="2209"/>
      <c r="P174" s="2209"/>
      <c r="Q174" s="2209"/>
      <c r="R174" s="2209"/>
      <c r="S174" s="2209"/>
      <c r="T174" s="2209"/>
      <c r="U174" s="2209"/>
      <c r="V174" s="2209"/>
      <c r="W174" s="2209"/>
      <c r="X174" s="2209"/>
      <c r="Y174" s="2209"/>
      <c r="Z174" s="2209"/>
      <c r="AA174" s="2209"/>
      <c r="AB174" s="2209"/>
      <c r="AC174" s="2209"/>
      <c r="AD174" s="2209"/>
      <c r="AE174" s="2209"/>
      <c r="AF174" s="2209"/>
    </row>
    <row r="175" spans="1:32">
      <c r="A175" s="2209"/>
      <c r="B175" s="2211"/>
      <c r="C175" s="2216"/>
      <c r="D175" s="2320" t="s">
        <v>1925</v>
      </c>
      <c r="F175" s="2357">
        <f>+'TRIAL-BALANCE'!E8</f>
        <v>2023</v>
      </c>
      <c r="G175" s="2357"/>
      <c r="H175" s="2357"/>
      <c r="I175" s="2212" t="s">
        <v>1906</v>
      </c>
      <c r="J175" s="2212"/>
      <c r="K175" s="2212"/>
      <c r="L175" s="2212"/>
      <c r="M175" s="2213"/>
      <c r="N175" s="2209"/>
      <c r="O175" s="2209"/>
      <c r="P175" s="2209"/>
      <c r="Q175" s="2209"/>
      <c r="R175" s="2209"/>
      <c r="S175" s="2209"/>
      <c r="T175" s="2209"/>
      <c r="U175" s="2209"/>
      <c r="V175" s="2209"/>
      <c r="W175" s="2209"/>
      <c r="X175" s="2209"/>
      <c r="Y175" s="2209"/>
      <c r="Z175" s="2209"/>
      <c r="AA175" s="2209"/>
      <c r="AB175" s="2209"/>
      <c r="AC175" s="2209"/>
      <c r="AD175" s="2209"/>
      <c r="AE175" s="2209"/>
      <c r="AF175" s="2209"/>
    </row>
    <row r="176" spans="1:32">
      <c r="A176" s="2209"/>
      <c r="B176" s="2211"/>
      <c r="C176" s="2216">
        <f>1+C174</f>
        <v>52</v>
      </c>
      <c r="D176" s="2324" t="s">
        <v>2260</v>
      </c>
      <c r="E176" s="2212"/>
      <c r="F176" s="2212"/>
      <c r="G176" s="2212"/>
      <c r="H176" s="2212"/>
      <c r="I176" s="2212"/>
      <c r="J176" s="2212"/>
      <c r="K176" s="2212"/>
      <c r="L176" s="2212"/>
      <c r="M176" s="2213"/>
      <c r="N176" s="2209"/>
      <c r="O176" s="2209"/>
      <c r="P176" s="2209"/>
      <c r="Q176" s="2209"/>
      <c r="R176" s="2209"/>
      <c r="S176" s="2209"/>
      <c r="T176" s="2209"/>
      <c r="U176" s="2209"/>
      <c r="V176" s="2209"/>
      <c r="W176" s="2209"/>
      <c r="X176" s="2209"/>
      <c r="Y176" s="2209"/>
      <c r="Z176" s="2209"/>
      <c r="AA176" s="2209"/>
      <c r="AB176" s="2209"/>
      <c r="AC176" s="2209"/>
      <c r="AD176" s="2209"/>
      <c r="AE176" s="2209"/>
      <c r="AF176" s="2209"/>
    </row>
    <row r="177" spans="1:32">
      <c r="A177" s="2209"/>
      <c r="B177" s="2211"/>
      <c r="C177" s="2212"/>
      <c r="D177" s="2212" t="s">
        <v>2261</v>
      </c>
      <c r="E177" s="2212"/>
      <c r="F177" s="2212"/>
      <c r="G177" s="2212"/>
      <c r="H177" s="2212"/>
      <c r="I177" s="2212"/>
      <c r="J177" s="2212"/>
      <c r="K177" s="2212"/>
      <c r="L177" s="2212"/>
      <c r="M177" s="2213"/>
      <c r="N177" s="2209"/>
      <c r="O177" s="2209"/>
      <c r="P177" s="2209"/>
      <c r="Q177" s="2209"/>
      <c r="R177" s="2209"/>
      <c r="S177" s="2209"/>
      <c r="T177" s="2209"/>
      <c r="U177" s="2209"/>
      <c r="V177" s="2209"/>
      <c r="W177" s="2209"/>
      <c r="X177" s="2209"/>
      <c r="Y177" s="2209"/>
      <c r="Z177" s="2209"/>
      <c r="AA177" s="2209"/>
      <c r="AB177" s="2209"/>
      <c r="AC177" s="2209"/>
      <c r="AD177" s="2209"/>
      <c r="AE177" s="2209"/>
      <c r="AF177" s="2209"/>
    </row>
    <row r="178" spans="1:32">
      <c r="A178" s="2209"/>
      <c r="B178" s="2211"/>
      <c r="C178" s="2212"/>
      <c r="D178" s="2212" t="s">
        <v>2262</v>
      </c>
      <c r="E178" s="2212"/>
      <c r="F178" s="2212"/>
      <c r="G178" s="2212"/>
      <c r="H178" s="2212"/>
      <c r="I178" s="2212"/>
      <c r="J178" s="2212"/>
      <c r="K178" s="2212"/>
      <c r="L178" s="2212"/>
      <c r="M178" s="2213"/>
      <c r="N178" s="2209"/>
      <c r="O178" s="2209"/>
      <c r="P178" s="2209"/>
      <c r="Q178" s="2209"/>
      <c r="R178" s="2209"/>
      <c r="S178" s="2209"/>
      <c r="T178" s="2209"/>
      <c r="U178" s="2209"/>
      <c r="V178" s="2209"/>
      <c r="W178" s="2209"/>
      <c r="X178" s="2209"/>
      <c r="Y178" s="2209"/>
      <c r="Z178" s="2209"/>
      <c r="AA178" s="2209"/>
      <c r="AB178" s="2209"/>
      <c r="AC178" s="2209"/>
      <c r="AD178" s="2209"/>
      <c r="AE178" s="2209"/>
      <c r="AF178" s="2209"/>
    </row>
    <row r="179" spans="1:32" ht="15" customHeight="1">
      <c r="A179" s="2209"/>
      <c r="B179" s="2211"/>
      <c r="C179" s="2212"/>
      <c r="D179" s="2324" t="s">
        <v>2263</v>
      </c>
      <c r="E179" s="2212"/>
      <c r="F179" s="2212"/>
      <c r="G179" s="2212"/>
      <c r="H179" s="2212"/>
      <c r="I179" s="2212"/>
      <c r="J179" s="2212"/>
      <c r="K179" s="2212"/>
      <c r="L179" s="2212"/>
      <c r="M179" s="2213"/>
      <c r="N179" s="2209"/>
      <c r="O179" s="2209"/>
      <c r="P179" s="2209"/>
      <c r="Q179" s="2209"/>
      <c r="R179" s="2209"/>
      <c r="S179" s="2209"/>
      <c r="T179" s="2209"/>
      <c r="U179" s="2209"/>
      <c r="V179" s="2209"/>
      <c r="W179" s="2209"/>
      <c r="X179" s="2209"/>
      <c r="Y179" s="2209"/>
      <c r="Z179" s="2209"/>
      <c r="AA179" s="2209"/>
      <c r="AB179" s="2209"/>
      <c r="AC179" s="2209"/>
      <c r="AD179" s="2209"/>
      <c r="AE179" s="2209"/>
      <c r="AF179" s="2209"/>
    </row>
    <row r="180" spans="1:32" ht="15" customHeight="1">
      <c r="A180" s="2209"/>
      <c r="B180" s="2211"/>
      <c r="C180" s="2212"/>
      <c r="D180" s="2324" t="s">
        <v>1908</v>
      </c>
      <c r="E180" s="2358">
        <f>+'R &amp; E data-2022'!I12</f>
        <v>2022</v>
      </c>
      <c r="F180" s="2358"/>
      <c r="G180" s="2358"/>
      <c r="H180" s="2358"/>
      <c r="I180" s="2212" t="s">
        <v>1909</v>
      </c>
      <c r="J180" s="2212"/>
      <c r="K180" s="2212"/>
      <c r="L180" s="2212"/>
      <c r="M180" s="2213"/>
      <c r="N180" s="2209"/>
      <c r="O180" s="2209"/>
      <c r="P180" s="2209"/>
      <c r="Q180" s="2209"/>
      <c r="R180" s="2209"/>
      <c r="S180" s="2209"/>
      <c r="T180" s="2209"/>
      <c r="U180" s="2209"/>
      <c r="V180" s="2209"/>
      <c r="W180" s="2209"/>
      <c r="X180" s="2209"/>
      <c r="Y180" s="2209"/>
      <c r="Z180" s="2209"/>
      <c r="AA180" s="2209"/>
      <c r="AB180" s="2209"/>
      <c r="AC180" s="2209"/>
      <c r="AD180" s="2209"/>
      <c r="AE180" s="2209"/>
      <c r="AF180" s="2209"/>
    </row>
    <row r="181" spans="1:32" ht="15" customHeight="1">
      <c r="A181" s="2209"/>
      <c r="B181" s="2211"/>
      <c r="C181" s="2212"/>
      <c r="D181" s="2324" t="s">
        <v>2264</v>
      </c>
      <c r="E181" s="2212"/>
      <c r="F181" s="2212"/>
      <c r="G181" s="2212"/>
      <c r="H181" s="2212"/>
      <c r="I181" s="2212"/>
      <c r="J181" s="2212"/>
      <c r="K181" s="2212"/>
      <c r="L181" s="2212"/>
      <c r="M181" s="2213"/>
      <c r="N181" s="2209"/>
      <c r="O181" s="2209"/>
      <c r="P181" s="2209"/>
      <c r="Q181" s="2209"/>
      <c r="R181" s="2209"/>
      <c r="S181" s="2209"/>
      <c r="T181" s="2209"/>
      <c r="U181" s="2209"/>
      <c r="V181" s="2209"/>
      <c r="W181" s="2209"/>
      <c r="X181" s="2209"/>
      <c r="Y181" s="2209"/>
      <c r="Z181" s="2209"/>
      <c r="AA181" s="2209"/>
      <c r="AB181" s="2209"/>
      <c r="AC181" s="2209"/>
      <c r="AD181" s="2209"/>
      <c r="AE181" s="2209"/>
      <c r="AF181" s="2209"/>
    </row>
    <row r="182" spans="1:32">
      <c r="A182" s="2209"/>
      <c r="B182" s="2211"/>
      <c r="C182" s="2216">
        <f>1+C176</f>
        <v>53</v>
      </c>
      <c r="D182" s="2324" t="s">
        <v>1421</v>
      </c>
      <c r="E182" s="2212"/>
      <c r="F182" s="2212"/>
      <c r="G182" s="2212"/>
      <c r="H182" s="2212"/>
      <c r="I182" s="2212"/>
      <c r="J182" s="2212"/>
      <c r="K182" s="2212"/>
      <c r="L182" s="2212"/>
      <c r="M182" s="2213"/>
      <c r="N182" s="2209"/>
      <c r="O182" s="2209"/>
      <c r="P182" s="2209"/>
      <c r="Q182" s="2209"/>
      <c r="R182" s="2209"/>
      <c r="S182" s="2209"/>
      <c r="T182" s="2209"/>
      <c r="U182" s="2209"/>
      <c r="V182" s="2209"/>
      <c r="W182" s="2209"/>
      <c r="X182" s="2209"/>
      <c r="Y182" s="2209"/>
      <c r="Z182" s="2209"/>
      <c r="AA182" s="2209"/>
      <c r="AB182" s="2209"/>
      <c r="AC182" s="2209"/>
      <c r="AD182" s="2209"/>
      <c r="AE182" s="2209"/>
      <c r="AF182" s="2209"/>
    </row>
    <row r="183" spans="1:32" ht="15" customHeight="1">
      <c r="A183" s="2209"/>
      <c r="B183" s="2211"/>
      <c r="C183" s="2212"/>
      <c r="D183" s="2324" t="s">
        <v>2265</v>
      </c>
      <c r="E183" s="2212"/>
      <c r="F183" s="2212"/>
      <c r="G183" s="2212"/>
      <c r="H183" s="2212"/>
      <c r="I183" s="2212"/>
      <c r="J183" s="2212"/>
      <c r="K183" s="2212"/>
      <c r="L183" s="2212"/>
      <c r="M183" s="2213"/>
      <c r="N183" s="2209"/>
      <c r="O183" s="2209"/>
      <c r="P183" s="2209"/>
      <c r="Q183" s="2209"/>
      <c r="R183" s="2209"/>
      <c r="S183" s="2209"/>
      <c r="T183" s="2209"/>
      <c r="U183" s="2209"/>
      <c r="V183" s="2209"/>
      <c r="W183" s="2209"/>
      <c r="X183" s="2209"/>
      <c r="Y183" s="2209"/>
      <c r="Z183" s="2209"/>
      <c r="AA183" s="2209"/>
      <c r="AB183" s="2209"/>
      <c r="AC183" s="2209"/>
      <c r="AD183" s="2209"/>
      <c r="AE183" s="2209"/>
      <c r="AF183" s="2209"/>
    </row>
    <row r="184" spans="1:32" ht="15" customHeight="1">
      <c r="A184" s="2209"/>
      <c r="B184" s="2211"/>
      <c r="C184" s="2212"/>
      <c r="D184" s="2324" t="s">
        <v>2266</v>
      </c>
      <c r="E184" s="2212"/>
      <c r="F184" s="2212"/>
      <c r="G184" s="2212"/>
      <c r="H184" s="2212"/>
      <c r="I184" s="2212"/>
      <c r="J184" s="2212"/>
      <c r="K184" s="2238" t="s">
        <v>1950</v>
      </c>
      <c r="L184" s="2212" t="s">
        <v>1926</v>
      </c>
      <c r="M184" s="2213"/>
      <c r="N184" s="2209"/>
      <c r="O184" s="2209"/>
      <c r="P184" s="2209"/>
      <c r="Q184" s="2209"/>
      <c r="R184" s="2209"/>
      <c r="S184" s="2209"/>
      <c r="T184" s="2209"/>
      <c r="U184" s="2209"/>
      <c r="V184" s="2209"/>
      <c r="W184" s="2209"/>
      <c r="X184" s="2209"/>
      <c r="Y184" s="2209"/>
      <c r="Z184" s="2209"/>
      <c r="AA184" s="2209"/>
      <c r="AB184" s="2209"/>
      <c r="AC184" s="2209"/>
      <c r="AD184" s="2209"/>
      <c r="AE184" s="2209"/>
      <c r="AF184" s="2209"/>
    </row>
    <row r="185" spans="1:32" ht="15" customHeight="1">
      <c r="A185" s="2209"/>
      <c r="B185" s="2211"/>
      <c r="C185" s="2212"/>
      <c r="D185" s="2324" t="s">
        <v>2267</v>
      </c>
      <c r="E185" s="2212"/>
      <c r="F185" s="2212"/>
      <c r="G185" s="2212"/>
      <c r="H185" s="2212"/>
      <c r="I185" s="2212"/>
      <c r="J185" s="2212"/>
      <c r="K185" s="2212"/>
      <c r="L185" s="2212"/>
      <c r="M185" s="2213"/>
      <c r="N185" s="2209"/>
      <c r="O185" s="2209"/>
      <c r="P185" s="2209"/>
      <c r="Q185" s="2209"/>
      <c r="R185" s="2209"/>
      <c r="S185" s="2209"/>
      <c r="T185" s="2209"/>
      <c r="U185" s="2209"/>
      <c r="V185" s="2209"/>
      <c r="W185" s="2209"/>
      <c r="X185" s="2209"/>
      <c r="Y185" s="2209"/>
      <c r="Z185" s="2209"/>
      <c r="AA185" s="2209"/>
      <c r="AB185" s="2209"/>
      <c r="AC185" s="2209"/>
      <c r="AD185" s="2209"/>
      <c r="AE185" s="2209"/>
      <c r="AF185" s="2209"/>
    </row>
    <row r="186" spans="1:32" ht="15" customHeight="1">
      <c r="A186" s="2209"/>
      <c r="B186" s="2211"/>
      <c r="C186" s="2212"/>
      <c r="D186" s="2324" t="s">
        <v>1422</v>
      </c>
      <c r="E186" s="2212"/>
      <c r="F186" s="2212"/>
      <c r="G186" s="2212"/>
      <c r="H186" s="2212"/>
      <c r="I186" s="2212"/>
      <c r="J186" s="2212"/>
      <c r="K186" s="2212"/>
      <c r="L186" s="2212"/>
      <c r="M186" s="2213"/>
      <c r="N186" s="2209"/>
      <c r="O186" s="2209"/>
      <c r="P186" s="2209"/>
      <c r="Q186" s="2209"/>
      <c r="R186" s="2209"/>
      <c r="S186" s="2209"/>
      <c r="T186" s="2209"/>
      <c r="U186" s="2209"/>
      <c r="V186" s="2209"/>
      <c r="W186" s="2209"/>
      <c r="X186" s="2209"/>
      <c r="Y186" s="2209"/>
      <c r="Z186" s="2209"/>
      <c r="AA186" s="2209"/>
      <c r="AB186" s="2209"/>
      <c r="AC186" s="2209"/>
      <c r="AD186" s="2209"/>
      <c r="AE186" s="2209"/>
      <c r="AF186" s="2209"/>
    </row>
    <row r="187" spans="1:32">
      <c r="A187" s="2209"/>
      <c r="B187" s="2211"/>
      <c r="C187" s="2216">
        <f>1+C182</f>
        <v>54</v>
      </c>
      <c r="D187" s="2324" t="s">
        <v>2257</v>
      </c>
      <c r="E187" s="2212"/>
      <c r="F187" s="2212"/>
      <c r="G187" s="2212"/>
      <c r="H187" s="2212"/>
      <c r="I187" s="2212"/>
      <c r="J187" s="2212"/>
      <c r="K187" s="2212"/>
      <c r="L187" s="2212"/>
      <c r="M187" s="2213"/>
      <c r="N187" s="2209"/>
      <c r="O187" s="2209"/>
      <c r="P187" s="2209"/>
      <c r="Q187" s="2209"/>
      <c r="R187" s="2209"/>
      <c r="S187" s="2209"/>
      <c r="T187" s="2209"/>
      <c r="U187" s="2209"/>
      <c r="V187" s="2209"/>
      <c r="W187" s="2209"/>
      <c r="X187" s="2209"/>
      <c r="Y187" s="2209"/>
      <c r="Z187" s="2209"/>
      <c r="AA187" s="2209"/>
      <c r="AB187" s="2209"/>
      <c r="AC187" s="2209"/>
      <c r="AD187" s="2209"/>
      <c r="AE187" s="2209"/>
      <c r="AF187" s="2209"/>
    </row>
    <row r="188" spans="1:32">
      <c r="A188" s="2209"/>
      <c r="B188" s="2211"/>
      <c r="C188" s="2212"/>
      <c r="D188" s="2345">
        <f>+'TRIAL-BALANCE'!E8</f>
        <v>2023</v>
      </c>
      <c r="E188" s="2345"/>
      <c r="F188" s="2327" t="s">
        <v>2268</v>
      </c>
      <c r="G188" s="2212"/>
      <c r="H188" s="2212"/>
      <c r="I188" s="2212"/>
      <c r="J188" s="2212"/>
      <c r="K188" s="2212"/>
      <c r="L188" s="2212"/>
      <c r="M188" s="2213"/>
      <c r="N188" s="2209"/>
      <c r="O188" s="2209"/>
      <c r="P188" s="2209"/>
      <c r="Q188" s="2209"/>
      <c r="R188" s="2209"/>
      <c r="S188" s="2209"/>
      <c r="T188" s="2209"/>
      <c r="U188" s="2209"/>
      <c r="V188" s="2209"/>
      <c r="W188" s="2209"/>
      <c r="X188" s="2209"/>
      <c r="Y188" s="2209"/>
      <c r="Z188" s="2209"/>
      <c r="AA188" s="2209"/>
      <c r="AB188" s="2209"/>
      <c r="AC188" s="2209"/>
      <c r="AD188" s="2209"/>
      <c r="AE188" s="2209"/>
      <c r="AF188" s="2209"/>
    </row>
    <row r="189" spans="1:32">
      <c r="A189" s="2209"/>
      <c r="B189" s="2211"/>
      <c r="C189" s="2212"/>
      <c r="D189" s="2212" t="s">
        <v>1993</v>
      </c>
      <c r="E189" s="2212"/>
      <c r="F189" s="2212"/>
      <c r="G189" s="2212"/>
      <c r="H189" s="2212"/>
      <c r="I189" s="2212"/>
      <c r="J189" s="2212"/>
      <c r="K189" s="2212"/>
      <c r="L189" s="2212"/>
      <c r="M189" s="2213"/>
      <c r="N189" s="2209"/>
      <c r="O189" s="2209"/>
      <c r="P189" s="2209"/>
      <c r="Q189" s="2209"/>
      <c r="R189" s="2209"/>
      <c r="S189" s="2209"/>
      <c r="T189" s="2209"/>
      <c r="U189" s="2209"/>
      <c r="V189" s="2209"/>
      <c r="W189" s="2209"/>
      <c r="X189" s="2209"/>
      <c r="Y189" s="2209"/>
      <c r="Z189" s="2209"/>
      <c r="AA189" s="2209"/>
      <c r="AB189" s="2209"/>
      <c r="AC189" s="2209"/>
      <c r="AD189" s="2209"/>
      <c r="AE189" s="2209"/>
      <c r="AF189" s="2209"/>
    </row>
    <row r="190" spans="1:32">
      <c r="A190" s="2209"/>
      <c r="B190" s="2211"/>
      <c r="C190" s="2212"/>
      <c r="D190" s="2212" t="s">
        <v>2259</v>
      </c>
      <c r="E190" s="2212"/>
      <c r="F190" s="2212"/>
      <c r="G190" s="2212"/>
      <c r="H190" s="2212"/>
      <c r="I190" s="2212"/>
      <c r="J190" s="2212"/>
      <c r="K190" s="2212"/>
      <c r="L190" s="2212"/>
      <c r="M190" s="2213"/>
      <c r="N190" s="2209"/>
      <c r="O190" s="2209"/>
      <c r="P190" s="2209"/>
      <c r="Q190" s="2209"/>
      <c r="R190" s="2209"/>
      <c r="S190" s="2209"/>
      <c r="T190" s="2209"/>
      <c r="U190" s="2209"/>
      <c r="V190" s="2209"/>
      <c r="W190" s="2209"/>
      <c r="X190" s="2209"/>
      <c r="Y190" s="2209"/>
      <c r="Z190" s="2209"/>
      <c r="AA190" s="2209"/>
      <c r="AB190" s="2209"/>
      <c r="AC190" s="2209"/>
      <c r="AD190" s="2209"/>
      <c r="AE190" s="2209"/>
      <c r="AF190" s="2209"/>
    </row>
    <row r="191" spans="1:32" ht="6" customHeight="1">
      <c r="A191" s="2209"/>
      <c r="B191" s="2211"/>
      <c r="C191" s="2216"/>
      <c r="D191" s="2212"/>
      <c r="E191" s="2212"/>
      <c r="F191" s="2212"/>
      <c r="G191" s="2212"/>
      <c r="H191" s="2212"/>
      <c r="I191" s="2212"/>
      <c r="J191" s="2212"/>
      <c r="K191" s="2212"/>
      <c r="L191" s="2212"/>
      <c r="M191" s="2213"/>
      <c r="N191" s="2209"/>
      <c r="O191" s="2209"/>
      <c r="P191" s="2209"/>
      <c r="Q191" s="2209"/>
      <c r="R191" s="2209"/>
      <c r="S191" s="2209"/>
      <c r="T191" s="2209"/>
      <c r="U191" s="2209"/>
      <c r="V191" s="2209"/>
      <c r="W191" s="2209"/>
      <c r="X191" s="2209"/>
      <c r="Y191" s="2209"/>
      <c r="Z191" s="2209"/>
      <c r="AA191" s="2209"/>
      <c r="AB191" s="2209"/>
      <c r="AC191" s="2209"/>
      <c r="AD191" s="2209"/>
      <c r="AE191" s="2209"/>
      <c r="AF191" s="2209"/>
    </row>
    <row r="192" spans="1:32">
      <c r="A192" s="2209"/>
      <c r="B192" s="2214" t="s">
        <v>1423</v>
      </c>
      <c r="C192" s="2218" t="s">
        <v>1900</v>
      </c>
      <c r="D192" s="2212"/>
      <c r="E192" s="2212"/>
      <c r="F192" s="2346" t="s">
        <v>1996</v>
      </c>
      <c r="G192" s="2347"/>
      <c r="H192" s="2347"/>
      <c r="I192" s="2212"/>
      <c r="J192" s="2212"/>
      <c r="K192" s="2212"/>
      <c r="L192" s="2212"/>
      <c r="M192" s="2213"/>
      <c r="N192" s="2209"/>
      <c r="O192" s="2209"/>
      <c r="P192" s="2209"/>
      <c r="Q192" s="2209"/>
      <c r="R192" s="2209"/>
      <c r="S192" s="2209"/>
      <c r="T192" s="2209"/>
      <c r="U192" s="2209"/>
      <c r="V192" s="2209"/>
      <c r="W192" s="2209"/>
      <c r="X192" s="2209"/>
      <c r="Y192" s="2209"/>
      <c r="Z192" s="2209"/>
      <c r="AA192" s="2209"/>
      <c r="AB192" s="2209"/>
      <c r="AC192" s="2209"/>
      <c r="AD192" s="2209"/>
      <c r="AE192" s="2209"/>
      <c r="AF192" s="2209"/>
    </row>
    <row r="193" spans="1:32">
      <c r="A193" s="2209"/>
      <c r="B193" s="2211"/>
      <c r="C193" s="2216">
        <f>1+C187</f>
        <v>55</v>
      </c>
      <c r="D193" s="2212" t="s">
        <v>1998</v>
      </c>
      <c r="E193" s="2212"/>
      <c r="F193" s="2212"/>
      <c r="G193" s="2212"/>
      <c r="H193" s="2212"/>
      <c r="I193" s="2212"/>
      <c r="J193" s="2212"/>
      <c r="K193" s="2212"/>
      <c r="L193" s="2212"/>
      <c r="M193" s="2213"/>
      <c r="N193" s="2209"/>
      <c r="O193" s="2209"/>
      <c r="P193" s="2209"/>
      <c r="Q193" s="2209"/>
      <c r="R193" s="2209"/>
      <c r="S193" s="2209"/>
      <c r="T193" s="2209"/>
      <c r="U193" s="2209"/>
      <c r="V193" s="2209"/>
      <c r="W193" s="2209"/>
      <c r="X193" s="2209"/>
      <c r="Y193" s="2209"/>
      <c r="Z193" s="2209"/>
      <c r="AA193" s="2209"/>
      <c r="AB193" s="2209"/>
      <c r="AC193" s="2209"/>
      <c r="AD193" s="2209"/>
      <c r="AE193" s="2209"/>
      <c r="AF193" s="2209"/>
    </row>
    <row r="194" spans="1:32">
      <c r="A194" s="2209"/>
      <c r="B194" s="2211"/>
      <c r="C194" s="2212"/>
      <c r="D194" s="2212" t="s">
        <v>1997</v>
      </c>
      <c r="E194" s="2212"/>
      <c r="F194" s="2212"/>
      <c r="G194" s="2212"/>
      <c r="H194" s="2212"/>
      <c r="I194" s="2212"/>
      <c r="J194" s="2212"/>
      <c r="K194" s="2212"/>
      <c r="L194" s="2212"/>
      <c r="M194" s="2213"/>
      <c r="N194" s="2209"/>
      <c r="O194" s="2209"/>
      <c r="P194" s="2209"/>
      <c r="Q194" s="2209"/>
      <c r="R194" s="2209"/>
      <c r="S194" s="2209"/>
      <c r="T194" s="2209"/>
      <c r="U194" s="2209"/>
      <c r="V194" s="2209"/>
      <c r="W194" s="2209"/>
      <c r="X194" s="2209"/>
      <c r="Y194" s="2209"/>
      <c r="Z194" s="2209"/>
      <c r="AA194" s="2209"/>
      <c r="AB194" s="2209"/>
      <c r="AC194" s="2209"/>
      <c r="AD194" s="2209"/>
      <c r="AE194" s="2209"/>
      <c r="AF194" s="2209"/>
    </row>
    <row r="195" spans="1:32">
      <c r="A195" s="2209"/>
      <c r="B195" s="2211"/>
      <c r="C195" s="2216">
        <f>1+C193</f>
        <v>56</v>
      </c>
      <c r="D195" s="2212" t="s">
        <v>2269</v>
      </c>
      <c r="E195" s="2212"/>
      <c r="F195" s="2212"/>
      <c r="G195" s="2212"/>
      <c r="H195" s="2212"/>
      <c r="I195" s="2212"/>
      <c r="J195" s="2212"/>
      <c r="K195" s="2212"/>
      <c r="L195" s="2212"/>
      <c r="M195" s="2213"/>
      <c r="N195" s="2209"/>
      <c r="O195" s="2209"/>
      <c r="P195" s="2209"/>
      <c r="Q195" s="2209"/>
      <c r="R195" s="2209"/>
      <c r="S195" s="2209"/>
      <c r="T195" s="2209"/>
      <c r="U195" s="2209"/>
      <c r="V195" s="2209"/>
      <c r="W195" s="2209"/>
      <c r="X195" s="2209"/>
      <c r="Y195" s="2209"/>
      <c r="Z195" s="2209"/>
      <c r="AA195" s="2209"/>
      <c r="AB195" s="2209"/>
      <c r="AC195" s="2209"/>
      <c r="AD195" s="2209"/>
      <c r="AE195" s="2209"/>
      <c r="AF195" s="2209"/>
    </row>
    <row r="196" spans="1:32">
      <c r="A196" s="2209"/>
      <c r="B196" s="2211"/>
      <c r="C196" s="2212"/>
      <c r="D196" s="2212" t="s">
        <v>1999</v>
      </c>
      <c r="E196" s="2212"/>
      <c r="F196" s="2212"/>
      <c r="G196" s="2212"/>
      <c r="H196" s="2212"/>
      <c r="I196" s="2212"/>
      <c r="J196" s="2212"/>
      <c r="K196" s="2212"/>
      <c r="L196" s="2212"/>
      <c r="M196" s="2213"/>
      <c r="N196" s="2209"/>
      <c r="O196" s="2209"/>
      <c r="P196" s="2209"/>
      <c r="Q196" s="2209"/>
      <c r="R196" s="2209"/>
      <c r="S196" s="2209"/>
      <c r="T196" s="2209"/>
      <c r="U196" s="2209"/>
      <c r="V196" s="2209"/>
      <c r="W196" s="2209"/>
      <c r="X196" s="2209"/>
      <c r="Y196" s="2209"/>
      <c r="Z196" s="2209"/>
      <c r="AA196" s="2209"/>
      <c r="AB196" s="2209"/>
      <c r="AC196" s="2209"/>
      <c r="AD196" s="2209"/>
      <c r="AE196" s="2209"/>
      <c r="AF196" s="2209"/>
    </row>
    <row r="197" spans="1:32">
      <c r="A197" s="2209"/>
      <c r="B197" s="2211"/>
      <c r="C197" s="2212"/>
      <c r="D197" s="2212" t="s">
        <v>2270</v>
      </c>
      <c r="E197" s="2212"/>
      <c r="F197" s="2212"/>
      <c r="G197" s="2212"/>
      <c r="H197" s="2212"/>
      <c r="I197" s="2212"/>
      <c r="J197" s="2212"/>
      <c r="K197" s="2212"/>
      <c r="L197" s="2212"/>
      <c r="M197" s="2213"/>
      <c r="N197" s="2209"/>
      <c r="O197" s="2209"/>
      <c r="P197" s="2209"/>
      <c r="Q197" s="2209"/>
      <c r="R197" s="2209"/>
      <c r="S197" s="2209"/>
      <c r="T197" s="2209"/>
      <c r="U197" s="2209"/>
      <c r="V197" s="2209"/>
      <c r="W197" s="2209"/>
      <c r="X197" s="2209"/>
      <c r="Y197" s="2209"/>
      <c r="Z197" s="2209"/>
      <c r="AA197" s="2209"/>
      <c r="AB197" s="2209"/>
      <c r="AC197" s="2209"/>
      <c r="AD197" s="2209"/>
      <c r="AE197" s="2209"/>
      <c r="AF197" s="2209"/>
    </row>
    <row r="198" spans="1:32">
      <c r="A198" s="2209"/>
      <c r="B198" s="2211"/>
      <c r="C198" s="2216">
        <f>1+C195</f>
        <v>57</v>
      </c>
      <c r="D198" s="2212" t="s">
        <v>2271</v>
      </c>
      <c r="E198" s="2212"/>
      <c r="F198" s="2212"/>
      <c r="G198" s="2212"/>
      <c r="H198" s="2212"/>
      <c r="I198" s="2212"/>
      <c r="J198" s="2212"/>
      <c r="K198" s="2212"/>
      <c r="L198" s="2212"/>
      <c r="M198" s="2213"/>
      <c r="N198" s="2209"/>
      <c r="O198" s="2209"/>
      <c r="P198" s="2209"/>
      <c r="Q198" s="2209"/>
      <c r="R198" s="2209"/>
      <c r="S198" s="2209"/>
      <c r="T198" s="2209"/>
      <c r="U198" s="2209"/>
      <c r="V198" s="2209"/>
      <c r="W198" s="2209"/>
      <c r="X198" s="2209"/>
      <c r="Y198" s="2209"/>
      <c r="Z198" s="2209"/>
      <c r="AA198" s="2209"/>
      <c r="AB198" s="2209"/>
      <c r="AC198" s="2209"/>
      <c r="AD198" s="2209"/>
      <c r="AE198" s="2209"/>
      <c r="AF198" s="2209"/>
    </row>
    <row r="199" spans="1:32">
      <c r="A199" s="2209"/>
      <c r="B199" s="2211"/>
      <c r="C199" s="2212"/>
      <c r="D199" s="2212" t="s">
        <v>2272</v>
      </c>
      <c r="E199" s="2212"/>
      <c r="F199" s="2212"/>
      <c r="G199" s="2212"/>
      <c r="H199" s="2212"/>
      <c r="I199" s="2212"/>
      <c r="J199" s="2212"/>
      <c r="K199" s="2212"/>
      <c r="L199" s="2212"/>
      <c r="M199" s="2213"/>
      <c r="N199" s="2209"/>
      <c r="O199" s="2209"/>
      <c r="P199" s="2209"/>
      <c r="Q199" s="2209"/>
      <c r="R199" s="2209"/>
      <c r="S199" s="2209"/>
      <c r="T199" s="2209"/>
      <c r="U199" s="2209"/>
      <c r="V199" s="2209"/>
      <c r="W199" s="2209"/>
      <c r="X199" s="2209"/>
      <c r="Y199" s="2209"/>
      <c r="Z199" s="2209"/>
      <c r="AA199" s="2209"/>
      <c r="AB199" s="2209"/>
      <c r="AC199" s="2209"/>
      <c r="AD199" s="2209"/>
      <c r="AE199" s="2209"/>
      <c r="AF199" s="2209"/>
    </row>
    <row r="200" spans="1:32">
      <c r="A200" s="2209"/>
      <c r="B200" s="2211"/>
      <c r="C200" s="2212"/>
      <c r="D200" s="2212" t="s">
        <v>2273</v>
      </c>
      <c r="E200" s="2212"/>
      <c r="F200" s="2212"/>
      <c r="G200" s="2212"/>
      <c r="H200" s="2212"/>
      <c r="I200" s="2212"/>
      <c r="J200" s="2212"/>
      <c r="K200" s="2212"/>
      <c r="L200" s="2212"/>
      <c r="M200" s="2213"/>
      <c r="N200" s="2209"/>
      <c r="O200" s="2209"/>
      <c r="P200" s="2209"/>
      <c r="Q200" s="2209"/>
      <c r="R200" s="2209"/>
      <c r="S200" s="2209"/>
      <c r="T200" s="2209"/>
      <c r="U200" s="2209"/>
      <c r="V200" s="2209"/>
      <c r="W200" s="2209"/>
      <c r="X200" s="2209"/>
      <c r="Y200" s="2209"/>
      <c r="Z200" s="2209"/>
      <c r="AA200" s="2209"/>
      <c r="AB200" s="2209"/>
      <c r="AC200" s="2209"/>
      <c r="AD200" s="2209"/>
      <c r="AE200" s="2209"/>
      <c r="AF200" s="2209"/>
    </row>
    <row r="201" spans="1:32">
      <c r="A201" s="2209"/>
      <c r="B201" s="2211"/>
      <c r="C201" s="2212"/>
      <c r="D201" s="2212" t="s">
        <v>2001</v>
      </c>
      <c r="E201" s="2212"/>
      <c r="F201" s="2212"/>
      <c r="G201" s="2212"/>
      <c r="H201" s="2212"/>
      <c r="I201" s="2212"/>
      <c r="J201" s="2212"/>
      <c r="K201" s="2212"/>
      <c r="L201" s="2212"/>
      <c r="M201" s="2213"/>
      <c r="N201" s="2209"/>
      <c r="O201" s="2209"/>
      <c r="P201" s="2209"/>
      <c r="Q201" s="2209"/>
      <c r="R201" s="2209"/>
      <c r="S201" s="2209"/>
      <c r="T201" s="2209"/>
      <c r="U201" s="2209"/>
      <c r="V201" s="2209"/>
      <c r="W201" s="2209"/>
      <c r="X201" s="2209"/>
      <c r="Y201" s="2209"/>
      <c r="Z201" s="2209"/>
      <c r="AA201" s="2209"/>
      <c r="AB201" s="2209"/>
      <c r="AC201" s="2209"/>
      <c r="AD201" s="2209"/>
      <c r="AE201" s="2209"/>
      <c r="AF201" s="2209"/>
    </row>
    <row r="202" spans="1:32">
      <c r="A202" s="2209"/>
      <c r="B202" s="2211"/>
      <c r="C202" s="2212"/>
      <c r="D202" s="2212" t="s">
        <v>2274</v>
      </c>
      <c r="E202" s="2212"/>
      <c r="F202" s="2212"/>
      <c r="G202" s="2212"/>
      <c r="H202" s="2212"/>
      <c r="I202" s="2212"/>
      <c r="J202" s="2212"/>
      <c r="K202" s="2212"/>
      <c r="L202" s="2212"/>
      <c r="M202" s="2213"/>
      <c r="N202" s="2209"/>
      <c r="O202" s="2209"/>
      <c r="P202" s="2209"/>
      <c r="Q202" s="2209"/>
      <c r="R202" s="2209"/>
      <c r="S202" s="2209"/>
      <c r="T202" s="2209"/>
      <c r="U202" s="2209"/>
      <c r="V202" s="2209"/>
      <c r="W202" s="2209"/>
      <c r="X202" s="2209"/>
      <c r="Y202" s="2209"/>
      <c r="Z202" s="2209"/>
      <c r="AA202" s="2209"/>
      <c r="AB202" s="2209"/>
      <c r="AC202" s="2209"/>
      <c r="AD202" s="2209"/>
      <c r="AE202" s="2209"/>
      <c r="AF202" s="2209"/>
    </row>
    <row r="203" spans="1:32">
      <c r="A203" s="2209"/>
      <c r="B203" s="2211"/>
      <c r="C203" s="2212"/>
      <c r="D203" s="2320" t="s">
        <v>2275</v>
      </c>
      <c r="E203" s="2212"/>
      <c r="F203" s="2212"/>
      <c r="G203" s="2212"/>
      <c r="H203" s="2212"/>
      <c r="I203" s="2212"/>
      <c r="J203" s="2212"/>
      <c r="K203" s="2212"/>
      <c r="L203" s="2212"/>
      <c r="M203" s="2213"/>
      <c r="N203" s="2209"/>
      <c r="O203" s="2209"/>
      <c r="P203" s="2209"/>
      <c r="Q203" s="2209"/>
      <c r="R203" s="2209"/>
      <c r="S203" s="2209"/>
      <c r="T203" s="2209"/>
      <c r="U203" s="2209"/>
      <c r="V203" s="2209"/>
      <c r="W203" s="2209"/>
      <c r="X203" s="2209"/>
      <c r="Y203" s="2209"/>
      <c r="Z203" s="2209"/>
      <c r="AA203" s="2209"/>
      <c r="AB203" s="2209"/>
      <c r="AC203" s="2209"/>
      <c r="AD203" s="2209"/>
      <c r="AE203" s="2209"/>
      <c r="AF203" s="2209"/>
    </row>
    <row r="204" spans="1:32">
      <c r="A204" s="2209"/>
      <c r="B204" s="2211"/>
      <c r="C204" s="2216">
        <f>1+C198</f>
        <v>58</v>
      </c>
      <c r="D204" s="2212" t="s">
        <v>2276</v>
      </c>
      <c r="E204" s="2212"/>
      <c r="F204" s="2212"/>
      <c r="G204" s="2212"/>
      <c r="H204" s="2212"/>
      <c r="I204" s="2212"/>
      <c r="J204" s="2212"/>
      <c r="K204" s="2212"/>
      <c r="L204" s="2212"/>
      <c r="M204" s="2213"/>
      <c r="N204" s="2209"/>
      <c r="O204" s="2209"/>
      <c r="P204" s="2209"/>
      <c r="Q204" s="2209"/>
      <c r="R204" s="2209"/>
      <c r="S204" s="2209"/>
      <c r="T204" s="2209"/>
      <c r="U204" s="2209"/>
      <c r="V204" s="2209"/>
      <c r="W204" s="2209"/>
      <c r="X204" s="2209"/>
      <c r="Y204" s="2209"/>
      <c r="Z204" s="2209"/>
      <c r="AA204" s="2209"/>
      <c r="AB204" s="2209"/>
      <c r="AC204" s="2209"/>
      <c r="AD204" s="2209"/>
      <c r="AE204" s="2209"/>
      <c r="AF204" s="2209"/>
    </row>
    <row r="205" spans="1:32">
      <c r="A205" s="2209"/>
      <c r="B205" s="2211"/>
      <c r="C205" s="2212"/>
      <c r="D205" s="2212" t="s">
        <v>2277</v>
      </c>
      <c r="E205" s="2212"/>
      <c r="F205" s="2212"/>
      <c r="G205" s="2212"/>
      <c r="H205" s="2212"/>
      <c r="I205" s="2212"/>
      <c r="J205" s="2212"/>
      <c r="K205" s="2212"/>
      <c r="L205" s="2212"/>
      <c r="M205" s="2213"/>
      <c r="N205" s="2209"/>
      <c r="O205" s="2209"/>
      <c r="P205" s="2209"/>
      <c r="Q205" s="2209"/>
      <c r="R205" s="2209"/>
      <c r="S205" s="2209"/>
      <c r="T205" s="2209"/>
      <c r="U205" s="2209"/>
      <c r="V205" s="2209"/>
      <c r="W205" s="2209"/>
      <c r="X205" s="2209"/>
      <c r="Y205" s="2209"/>
      <c r="Z205" s="2209"/>
      <c r="AA205" s="2209"/>
      <c r="AB205" s="2209"/>
      <c r="AC205" s="2209"/>
      <c r="AD205" s="2209"/>
      <c r="AE205" s="2209"/>
      <c r="AF205" s="2209"/>
    </row>
    <row r="206" spans="1:32">
      <c r="A206" s="2209"/>
      <c r="B206" s="2211"/>
      <c r="C206" s="2212"/>
      <c r="D206" s="2212" t="s">
        <v>2278</v>
      </c>
      <c r="E206" s="2212"/>
      <c r="F206" s="2212"/>
      <c r="G206" s="2212"/>
      <c r="H206" s="2212"/>
      <c r="I206" s="2212"/>
      <c r="J206" s="2212"/>
      <c r="K206" s="2212"/>
      <c r="L206" s="2212"/>
      <c r="M206" s="2213"/>
      <c r="N206" s="2209"/>
      <c r="O206" s="2209"/>
      <c r="P206" s="2209"/>
      <c r="Q206" s="2209"/>
      <c r="R206" s="2209"/>
      <c r="S206" s="2209"/>
      <c r="T206" s="2209"/>
      <c r="U206" s="2209"/>
      <c r="V206" s="2209"/>
      <c r="W206" s="2209"/>
      <c r="X206" s="2209"/>
      <c r="Y206" s="2209"/>
      <c r="Z206" s="2209"/>
      <c r="AA206" s="2209"/>
      <c r="AB206" s="2209"/>
      <c r="AC206" s="2209"/>
      <c r="AD206" s="2209"/>
      <c r="AE206" s="2209"/>
      <c r="AF206" s="2209"/>
    </row>
    <row r="207" spans="1:32">
      <c r="A207" s="2209"/>
      <c r="B207" s="2211"/>
      <c r="C207" s="2216">
        <f>1+C204</f>
        <v>59</v>
      </c>
      <c r="D207" s="2212" t="s">
        <v>2138</v>
      </c>
      <c r="E207" s="2212"/>
      <c r="F207" s="2212"/>
      <c r="G207" s="2212"/>
      <c r="H207" s="2212"/>
      <c r="I207" s="2212"/>
      <c r="J207" s="2212"/>
      <c r="K207" s="2212"/>
      <c r="L207" s="2212"/>
      <c r="M207" s="2213"/>
      <c r="N207" s="2209"/>
      <c r="O207" s="2209"/>
      <c r="P207" s="2209"/>
      <c r="Q207" s="2209"/>
      <c r="R207" s="2209"/>
      <c r="S207" s="2209"/>
      <c r="T207" s="2209"/>
      <c r="U207" s="2209"/>
      <c r="V207" s="2209"/>
      <c r="W207" s="2209"/>
      <c r="X207" s="2209"/>
      <c r="Y207" s="2209"/>
      <c r="Z207" s="2209"/>
      <c r="AA207" s="2209"/>
      <c r="AB207" s="2209"/>
      <c r="AC207" s="2209"/>
      <c r="AD207" s="2209"/>
      <c r="AE207" s="2209"/>
      <c r="AF207" s="2209"/>
    </row>
    <row r="208" spans="1:32">
      <c r="A208" s="2209"/>
      <c r="B208" s="2211"/>
      <c r="C208" s="2212"/>
      <c r="D208" s="2320" t="s">
        <v>2279</v>
      </c>
      <c r="E208" s="2212"/>
      <c r="F208" s="2212"/>
      <c r="G208" s="2212"/>
      <c r="H208" s="2212"/>
      <c r="I208" s="2212"/>
      <c r="J208" s="2212"/>
      <c r="K208" s="2212"/>
      <c r="L208" s="2212"/>
      <c r="M208" s="2213"/>
      <c r="N208" s="2209"/>
      <c r="O208" s="2209"/>
      <c r="P208" s="2209"/>
      <c r="Q208" s="2209"/>
      <c r="R208" s="2209"/>
      <c r="S208" s="2209"/>
      <c r="T208" s="2209"/>
      <c r="U208" s="2209"/>
      <c r="V208" s="2209"/>
      <c r="W208" s="2209"/>
      <c r="X208" s="2209"/>
      <c r="Y208" s="2209"/>
      <c r="Z208" s="2209"/>
      <c r="AA208" s="2209"/>
      <c r="AB208" s="2209"/>
      <c r="AC208" s="2209"/>
      <c r="AD208" s="2209"/>
      <c r="AE208" s="2209"/>
      <c r="AF208" s="2209"/>
    </row>
    <row r="209" spans="1:32">
      <c r="A209" s="2209"/>
      <c r="B209" s="2211"/>
      <c r="C209" s="2212"/>
      <c r="D209" s="2212" t="s">
        <v>2080</v>
      </c>
      <c r="E209" s="2212"/>
      <c r="F209" s="2212"/>
      <c r="G209" s="2212"/>
      <c r="H209" s="2212"/>
      <c r="I209" s="2212"/>
      <c r="J209" s="2212"/>
      <c r="K209" s="2212"/>
      <c r="L209" s="2212"/>
      <c r="M209" s="2213"/>
      <c r="N209" s="2209"/>
      <c r="O209" s="2209"/>
      <c r="P209" s="2209"/>
      <c r="Q209" s="2209"/>
      <c r="R209" s="2209"/>
      <c r="S209" s="2209"/>
      <c r="T209" s="2209"/>
      <c r="U209" s="2209"/>
      <c r="V209" s="2209"/>
      <c r="W209" s="2209"/>
      <c r="X209" s="2209"/>
      <c r="Y209" s="2209"/>
      <c r="Z209" s="2209"/>
      <c r="AA209" s="2209"/>
      <c r="AB209" s="2209"/>
      <c r="AC209" s="2209"/>
      <c r="AD209" s="2209"/>
      <c r="AE209" s="2209"/>
      <c r="AF209" s="2209"/>
    </row>
    <row r="210" spans="1:32">
      <c r="A210" s="2209"/>
      <c r="B210" s="2211"/>
      <c r="C210" s="2212"/>
      <c r="D210" s="2212" t="s">
        <v>2280</v>
      </c>
      <c r="E210" s="2212"/>
      <c r="F210" s="2212"/>
      <c r="G210" s="2212"/>
      <c r="H210" s="2212"/>
      <c r="I210" s="2212"/>
      <c r="J210" s="2212"/>
      <c r="K210" s="2212"/>
      <c r="L210" s="2212"/>
      <c r="M210" s="2213"/>
      <c r="N210" s="2209"/>
      <c r="O210" s="2209"/>
      <c r="P210" s="2209"/>
      <c r="Q210" s="2209"/>
      <c r="R210" s="2209"/>
      <c r="S210" s="2209"/>
      <c r="T210" s="2209"/>
      <c r="U210" s="2209"/>
      <c r="V210" s="2209"/>
      <c r="W210" s="2209"/>
      <c r="X210" s="2209"/>
      <c r="Y210" s="2209"/>
      <c r="Z210" s="2209"/>
      <c r="AA210" s="2209"/>
      <c r="AB210" s="2209"/>
      <c r="AC210" s="2209"/>
      <c r="AD210" s="2209"/>
      <c r="AE210" s="2209"/>
      <c r="AF210" s="2209"/>
    </row>
    <row r="211" spans="1:32">
      <c r="A211" s="2209"/>
      <c r="B211" s="2211"/>
      <c r="C211" s="2216">
        <f>1+C207</f>
        <v>60</v>
      </c>
      <c r="D211" s="2212" t="s">
        <v>2000</v>
      </c>
      <c r="E211" s="2212"/>
      <c r="F211" s="2212"/>
      <c r="G211" s="2212"/>
      <c r="H211" s="2212"/>
      <c r="I211" s="2212"/>
      <c r="J211" s="2212"/>
      <c r="K211" s="2212"/>
      <c r="L211" s="2212"/>
      <c r="M211" s="2213"/>
      <c r="N211" s="2209"/>
      <c r="O211" s="2209"/>
      <c r="P211" s="2209"/>
      <c r="Q211" s="2209"/>
      <c r="R211" s="2209"/>
      <c r="S211" s="2209"/>
      <c r="T211" s="2209"/>
      <c r="U211" s="2209"/>
      <c r="V211" s="2209"/>
      <c r="W211" s="2209"/>
      <c r="X211" s="2209"/>
      <c r="Y211" s="2209"/>
      <c r="Z211" s="2209"/>
      <c r="AA211" s="2209"/>
      <c r="AB211" s="2209"/>
      <c r="AC211" s="2209"/>
      <c r="AD211" s="2209"/>
      <c r="AE211" s="2209"/>
      <c r="AF211" s="2209"/>
    </row>
    <row r="212" spans="1:32">
      <c r="A212" s="2209"/>
      <c r="B212" s="2211"/>
      <c r="C212" s="2212"/>
      <c r="D212" s="2212" t="s">
        <v>2003</v>
      </c>
      <c r="E212" s="2212"/>
      <c r="F212" s="2212"/>
      <c r="G212" s="2212"/>
      <c r="H212" s="2212"/>
      <c r="I212" s="2212"/>
      <c r="J212" s="2212"/>
      <c r="K212" s="2212"/>
      <c r="L212" s="2212"/>
      <c r="M212" s="2213"/>
      <c r="N212" s="2209"/>
      <c r="O212" s="2209"/>
      <c r="P212" s="2209"/>
      <c r="Q212" s="2209"/>
      <c r="R212" s="2209"/>
      <c r="S212" s="2209"/>
      <c r="T212" s="2209"/>
      <c r="U212" s="2209"/>
      <c r="V212" s="2209"/>
      <c r="W212" s="2209"/>
      <c r="X212" s="2209"/>
      <c r="Y212" s="2209"/>
      <c r="Z212" s="2209"/>
      <c r="AA212" s="2209"/>
      <c r="AB212" s="2209"/>
      <c r="AC212" s="2209"/>
      <c r="AD212" s="2209"/>
      <c r="AE212" s="2209"/>
      <c r="AF212" s="2209"/>
    </row>
    <row r="213" spans="1:32">
      <c r="A213" s="2209"/>
      <c r="B213" s="2211"/>
      <c r="C213" s="2212"/>
      <c r="D213" s="2212" t="s">
        <v>2002</v>
      </c>
      <c r="E213" s="2212"/>
      <c r="F213" s="2212"/>
      <c r="G213" s="2212"/>
      <c r="H213" s="2212"/>
      <c r="I213" s="2212"/>
      <c r="J213" s="2212"/>
      <c r="K213" s="2212"/>
      <c r="L213" s="2212"/>
      <c r="M213" s="2213"/>
      <c r="N213" s="2209"/>
      <c r="O213" s="2209"/>
      <c r="P213" s="2209"/>
      <c r="Q213" s="2209"/>
      <c r="R213" s="2209"/>
      <c r="S213" s="2209"/>
      <c r="T213" s="2209"/>
      <c r="U213" s="2209"/>
      <c r="V213" s="2209"/>
      <c r="W213" s="2209"/>
      <c r="X213" s="2209"/>
      <c r="Y213" s="2209"/>
      <c r="Z213" s="2209"/>
      <c r="AA213" s="2209"/>
      <c r="AB213" s="2209"/>
      <c r="AC213" s="2209"/>
      <c r="AD213" s="2209"/>
      <c r="AE213" s="2209"/>
      <c r="AF213" s="2209"/>
    </row>
    <row r="214" spans="1:32">
      <c r="A214" s="2209"/>
      <c r="B214" s="2211"/>
      <c r="C214" s="2212"/>
      <c r="D214" s="2212" t="s">
        <v>2281</v>
      </c>
      <c r="E214" s="2212"/>
      <c r="F214" s="2212"/>
      <c r="G214" s="2212"/>
      <c r="H214" s="2212"/>
      <c r="I214" s="2212"/>
      <c r="J214" s="2212"/>
      <c r="K214" s="2212"/>
      <c r="L214" s="2212"/>
      <c r="M214" s="2213"/>
      <c r="N214" s="2209"/>
      <c r="O214" s="2209"/>
      <c r="P214" s="2209"/>
      <c r="Q214" s="2209"/>
      <c r="R214" s="2209"/>
      <c r="S214" s="2209"/>
      <c r="T214" s="2209"/>
      <c r="U214" s="2209"/>
      <c r="V214" s="2209"/>
      <c r="W214" s="2209"/>
      <c r="X214" s="2209"/>
      <c r="Y214" s="2209"/>
      <c r="Z214" s="2209"/>
      <c r="AA214" s="2209"/>
      <c r="AB214" s="2209"/>
      <c r="AC214" s="2209"/>
      <c r="AD214" s="2209"/>
      <c r="AE214" s="2209"/>
      <c r="AF214" s="2209"/>
    </row>
    <row r="215" spans="1:32">
      <c r="A215" s="2209"/>
      <c r="B215" s="2211"/>
      <c r="C215" s="2212"/>
      <c r="D215" s="2212" t="s">
        <v>2282</v>
      </c>
      <c r="E215" s="2212"/>
      <c r="F215" s="2212"/>
      <c r="G215" s="2212"/>
      <c r="H215" s="2212"/>
      <c r="I215" s="2212"/>
      <c r="J215" s="2212"/>
      <c r="K215" s="2212"/>
      <c r="L215" s="2212"/>
      <c r="M215" s="2213"/>
      <c r="N215" s="2209"/>
      <c r="O215" s="2209"/>
      <c r="P215" s="2209"/>
      <c r="Q215" s="2209"/>
      <c r="R215" s="2209"/>
      <c r="S215" s="2209"/>
      <c r="T215" s="2209"/>
      <c r="U215" s="2209"/>
      <c r="V215" s="2209"/>
      <c r="W215" s="2209"/>
      <c r="X215" s="2209"/>
      <c r="Y215" s="2209"/>
      <c r="Z215" s="2209"/>
      <c r="AA215" s="2209"/>
      <c r="AB215" s="2209"/>
      <c r="AC215" s="2209"/>
      <c r="AD215" s="2209"/>
      <c r="AE215" s="2209"/>
      <c r="AF215" s="2209"/>
    </row>
    <row r="216" spans="1:32">
      <c r="A216" s="2209"/>
      <c r="B216" s="2211"/>
      <c r="C216" s="2216">
        <f>1+C211</f>
        <v>61</v>
      </c>
      <c r="D216" s="2212" t="s">
        <v>2007</v>
      </c>
      <c r="E216" s="2212"/>
      <c r="F216" s="2212"/>
      <c r="G216" s="2212"/>
      <c r="H216" s="2212"/>
      <c r="I216" s="2212"/>
      <c r="J216" s="2212"/>
      <c r="K216" s="2212"/>
      <c r="L216" s="2212"/>
      <c r="M216" s="2213"/>
      <c r="N216" s="2209"/>
      <c r="O216" s="2209"/>
      <c r="P216" s="2209"/>
      <c r="Q216" s="2209"/>
      <c r="R216" s="2209"/>
      <c r="S216" s="2209"/>
      <c r="T216" s="2209"/>
      <c r="U216" s="2209"/>
      <c r="V216" s="2209"/>
      <c r="W216" s="2209"/>
      <c r="X216" s="2209"/>
      <c r="Y216" s="2209"/>
      <c r="Z216" s="2209"/>
      <c r="AA216" s="2209"/>
      <c r="AB216" s="2209"/>
      <c r="AC216" s="2209"/>
      <c r="AD216" s="2209"/>
      <c r="AE216" s="2209"/>
      <c r="AF216" s="2209"/>
    </row>
    <row r="217" spans="1:32">
      <c r="A217" s="2209"/>
      <c r="B217" s="2211"/>
      <c r="C217" s="2212"/>
      <c r="D217" s="2212" t="s">
        <v>2283</v>
      </c>
      <c r="E217" s="2212"/>
      <c r="F217" s="2212"/>
      <c r="G217" s="2212"/>
      <c r="H217" s="2212"/>
      <c r="I217" s="2212"/>
      <c r="J217" s="2212"/>
      <c r="K217" s="2212"/>
      <c r="L217" s="2212"/>
      <c r="M217" s="2213"/>
      <c r="N217" s="2209"/>
      <c r="O217" s="2209"/>
      <c r="P217" s="2209"/>
      <c r="Q217" s="2209"/>
      <c r="R217" s="2209"/>
      <c r="S217" s="2209"/>
      <c r="T217" s="2209"/>
      <c r="U217" s="2209"/>
      <c r="V217" s="2209"/>
      <c r="W217" s="2209"/>
      <c r="X217" s="2209"/>
      <c r="Y217" s="2209"/>
      <c r="Z217" s="2209"/>
      <c r="AA217" s="2209"/>
      <c r="AB217" s="2209"/>
      <c r="AC217" s="2209"/>
      <c r="AD217" s="2209"/>
      <c r="AE217" s="2209"/>
      <c r="AF217" s="2209"/>
    </row>
    <row r="218" spans="1:32">
      <c r="A218" s="2209"/>
      <c r="B218" s="2211"/>
      <c r="C218" s="2212"/>
      <c r="D218" s="2212" t="s">
        <v>2284</v>
      </c>
      <c r="E218" s="2212"/>
      <c r="F218" s="2212"/>
      <c r="G218" s="2212"/>
      <c r="H218" s="2212"/>
      <c r="I218" s="2212"/>
      <c r="J218" s="2212"/>
      <c r="K218" s="2212"/>
      <c r="L218" s="2212"/>
      <c r="M218" s="2213"/>
      <c r="N218" s="2209"/>
      <c r="O218" s="2209"/>
      <c r="P218" s="2209"/>
      <c r="Q218" s="2209"/>
      <c r="R218" s="2209"/>
      <c r="S218" s="2209"/>
      <c r="T218" s="2209"/>
      <c r="U218" s="2209"/>
      <c r="V218" s="2209"/>
      <c r="W218" s="2209"/>
      <c r="X218" s="2209"/>
      <c r="Y218" s="2209"/>
      <c r="Z218" s="2209"/>
      <c r="AA218" s="2209"/>
      <c r="AB218" s="2209"/>
      <c r="AC218" s="2209"/>
      <c r="AD218" s="2209"/>
      <c r="AE218" s="2209"/>
      <c r="AF218" s="2209"/>
    </row>
    <row r="219" spans="1:32">
      <c r="A219" s="2209"/>
      <c r="B219" s="2211"/>
      <c r="C219" s="2216">
        <f>1+C216</f>
        <v>62</v>
      </c>
      <c r="D219" s="2212" t="s">
        <v>2006</v>
      </c>
      <c r="E219" s="2212"/>
      <c r="F219" s="2212"/>
      <c r="G219" s="2212"/>
      <c r="H219" s="2212"/>
      <c r="I219" s="2212"/>
      <c r="J219" s="2212"/>
      <c r="K219" s="2212"/>
      <c r="L219" s="2212"/>
      <c r="M219" s="2213"/>
      <c r="N219" s="2209"/>
      <c r="O219" s="2209"/>
      <c r="P219" s="2209"/>
      <c r="Q219" s="2209"/>
      <c r="R219" s="2209"/>
      <c r="S219" s="2209"/>
      <c r="T219" s="2209"/>
      <c r="U219" s="2209"/>
      <c r="V219" s="2209"/>
      <c r="W219" s="2209"/>
      <c r="X219" s="2209"/>
      <c r="Y219" s="2209"/>
      <c r="Z219" s="2209"/>
      <c r="AA219" s="2209"/>
      <c r="AB219" s="2209"/>
      <c r="AC219" s="2209"/>
      <c r="AD219" s="2209"/>
      <c r="AE219" s="2209"/>
      <c r="AF219" s="2209"/>
    </row>
    <row r="220" spans="1:32">
      <c r="A220" s="2209"/>
      <c r="B220" s="2211"/>
      <c r="C220" s="2212"/>
      <c r="D220" s="2212" t="s">
        <v>2004</v>
      </c>
      <c r="E220" s="2212"/>
      <c r="F220" s="2212"/>
      <c r="G220" s="2212"/>
      <c r="H220" s="2212"/>
      <c r="I220" s="2212"/>
      <c r="J220" s="2212"/>
      <c r="K220" s="2212"/>
      <c r="L220" s="2212"/>
      <c r="M220" s="2213"/>
      <c r="N220" s="2209"/>
      <c r="O220" s="2209"/>
      <c r="P220" s="2209"/>
      <c r="Q220" s="2209"/>
      <c r="R220" s="2209"/>
      <c r="S220" s="2209"/>
      <c r="T220" s="2209"/>
      <c r="U220" s="2209"/>
      <c r="V220" s="2209"/>
      <c r="W220" s="2209"/>
      <c r="X220" s="2209"/>
      <c r="Y220" s="2209"/>
      <c r="Z220" s="2209"/>
      <c r="AA220" s="2209"/>
      <c r="AB220" s="2209"/>
      <c r="AC220" s="2209"/>
      <c r="AD220" s="2209"/>
      <c r="AE220" s="2209"/>
      <c r="AF220" s="2209"/>
    </row>
    <row r="221" spans="1:32">
      <c r="A221" s="2209"/>
      <c r="B221" s="2211"/>
      <c r="C221" s="2212"/>
      <c r="D221" s="2212" t="s">
        <v>2285</v>
      </c>
      <c r="E221" s="2212"/>
      <c r="F221" s="2212"/>
      <c r="G221" s="2212"/>
      <c r="H221" s="2212"/>
      <c r="I221" s="2212"/>
      <c r="J221" s="2212"/>
      <c r="K221" s="2212"/>
      <c r="L221" s="2212"/>
      <c r="M221" s="2213"/>
      <c r="N221" s="2209"/>
      <c r="O221" s="2209"/>
      <c r="P221" s="2209"/>
      <c r="Q221" s="2209"/>
      <c r="R221" s="2209"/>
      <c r="S221" s="2209"/>
      <c r="T221" s="2209"/>
      <c r="U221" s="2209"/>
      <c r="V221" s="2209"/>
      <c r="W221" s="2209"/>
      <c r="X221" s="2209"/>
      <c r="Y221" s="2209"/>
      <c r="Z221" s="2209"/>
      <c r="AA221" s="2209"/>
      <c r="AB221" s="2209"/>
      <c r="AC221" s="2209"/>
      <c r="AD221" s="2209"/>
      <c r="AE221" s="2209"/>
      <c r="AF221" s="2209"/>
    </row>
    <row r="222" spans="1:32">
      <c r="A222" s="2209"/>
      <c r="B222" s="2211"/>
      <c r="C222" s="2212"/>
      <c r="D222" s="2212" t="s">
        <v>2005</v>
      </c>
      <c r="E222" s="2212"/>
      <c r="F222" s="2212"/>
      <c r="G222" s="2212"/>
      <c r="H222" s="2212"/>
      <c r="I222" s="2212"/>
      <c r="J222" s="2212"/>
      <c r="K222" s="2212"/>
      <c r="L222" s="2212"/>
      <c r="M222" s="2213"/>
      <c r="N222" s="2209"/>
      <c r="O222" s="2209"/>
      <c r="P222" s="2209"/>
      <c r="Q222" s="2209"/>
      <c r="R222" s="2209"/>
      <c r="S222" s="2209"/>
      <c r="T222" s="2209"/>
      <c r="U222" s="2209"/>
      <c r="V222" s="2209"/>
      <c r="W222" s="2209"/>
      <c r="X222" s="2209"/>
      <c r="Y222" s="2209"/>
      <c r="Z222" s="2209"/>
      <c r="AA222" s="2209"/>
      <c r="AB222" s="2209"/>
      <c r="AC222" s="2209"/>
      <c r="AD222" s="2209"/>
      <c r="AE222" s="2209"/>
      <c r="AF222" s="2209"/>
    </row>
    <row r="223" spans="1:32" ht="6" customHeight="1">
      <c r="A223" s="2209"/>
      <c r="B223" s="2211"/>
      <c r="C223" s="2216"/>
      <c r="D223" s="2212"/>
      <c r="E223" s="2212"/>
      <c r="F223" s="2212"/>
      <c r="G223" s="2212"/>
      <c r="H223" s="2212"/>
      <c r="I223" s="2212"/>
      <c r="J223" s="2212"/>
      <c r="K223" s="2212"/>
      <c r="L223" s="2212"/>
      <c r="M223" s="2213"/>
      <c r="N223" s="2209"/>
      <c r="O223" s="2209"/>
      <c r="P223" s="2209"/>
      <c r="Q223" s="2209"/>
      <c r="R223" s="2209"/>
      <c r="S223" s="2209"/>
      <c r="T223" s="2209"/>
      <c r="U223" s="2209"/>
      <c r="V223" s="2209"/>
      <c r="W223" s="2209"/>
      <c r="X223" s="2209"/>
      <c r="Y223" s="2209"/>
      <c r="Z223" s="2209"/>
      <c r="AA223" s="2209"/>
      <c r="AB223" s="2209"/>
      <c r="AC223" s="2209"/>
      <c r="AD223" s="2209"/>
      <c r="AE223" s="2209"/>
      <c r="AF223" s="2209"/>
    </row>
    <row r="224" spans="1:32">
      <c r="A224" s="2209"/>
      <c r="B224" s="2214" t="s">
        <v>1424</v>
      </c>
      <c r="C224" s="2218" t="s">
        <v>1899</v>
      </c>
      <c r="D224" s="2212"/>
      <c r="E224" s="2212"/>
      <c r="F224" s="2348">
        <f>+'TRIAL-BALANCE'!E8</f>
        <v>2023</v>
      </c>
      <c r="G224" s="2348"/>
      <c r="H224" s="2348"/>
      <c r="I224" s="2348"/>
      <c r="J224" s="2349">
        <f>+'TRIAL-BALANCE'!E8</f>
        <v>2023</v>
      </c>
      <c r="K224" s="2349"/>
      <c r="L224" s="2212"/>
      <c r="M224" s="2213"/>
      <c r="N224" s="2209"/>
      <c r="O224" s="2209"/>
      <c r="P224" s="2209"/>
      <c r="Q224" s="2209"/>
      <c r="R224" s="2209"/>
      <c r="S224" s="2209"/>
      <c r="T224" s="2209"/>
      <c r="U224" s="2209"/>
      <c r="V224" s="2209"/>
      <c r="W224" s="2209"/>
      <c r="X224" s="2209"/>
      <c r="Y224" s="2209"/>
      <c r="Z224" s="2209"/>
      <c r="AA224" s="2209"/>
      <c r="AB224" s="2209"/>
      <c r="AC224" s="2209"/>
      <c r="AD224" s="2209"/>
      <c r="AE224" s="2209"/>
      <c r="AF224" s="2209"/>
    </row>
    <row r="225" spans="1:32" ht="15" customHeight="1">
      <c r="A225" s="2209"/>
      <c r="B225" s="2214"/>
      <c r="C225" s="2350">
        <f>+'TRIAL-BALANCE'!E8</f>
        <v>2023</v>
      </c>
      <c r="D225" s="2350"/>
      <c r="E225" s="2350"/>
      <c r="F225" s="2350"/>
      <c r="G225" s="2351">
        <f>+'TRIAL-BALANCE'!E8</f>
        <v>2023</v>
      </c>
      <c r="H225" s="2351"/>
      <c r="I225" s="2351"/>
      <c r="J225" s="2212"/>
      <c r="K225" s="2212"/>
      <c r="L225" s="2212"/>
      <c r="M225" s="2213"/>
      <c r="N225" s="2209"/>
      <c r="O225" s="2209"/>
      <c r="P225" s="2209"/>
      <c r="Q225" s="2209"/>
      <c r="R225" s="2209"/>
      <c r="S225" s="2209"/>
      <c r="T225" s="2209"/>
      <c r="U225" s="2209"/>
      <c r="V225" s="2209"/>
      <c r="W225" s="2209"/>
      <c r="X225" s="2209"/>
      <c r="Y225" s="2209"/>
      <c r="Z225" s="2209"/>
      <c r="AA225" s="2209"/>
      <c r="AB225" s="2209"/>
      <c r="AC225" s="2209"/>
      <c r="AD225" s="2209"/>
      <c r="AE225" s="2209"/>
      <c r="AF225" s="2209"/>
    </row>
    <row r="226" spans="1:32" ht="18" customHeight="1">
      <c r="A226" s="2209"/>
      <c r="B226" s="2211"/>
      <c r="C226" s="2216">
        <f>1+C219</f>
        <v>63</v>
      </c>
      <c r="D226" s="2320" t="s">
        <v>2286</v>
      </c>
      <c r="E226" s="2341">
        <f>+'TRIAL-BALANCE'!E8</f>
        <v>2023</v>
      </c>
      <c r="F226" s="2341"/>
      <c r="G226" s="2341"/>
      <c r="H226" s="2341"/>
      <c r="I226" s="2212" t="s">
        <v>1914</v>
      </c>
      <c r="J226" s="2212"/>
      <c r="K226" s="2212"/>
      <c r="L226" s="2212"/>
      <c r="M226" s="2213"/>
      <c r="N226" s="2209"/>
      <c r="O226" s="2209"/>
      <c r="P226" s="2209"/>
      <c r="Q226" s="2209"/>
      <c r="R226" s="2209"/>
      <c r="S226" s="2209"/>
      <c r="T226" s="2209"/>
      <c r="U226" s="2209"/>
      <c r="V226" s="2209"/>
      <c r="W226" s="2209"/>
      <c r="X226" s="2209"/>
      <c r="Y226" s="2209"/>
      <c r="Z226" s="2209"/>
      <c r="AA226" s="2209"/>
      <c r="AB226" s="2209"/>
      <c r="AC226" s="2209"/>
      <c r="AD226" s="2209"/>
      <c r="AE226" s="2209"/>
      <c r="AF226" s="2209"/>
    </row>
    <row r="227" spans="1:32">
      <c r="A227" s="2209"/>
      <c r="B227" s="2211"/>
      <c r="C227" s="2216"/>
      <c r="D227" s="2212" t="s">
        <v>1990</v>
      </c>
      <c r="E227" s="2212"/>
      <c r="F227" s="2212"/>
      <c r="G227" s="2212"/>
      <c r="H227" s="2212"/>
      <c r="I227" s="2212"/>
      <c r="J227" s="2212"/>
      <c r="K227" s="2212"/>
      <c r="L227" s="2212"/>
      <c r="M227" s="2213"/>
      <c r="N227" s="2209"/>
      <c r="O227" s="2209"/>
      <c r="P227" s="2209"/>
      <c r="Q227" s="2209"/>
      <c r="R227" s="2209"/>
      <c r="S227" s="2209"/>
      <c r="T227" s="2209"/>
      <c r="U227" s="2209"/>
      <c r="V227" s="2209"/>
      <c r="W227" s="2209"/>
      <c r="X227" s="2209"/>
      <c r="Y227" s="2209"/>
      <c r="Z227" s="2209"/>
      <c r="AA227" s="2209"/>
      <c r="AB227" s="2209"/>
      <c r="AC227" s="2209"/>
      <c r="AD227" s="2209"/>
      <c r="AE227" s="2209"/>
      <c r="AF227" s="2209"/>
    </row>
    <row r="228" spans="1:32">
      <c r="A228" s="2209"/>
      <c r="B228" s="2211"/>
      <c r="C228" s="2212"/>
      <c r="D228" s="2212" t="s">
        <v>2287</v>
      </c>
      <c r="E228" s="2212"/>
      <c r="F228" s="2212"/>
      <c r="G228" s="2212"/>
      <c r="H228" s="2212"/>
      <c r="I228" s="2212"/>
      <c r="J228" s="2212"/>
      <c r="K228" s="2212"/>
      <c r="L228" s="2342">
        <f>+'TRIAL-BALANCE'!E8-1</f>
        <v>2022</v>
      </c>
      <c r="M228" s="2343"/>
      <c r="N228" s="2209"/>
      <c r="O228" s="2209"/>
      <c r="P228" s="2209"/>
      <c r="Q228" s="2209"/>
      <c r="R228" s="2209"/>
      <c r="S228" s="2209"/>
      <c r="T228" s="2209"/>
      <c r="U228" s="2209"/>
      <c r="V228" s="2209"/>
      <c r="W228" s="2209"/>
      <c r="X228" s="2209"/>
      <c r="Y228" s="2209"/>
      <c r="Z228" s="2209"/>
      <c r="AA228" s="2209"/>
      <c r="AB228" s="2209"/>
      <c r="AC228" s="2209"/>
      <c r="AD228" s="2209"/>
      <c r="AE228" s="2209"/>
      <c r="AF228" s="2209"/>
    </row>
    <row r="229" spans="1:32">
      <c r="A229" s="2209"/>
      <c r="B229" s="2211"/>
      <c r="C229" s="2216">
        <f>1+C226</f>
        <v>64</v>
      </c>
      <c r="D229" s="2320" t="s">
        <v>2288</v>
      </c>
      <c r="E229" s="2335">
        <f>+'TRIAL-BALANCE'!E8</f>
        <v>2023</v>
      </c>
      <c r="F229" s="2335"/>
      <c r="G229" s="2335"/>
      <c r="H229" s="2335"/>
      <c r="I229" s="2212" t="s">
        <v>1915</v>
      </c>
      <c r="J229" s="2212"/>
      <c r="K229" s="2212"/>
      <c r="L229" s="2212"/>
      <c r="M229" s="2213"/>
      <c r="N229" s="2209"/>
      <c r="O229" s="2209"/>
      <c r="P229" s="2209"/>
      <c r="Q229" s="2209"/>
      <c r="R229" s="2209"/>
      <c r="S229" s="2209"/>
      <c r="T229" s="2209"/>
      <c r="U229" s="2209"/>
      <c r="V229" s="2209"/>
      <c r="W229" s="2209"/>
      <c r="X229" s="2209"/>
      <c r="Y229" s="2209"/>
      <c r="Z229" s="2209"/>
      <c r="AA229" s="2209"/>
      <c r="AB229" s="2209"/>
      <c r="AC229" s="2209"/>
      <c r="AD229" s="2209"/>
      <c r="AE229" s="2209"/>
      <c r="AF229" s="2209"/>
    </row>
    <row r="230" spans="1:32">
      <c r="A230" s="2209"/>
      <c r="B230" s="2211"/>
      <c r="C230" s="2216"/>
      <c r="D230" s="2212" t="s">
        <v>1425</v>
      </c>
      <c r="E230" s="2212"/>
      <c r="F230" s="2212"/>
      <c r="G230" s="2212"/>
      <c r="H230" s="2212"/>
      <c r="I230" s="2212"/>
      <c r="J230" s="2212"/>
      <c r="K230" s="2212"/>
      <c r="L230" s="2212"/>
      <c r="M230" s="2213"/>
      <c r="N230" s="2209"/>
      <c r="O230" s="2209"/>
      <c r="P230" s="2209"/>
      <c r="Q230" s="2209"/>
      <c r="R230" s="2209"/>
      <c r="S230" s="2209"/>
      <c r="T230" s="2209"/>
      <c r="U230" s="2209"/>
      <c r="V230" s="2209"/>
      <c r="W230" s="2209"/>
      <c r="X230" s="2209"/>
      <c r="Y230" s="2209"/>
      <c r="Z230" s="2209"/>
      <c r="AA230" s="2209"/>
      <c r="AB230" s="2209"/>
      <c r="AC230" s="2209"/>
      <c r="AD230" s="2209"/>
      <c r="AE230" s="2209"/>
      <c r="AF230" s="2209"/>
    </row>
    <row r="231" spans="1:32">
      <c r="A231" s="2209"/>
      <c r="B231" s="2211"/>
      <c r="C231" s="2212"/>
      <c r="D231" s="2212" t="s">
        <v>2289</v>
      </c>
      <c r="E231" s="2212"/>
      <c r="F231" s="2212"/>
      <c r="G231" s="2212"/>
      <c r="H231" s="2212"/>
      <c r="I231" s="2212"/>
      <c r="J231" s="2212"/>
      <c r="K231" s="2212"/>
      <c r="L231" s="2342">
        <f>+L228</f>
        <v>2022</v>
      </c>
      <c r="M231" s="2343"/>
      <c r="N231" s="2209"/>
      <c r="O231" s="2209"/>
      <c r="P231" s="2209"/>
      <c r="Q231" s="2209"/>
      <c r="R231" s="2209"/>
      <c r="S231" s="2209"/>
      <c r="T231" s="2209"/>
      <c r="U231" s="2209"/>
      <c r="V231" s="2209"/>
      <c r="W231" s="2209"/>
      <c r="X231" s="2209"/>
      <c r="Y231" s="2209"/>
      <c r="Z231" s="2209"/>
      <c r="AA231" s="2209"/>
      <c r="AB231" s="2209"/>
      <c r="AC231" s="2209"/>
      <c r="AD231" s="2209"/>
      <c r="AE231" s="2209"/>
      <c r="AF231" s="2209"/>
    </row>
    <row r="232" spans="1:32">
      <c r="A232" s="2209"/>
      <c r="B232" s="2211"/>
      <c r="C232" s="2216">
        <f>1+C229</f>
        <v>65</v>
      </c>
      <c r="D232" s="2320" t="s">
        <v>1917</v>
      </c>
      <c r="E232" s="2341">
        <f>+'TRIAL-BALANCE'!E8</f>
        <v>2023</v>
      </c>
      <c r="F232" s="2341"/>
      <c r="G232" s="2341"/>
      <c r="H232" s="2341"/>
      <c r="I232" s="2212" t="s">
        <v>1916</v>
      </c>
      <c r="J232" s="2212"/>
      <c r="K232" s="2212"/>
      <c r="L232" s="2212"/>
      <c r="M232" s="2213"/>
      <c r="N232" s="2209"/>
      <c r="O232" s="2209"/>
      <c r="P232" s="2209"/>
      <c r="Q232" s="2209"/>
      <c r="R232" s="2209"/>
      <c r="S232" s="2209"/>
      <c r="T232" s="2209"/>
      <c r="U232" s="2209"/>
      <c r="V232" s="2209"/>
      <c r="W232" s="2209"/>
      <c r="X232" s="2209"/>
      <c r="Y232" s="2209"/>
      <c r="Z232" s="2209"/>
      <c r="AA232" s="2209"/>
      <c r="AB232" s="2209"/>
      <c r="AC232" s="2209"/>
      <c r="AD232" s="2209"/>
      <c r="AE232" s="2209"/>
      <c r="AF232" s="2209"/>
    </row>
    <row r="233" spans="1:32">
      <c r="A233" s="2209"/>
      <c r="B233" s="2211"/>
      <c r="C233" s="2216"/>
      <c r="D233" s="2324" t="s">
        <v>2290</v>
      </c>
      <c r="E233" s="2212"/>
      <c r="F233" s="2212"/>
      <c r="G233" s="2212"/>
      <c r="H233" s="2212"/>
      <c r="I233" s="2212"/>
      <c r="J233" s="2212"/>
      <c r="K233" s="2212"/>
      <c r="L233" s="2212"/>
      <c r="M233" s="2213"/>
      <c r="N233" s="2209"/>
      <c r="O233" s="2209"/>
      <c r="P233" s="2209"/>
      <c r="Q233" s="2209"/>
      <c r="R233" s="2209"/>
      <c r="S233" s="2209"/>
      <c r="T233" s="2209"/>
      <c r="U233" s="2209"/>
      <c r="V233" s="2209"/>
      <c r="W233" s="2209"/>
      <c r="X233" s="2209"/>
      <c r="Y233" s="2209"/>
      <c r="Z233" s="2209"/>
      <c r="AA233" s="2209"/>
      <c r="AB233" s="2209"/>
      <c r="AC233" s="2209"/>
      <c r="AD233" s="2209"/>
      <c r="AE233" s="2209"/>
      <c r="AF233" s="2209"/>
    </row>
    <row r="234" spans="1:32">
      <c r="A234" s="2209"/>
      <c r="B234" s="2211"/>
      <c r="C234" s="2216"/>
      <c r="D234" s="2219" t="s">
        <v>2291</v>
      </c>
      <c r="E234" s="2219"/>
      <c r="F234" s="2219"/>
      <c r="G234" s="2219"/>
      <c r="H234" s="2219"/>
      <c r="I234" s="2219"/>
      <c r="J234" s="2219"/>
      <c r="K234" s="2315">
        <f>+'TRIAL-BALANCE'!E8-1</f>
        <v>2022</v>
      </c>
      <c r="L234" s="2219" t="s">
        <v>1991</v>
      </c>
      <c r="M234" s="2221"/>
      <c r="N234" s="2209"/>
      <c r="O234" s="2209"/>
      <c r="P234" s="2209"/>
      <c r="Q234" s="2209"/>
      <c r="R234" s="2209"/>
      <c r="S234" s="2209"/>
      <c r="T234" s="2209"/>
      <c r="U234" s="2209"/>
      <c r="V234" s="2209"/>
      <c r="W234" s="2209"/>
      <c r="X234" s="2209"/>
      <c r="Y234" s="2209"/>
      <c r="Z234" s="2209"/>
      <c r="AA234" s="2209"/>
      <c r="AB234" s="2209"/>
      <c r="AC234" s="2209"/>
      <c r="AD234" s="2209"/>
      <c r="AE234" s="2209"/>
      <c r="AF234" s="2209"/>
    </row>
    <row r="235" spans="1:32">
      <c r="A235" s="2209"/>
      <c r="B235" s="2211"/>
      <c r="C235" s="2216"/>
      <c r="D235" s="2212" t="s">
        <v>2292</v>
      </c>
      <c r="E235" s="2344">
        <f>+'TRIAL-BALANCE'!E8</f>
        <v>2023</v>
      </c>
      <c r="F235" s="2344"/>
      <c r="G235" s="2344"/>
      <c r="H235" s="2344"/>
      <c r="I235" s="2338">
        <f>+'TRIAL-BALANCE'!E8</f>
        <v>2023</v>
      </c>
      <c r="J235" s="2338"/>
      <c r="K235" s="2338"/>
      <c r="L235" s="2328" t="s">
        <v>2293</v>
      </c>
      <c r="M235" s="2221"/>
      <c r="N235" s="2209"/>
      <c r="O235" s="2209"/>
      <c r="P235" s="2209"/>
      <c r="Q235" s="2209"/>
      <c r="R235" s="2209"/>
      <c r="S235" s="2209"/>
      <c r="T235" s="2209"/>
      <c r="U235" s="2209"/>
      <c r="V235" s="2209"/>
      <c r="W235" s="2209"/>
      <c r="X235" s="2209"/>
      <c r="Y235" s="2209"/>
      <c r="Z235" s="2209"/>
      <c r="AA235" s="2209"/>
      <c r="AB235" s="2209"/>
      <c r="AC235" s="2209"/>
      <c r="AD235" s="2209"/>
      <c r="AE235" s="2209"/>
      <c r="AF235" s="2209"/>
    </row>
    <row r="236" spans="1:32">
      <c r="A236" s="2209"/>
      <c r="B236" s="2211"/>
      <c r="C236" s="2216">
        <f>1+C232</f>
        <v>66</v>
      </c>
      <c r="D236" s="2320" t="s">
        <v>1917</v>
      </c>
      <c r="E236" s="2335">
        <f>+'TRIAL-BALANCE'!E8</f>
        <v>2023</v>
      </c>
      <c r="F236" s="2335"/>
      <c r="G236" s="2335"/>
      <c r="H236" s="2335"/>
      <c r="I236" s="2212" t="s">
        <v>1928</v>
      </c>
      <c r="J236" s="2212"/>
      <c r="K236" s="2212"/>
      <c r="L236" s="2219"/>
      <c r="M236" s="2221"/>
      <c r="N236" s="2209"/>
      <c r="O236" s="2209"/>
      <c r="P236" s="2209"/>
      <c r="Q236" s="2209"/>
      <c r="R236" s="2209"/>
      <c r="S236" s="2209"/>
      <c r="T236" s="2209"/>
      <c r="U236" s="2209"/>
      <c r="V236" s="2209"/>
      <c r="W236" s="2209"/>
      <c r="X236" s="2209"/>
      <c r="Y236" s="2209"/>
      <c r="Z236" s="2209"/>
      <c r="AA236" s="2209"/>
      <c r="AB236" s="2209"/>
      <c r="AC236" s="2209"/>
      <c r="AD236" s="2209"/>
      <c r="AE236" s="2209"/>
      <c r="AF236" s="2209"/>
    </row>
    <row r="237" spans="1:32">
      <c r="A237" s="2209"/>
      <c r="B237" s="2211"/>
      <c r="C237" s="2216"/>
      <c r="D237" s="2212" t="s">
        <v>1929</v>
      </c>
      <c r="E237" s="2212"/>
      <c r="F237" s="2212"/>
      <c r="G237" s="2212"/>
      <c r="H237" s="2212"/>
      <c r="I237" s="2212"/>
      <c r="J237" s="2212"/>
      <c r="K237" s="2212"/>
      <c r="L237" s="2219"/>
      <c r="M237" s="2221"/>
      <c r="N237" s="2209"/>
      <c r="O237" s="2209"/>
      <c r="P237" s="2209"/>
      <c r="Q237" s="2209"/>
      <c r="R237" s="2209"/>
      <c r="S237" s="2209"/>
      <c r="T237" s="2209"/>
      <c r="U237" s="2209"/>
      <c r="V237" s="2209"/>
      <c r="W237" s="2209"/>
      <c r="X237" s="2209"/>
      <c r="Y237" s="2209"/>
      <c r="Z237" s="2209"/>
      <c r="AA237" s="2209"/>
      <c r="AB237" s="2209"/>
      <c r="AC237" s="2209"/>
      <c r="AD237" s="2209"/>
      <c r="AE237" s="2209"/>
      <c r="AF237" s="2209"/>
    </row>
    <row r="238" spans="1:32">
      <c r="A238" s="2209"/>
      <c r="B238" s="2211"/>
      <c r="C238" s="2212"/>
      <c r="D238" s="2329" t="s">
        <v>2294</v>
      </c>
      <c r="E238" s="2212"/>
      <c r="F238" s="2212"/>
      <c r="G238" s="2212"/>
      <c r="H238" s="2212"/>
      <c r="I238" s="2212"/>
      <c r="J238" s="2212"/>
      <c r="K238" s="2212"/>
      <c r="L238" s="2219"/>
      <c r="M238" s="2221"/>
      <c r="N238" s="2209"/>
      <c r="O238" s="2209"/>
      <c r="P238" s="2209"/>
      <c r="Q238" s="2209"/>
      <c r="R238" s="2209"/>
      <c r="S238" s="2209"/>
      <c r="T238" s="2209"/>
      <c r="U238" s="2209"/>
      <c r="V238" s="2209"/>
      <c r="W238" s="2209"/>
      <c r="X238" s="2209"/>
      <c r="Y238" s="2209"/>
      <c r="Z238" s="2209"/>
      <c r="AA238" s="2209"/>
      <c r="AB238" s="2209"/>
      <c r="AC238" s="2209"/>
      <c r="AD238" s="2209"/>
      <c r="AE238" s="2209"/>
      <c r="AF238" s="2209"/>
    </row>
    <row r="239" spans="1:32">
      <c r="A239" s="2209"/>
      <c r="B239" s="2211"/>
      <c r="C239" s="2216">
        <f>1+C236</f>
        <v>67</v>
      </c>
      <c r="D239" s="2320" t="s">
        <v>2191</v>
      </c>
      <c r="E239" s="2336">
        <f>+'TRIAL-BALANCE'!E8</f>
        <v>2023</v>
      </c>
      <c r="F239" s="2336"/>
      <c r="G239" s="2336"/>
      <c r="H239" s="2336"/>
      <c r="I239" s="2212" t="s">
        <v>1927</v>
      </c>
      <c r="J239" s="2212"/>
      <c r="K239" s="2212"/>
      <c r="L239" s="2219"/>
      <c r="M239" s="2221"/>
      <c r="N239" s="2209"/>
      <c r="O239" s="2209"/>
      <c r="P239" s="2209"/>
      <c r="Q239" s="2209"/>
      <c r="R239" s="2209"/>
      <c r="S239" s="2209"/>
      <c r="T239" s="2209"/>
      <c r="U239" s="2209"/>
      <c r="V239" s="2209"/>
      <c r="W239" s="2209"/>
      <c r="X239" s="2209"/>
      <c r="Y239" s="2209"/>
      <c r="Z239" s="2209"/>
      <c r="AA239" s="2209"/>
      <c r="AB239" s="2209"/>
      <c r="AC239" s="2209"/>
      <c r="AD239" s="2209"/>
      <c r="AE239" s="2209"/>
      <c r="AF239" s="2209"/>
    </row>
    <row r="240" spans="1:32">
      <c r="A240" s="2209"/>
      <c r="B240" s="2211"/>
      <c r="C240" s="2216"/>
      <c r="D240" s="2219" t="s">
        <v>2295</v>
      </c>
      <c r="E240" s="2219"/>
      <c r="F240" s="2219"/>
      <c r="G240" s="2219"/>
      <c r="H240" s="2337">
        <f>+K234</f>
        <v>2022</v>
      </c>
      <c r="I240" s="2337"/>
      <c r="J240" s="2219"/>
      <c r="K240" s="2219"/>
      <c r="L240" s="2219"/>
      <c r="M240" s="2221"/>
      <c r="N240" s="2209"/>
      <c r="O240" s="2209"/>
      <c r="P240" s="2209"/>
      <c r="Q240" s="2209"/>
      <c r="R240" s="2209"/>
      <c r="S240" s="2209"/>
      <c r="T240" s="2209"/>
      <c r="U240" s="2209"/>
      <c r="V240" s="2209"/>
      <c r="W240" s="2209"/>
      <c r="X240" s="2209"/>
      <c r="Y240" s="2209"/>
      <c r="Z240" s="2209"/>
      <c r="AA240" s="2209"/>
      <c r="AB240" s="2209"/>
      <c r="AC240" s="2209"/>
      <c r="AD240" s="2209"/>
      <c r="AE240" s="2209"/>
      <c r="AF240" s="2209"/>
    </row>
    <row r="241" spans="1:32">
      <c r="A241" s="2209"/>
      <c r="B241" s="2211"/>
      <c r="C241" s="2216">
        <f>1+C239</f>
        <v>68</v>
      </c>
      <c r="D241" s="2320" t="s">
        <v>1918</v>
      </c>
      <c r="E241" s="2338">
        <f>+'TRIAL-BALANCE'!E8</f>
        <v>2023</v>
      </c>
      <c r="F241" s="2338"/>
      <c r="G241" s="2338"/>
      <c r="H241" s="2338"/>
      <c r="I241" s="2212" t="s">
        <v>1919</v>
      </c>
      <c r="J241" s="2212"/>
      <c r="K241" s="2212"/>
      <c r="L241" s="2219"/>
      <c r="M241" s="2221"/>
      <c r="N241" s="2209"/>
      <c r="O241" s="2209"/>
      <c r="P241" s="2209"/>
      <c r="Q241" s="2209"/>
      <c r="R241" s="2209"/>
      <c r="S241" s="2209"/>
      <c r="T241" s="2209"/>
      <c r="U241" s="2209"/>
      <c r="V241" s="2209"/>
      <c r="W241" s="2209"/>
      <c r="X241" s="2209"/>
      <c r="Y241" s="2209"/>
      <c r="Z241" s="2209"/>
      <c r="AA241" s="2209"/>
      <c r="AB241" s="2209"/>
      <c r="AC241" s="2209"/>
      <c r="AD241" s="2209"/>
      <c r="AE241" s="2209"/>
      <c r="AF241" s="2209"/>
    </row>
    <row r="242" spans="1:32">
      <c r="A242" s="2209"/>
      <c r="B242" s="2211"/>
      <c r="C242" s="2216"/>
      <c r="D242" s="2212" t="s">
        <v>2296</v>
      </c>
      <c r="E242" s="2212"/>
      <c r="F242" s="2219"/>
      <c r="G242" s="2219"/>
      <c r="H242" s="2219"/>
      <c r="I242" s="2337">
        <f>+'TRIAL-BALANCE'!E8-1</f>
        <v>2022</v>
      </c>
      <c r="J242" s="2337"/>
      <c r="K242" s="2219"/>
      <c r="L242" s="2219"/>
      <c r="M242" s="2221"/>
      <c r="N242" s="2209"/>
      <c r="O242" s="2209"/>
      <c r="P242" s="2209"/>
      <c r="Q242" s="2209"/>
      <c r="R242" s="2209"/>
      <c r="S242" s="2209"/>
      <c r="T242" s="2209"/>
      <c r="U242" s="2209"/>
      <c r="V242" s="2209"/>
      <c r="W242" s="2209"/>
      <c r="X242" s="2209"/>
      <c r="Y242" s="2209"/>
      <c r="Z242" s="2209"/>
      <c r="AA242" s="2209"/>
      <c r="AB242" s="2209"/>
      <c r="AC242" s="2209"/>
      <c r="AD242" s="2209"/>
      <c r="AE242" s="2209"/>
      <c r="AF242" s="2209"/>
    </row>
    <row r="243" spans="1:32">
      <c r="A243" s="2209"/>
      <c r="B243" s="2211"/>
      <c r="C243" s="2216">
        <f>1+C241</f>
        <v>69</v>
      </c>
      <c r="D243" s="2217" t="s">
        <v>1920</v>
      </c>
      <c r="E243" s="2212"/>
      <c r="F243" s="2212"/>
      <c r="G243" s="2339">
        <f>+'TRIAL-BALANCE'!E8</f>
        <v>2023</v>
      </c>
      <c r="H243" s="2339"/>
      <c r="I243" s="2339"/>
      <c r="J243" s="2340">
        <f>+'TRIAL-BALANCE'!E8</f>
        <v>2023</v>
      </c>
      <c r="K243" s="2340"/>
      <c r="L243" s="2332">
        <f>+'TRIAL-BALANCE'!E8</f>
        <v>2023</v>
      </c>
      <c r="M243" s="2333"/>
      <c r="N243" s="2209"/>
      <c r="O243" s="2209"/>
      <c r="P243" s="2209"/>
      <c r="Q243" s="2209"/>
      <c r="R243" s="2209"/>
      <c r="S243" s="2209"/>
      <c r="T243" s="2209"/>
      <c r="U243" s="2209"/>
      <c r="V243" s="2209"/>
      <c r="W243" s="2209"/>
      <c r="X243" s="2209"/>
      <c r="Y243" s="2209"/>
      <c r="Z243" s="2209"/>
      <c r="AA243" s="2209"/>
      <c r="AB243" s="2209"/>
      <c r="AC243" s="2209"/>
      <c r="AD243" s="2209"/>
      <c r="AE243" s="2209"/>
      <c r="AF243" s="2209"/>
    </row>
    <row r="244" spans="1:32">
      <c r="A244" s="2209"/>
      <c r="B244" s="2211"/>
      <c r="C244" s="2216"/>
      <c r="D244" s="2334">
        <f>+'TRIAL-BALANCE'!E8</f>
        <v>2023</v>
      </c>
      <c r="E244" s="2334"/>
      <c r="F244" s="2334"/>
      <c r="G244" s="2212" t="s">
        <v>2297</v>
      </c>
      <c r="H244" s="2212"/>
      <c r="I244" s="2212"/>
      <c r="J244" s="2212"/>
      <c r="K244" s="2212"/>
      <c r="L244" s="2219"/>
      <c r="M244" s="2221"/>
      <c r="N244" s="2209"/>
      <c r="O244" s="2209"/>
      <c r="P244" s="2209"/>
      <c r="Q244" s="2209"/>
      <c r="R244" s="2209"/>
      <c r="S244" s="2209"/>
      <c r="T244" s="2209"/>
      <c r="U244" s="2209"/>
      <c r="V244" s="2209"/>
      <c r="W244" s="2209"/>
      <c r="X244" s="2209"/>
      <c r="Y244" s="2209"/>
      <c r="Z244" s="2209"/>
      <c r="AA244" s="2209"/>
      <c r="AB244" s="2209"/>
      <c r="AC244" s="2209"/>
      <c r="AD244" s="2209"/>
      <c r="AE244" s="2209"/>
      <c r="AF244" s="2209"/>
    </row>
    <row r="245" spans="1:32">
      <c r="A245" s="2209"/>
      <c r="B245" s="2211"/>
      <c r="C245" s="2216">
        <f>1+C243</f>
        <v>70</v>
      </c>
      <c r="D245" s="2324" t="s">
        <v>2035</v>
      </c>
      <c r="E245" s="2212"/>
      <c r="F245" s="2212"/>
      <c r="G245" s="2212"/>
      <c r="H245" s="2212"/>
      <c r="I245" s="2212"/>
      <c r="J245" s="2212"/>
      <c r="K245" s="2212"/>
      <c r="L245" s="2219"/>
      <c r="M245" s="2221"/>
      <c r="N245" s="2209"/>
      <c r="O245" s="2209"/>
      <c r="P245" s="2209"/>
      <c r="Q245" s="2209"/>
      <c r="R245" s="2209"/>
      <c r="S245" s="2209"/>
      <c r="T245" s="2209"/>
      <c r="U245" s="2209"/>
      <c r="V245" s="2209"/>
      <c r="W245" s="2209"/>
      <c r="X245" s="2209"/>
      <c r="Y245" s="2209"/>
      <c r="Z245" s="2209"/>
      <c r="AA245" s="2209"/>
      <c r="AB245" s="2209"/>
      <c r="AC245" s="2209"/>
      <c r="AD245" s="2209"/>
      <c r="AE245" s="2209"/>
      <c r="AF245" s="2209"/>
    </row>
    <row r="246" spans="1:32">
      <c r="A246" s="2209"/>
      <c r="B246" s="2211"/>
      <c r="C246" s="2216"/>
      <c r="D246" s="2212" t="s">
        <v>2298</v>
      </c>
      <c r="E246" s="2212"/>
      <c r="F246" s="2212"/>
      <c r="G246" s="2212"/>
      <c r="H246" s="2212"/>
      <c r="I246" s="2212"/>
      <c r="J246" s="2212"/>
      <c r="K246" s="2212"/>
      <c r="L246" s="2219"/>
      <c r="M246" s="2221"/>
      <c r="N246" s="2209"/>
      <c r="O246" s="2209"/>
      <c r="P246" s="2209"/>
      <c r="Q246" s="2209"/>
      <c r="R246" s="2209"/>
      <c r="S246" s="2209"/>
      <c r="T246" s="2209"/>
      <c r="U246" s="2209"/>
      <c r="V246" s="2209"/>
      <c r="W246" s="2209"/>
      <c r="X246" s="2209"/>
      <c r="Y246" s="2209"/>
      <c r="Z246" s="2209"/>
      <c r="AA246" s="2209"/>
      <c r="AB246" s="2209"/>
      <c r="AC246" s="2209"/>
      <c r="AD246" s="2209"/>
      <c r="AE246" s="2209"/>
      <c r="AF246" s="2209"/>
    </row>
    <row r="247" spans="1:32">
      <c r="A247" s="2209"/>
      <c r="B247" s="2211"/>
      <c r="C247" s="2216">
        <f>1+C245</f>
        <v>71</v>
      </c>
      <c r="D247" s="2324" t="s">
        <v>2299</v>
      </c>
      <c r="E247" s="2212"/>
      <c r="F247" s="2212"/>
      <c r="G247" s="2212"/>
      <c r="H247" s="2212"/>
      <c r="I247" s="2212"/>
      <c r="J247" s="2212"/>
      <c r="K247" s="2212"/>
      <c r="L247" s="2219"/>
      <c r="M247" s="2221"/>
      <c r="N247" s="2209"/>
      <c r="O247" s="2209"/>
      <c r="P247" s="2209"/>
      <c r="Q247" s="2209"/>
      <c r="R247" s="2209"/>
      <c r="S247" s="2209"/>
      <c r="T247" s="2209"/>
      <c r="U247" s="2209"/>
      <c r="V247" s="2209"/>
      <c r="W247" s="2209"/>
      <c r="X247" s="2209"/>
      <c r="Y247" s="2209"/>
      <c r="Z247" s="2209"/>
      <c r="AA247" s="2209"/>
      <c r="AB247" s="2209"/>
      <c r="AC247" s="2209"/>
      <c r="AD247" s="2209"/>
      <c r="AE247" s="2209"/>
      <c r="AF247" s="2209"/>
    </row>
    <row r="248" spans="1:32" ht="6" customHeight="1">
      <c r="A248" s="2209"/>
      <c r="B248" s="2211"/>
      <c r="C248" s="2216"/>
      <c r="D248" s="2212"/>
      <c r="E248" s="2212"/>
      <c r="F248" s="2212"/>
      <c r="G248" s="2212"/>
      <c r="H248" s="2212"/>
      <c r="I248" s="2212"/>
      <c r="J248" s="2212"/>
      <c r="K248" s="2212"/>
      <c r="L248" s="2219"/>
      <c r="M248" s="2221"/>
      <c r="N248" s="2209"/>
      <c r="O248" s="2209"/>
      <c r="P248" s="2209"/>
      <c r="Q248" s="2209"/>
      <c r="R248" s="2209"/>
      <c r="S248" s="2209"/>
      <c r="T248" s="2209"/>
      <c r="U248" s="2209"/>
      <c r="V248" s="2209"/>
      <c r="W248" s="2209"/>
      <c r="X248" s="2209"/>
      <c r="Y248" s="2209"/>
      <c r="Z248" s="2209"/>
      <c r="AA248" s="2209"/>
      <c r="AB248" s="2209"/>
      <c r="AC248" s="2209"/>
      <c r="AD248" s="2209"/>
      <c r="AE248" s="2209"/>
      <c r="AF248" s="2209"/>
    </row>
    <row r="249" spans="1:32">
      <c r="A249" s="2209"/>
      <c r="B249" s="2214" t="s">
        <v>1424</v>
      </c>
      <c r="C249" s="2215" t="s">
        <v>1426</v>
      </c>
      <c r="D249" s="2212"/>
      <c r="E249" s="2212"/>
      <c r="F249" s="2212"/>
      <c r="G249" s="2212"/>
      <c r="H249" s="2212"/>
      <c r="I249" s="2212"/>
      <c r="J249" s="2212"/>
      <c r="K249" s="2212"/>
      <c r="L249" s="2219"/>
      <c r="M249" s="2221"/>
      <c r="N249" s="2209"/>
      <c r="O249" s="2209"/>
      <c r="P249" s="2209"/>
      <c r="Q249" s="2209"/>
      <c r="R249" s="2209"/>
      <c r="S249" s="2209"/>
      <c r="T249" s="2209"/>
      <c r="U249" s="2209"/>
      <c r="V249" s="2209"/>
      <c r="W249" s="2209"/>
      <c r="X249" s="2209"/>
      <c r="Y249" s="2209"/>
      <c r="Z249" s="2209"/>
      <c r="AA249" s="2209"/>
      <c r="AB249" s="2209"/>
      <c r="AC249" s="2209"/>
      <c r="AD249" s="2209"/>
      <c r="AE249" s="2209"/>
      <c r="AF249" s="2209"/>
    </row>
    <row r="250" spans="1:32">
      <c r="A250" s="2209"/>
      <c r="B250" s="2211"/>
      <c r="C250" s="2216">
        <f>1+C247</f>
        <v>72</v>
      </c>
      <c r="D250" s="2228" t="s">
        <v>1427</v>
      </c>
      <c r="E250" s="2228"/>
      <c r="F250" s="2228"/>
      <c r="G250" s="2228"/>
      <c r="H250" s="2228"/>
      <c r="I250" s="2228"/>
      <c r="J250" s="2228"/>
      <c r="K250" s="2228"/>
      <c r="L250" s="2229"/>
      <c r="M250" s="2230"/>
      <c r="N250" s="2209"/>
      <c r="O250" s="2209"/>
      <c r="P250" s="2209"/>
      <c r="Q250" s="2209"/>
      <c r="R250" s="2209"/>
      <c r="S250" s="2209"/>
      <c r="T250" s="2209"/>
      <c r="U250" s="2209"/>
      <c r="V250" s="2209"/>
      <c r="W250" s="2209"/>
      <c r="X250" s="2209"/>
      <c r="Y250" s="2209"/>
      <c r="Z250" s="2209"/>
      <c r="AA250" s="2209"/>
      <c r="AB250" s="2209"/>
      <c r="AC250" s="2209"/>
      <c r="AD250" s="2209"/>
      <c r="AE250" s="2209"/>
      <c r="AF250" s="2209"/>
    </row>
    <row r="251" spans="1:32">
      <c r="A251" s="2209"/>
      <c r="B251" s="2211"/>
      <c r="C251" s="2216">
        <f>1+C250</f>
        <v>73</v>
      </c>
      <c r="D251" s="2228" t="s">
        <v>1428</v>
      </c>
      <c r="E251" s="2228"/>
      <c r="F251" s="2228"/>
      <c r="G251" s="2228"/>
      <c r="H251" s="2228"/>
      <c r="I251" s="2228"/>
      <c r="J251" s="2228"/>
      <c r="K251" s="2228"/>
      <c r="L251" s="2229"/>
      <c r="M251" s="2230"/>
      <c r="N251" s="2209"/>
      <c r="O251" s="2209"/>
      <c r="P251" s="2209"/>
      <c r="Q251" s="2209"/>
      <c r="R251" s="2209"/>
      <c r="S251" s="2209"/>
      <c r="T251" s="2209"/>
      <c r="U251" s="2209"/>
      <c r="V251" s="2209"/>
      <c r="W251" s="2209"/>
      <c r="X251" s="2209"/>
      <c r="Y251" s="2209"/>
      <c r="Z251" s="2209"/>
      <c r="AA251" s="2209"/>
      <c r="AB251" s="2209"/>
      <c r="AC251" s="2209"/>
      <c r="AD251" s="2209"/>
      <c r="AE251" s="2209"/>
      <c r="AF251" s="2209"/>
    </row>
    <row r="252" spans="1:32">
      <c r="A252" s="2209"/>
      <c r="B252" s="2211"/>
      <c r="C252" s="2212"/>
      <c r="D252" s="2228" t="s">
        <v>1429</v>
      </c>
      <c r="E252" s="2228"/>
      <c r="F252" s="2228"/>
      <c r="G252" s="2228"/>
      <c r="H252" s="2228"/>
      <c r="I252" s="2228"/>
      <c r="J252" s="2228"/>
      <c r="K252" s="2228"/>
      <c r="L252" s="2228"/>
      <c r="M252" s="2230"/>
      <c r="N252" s="2209"/>
      <c r="O252" s="2209"/>
      <c r="P252" s="2209"/>
      <c r="Q252" s="2209"/>
      <c r="R252" s="2209"/>
      <c r="S252" s="2209"/>
      <c r="T252" s="2209"/>
      <c r="U252" s="2209"/>
      <c r="V252" s="2209"/>
      <c r="W252" s="2209"/>
      <c r="X252" s="2209"/>
      <c r="Y252" s="2209"/>
      <c r="Z252" s="2209"/>
      <c r="AA252" s="2209"/>
      <c r="AB252" s="2209"/>
      <c r="AC252" s="2209"/>
      <c r="AD252" s="2209"/>
      <c r="AE252" s="2209"/>
      <c r="AF252" s="2209"/>
    </row>
    <row r="253" spans="1:32">
      <c r="A253" s="2209"/>
      <c r="B253" s="2211"/>
      <c r="C253" s="2212"/>
      <c r="D253" s="2228" t="s">
        <v>1430</v>
      </c>
      <c r="E253" s="2228"/>
      <c r="F253" s="2228"/>
      <c r="G253" s="2228"/>
      <c r="H253" s="2228"/>
      <c r="I253" s="2228"/>
      <c r="J253" s="2228"/>
      <c r="K253" s="2228"/>
      <c r="L253" s="2228"/>
      <c r="M253" s="2230"/>
      <c r="N253" s="2209"/>
      <c r="O253" s="2209"/>
      <c r="P253" s="2209"/>
      <c r="Q253" s="2209"/>
      <c r="R253" s="2209"/>
      <c r="S253" s="2209"/>
      <c r="T253" s="2209"/>
      <c r="U253" s="2209"/>
      <c r="V253" s="2209"/>
      <c r="W253" s="2209"/>
      <c r="X253" s="2209"/>
      <c r="Y253" s="2209"/>
      <c r="Z253" s="2209"/>
      <c r="AA253" s="2209"/>
      <c r="AB253" s="2209"/>
      <c r="AC253" s="2209"/>
      <c r="AD253" s="2209"/>
      <c r="AE253" s="2209"/>
      <c r="AF253" s="2209"/>
    </row>
    <row r="254" spans="1:32">
      <c r="A254" s="2209"/>
      <c r="B254" s="2211"/>
      <c r="C254" s="2212"/>
      <c r="D254" s="2228" t="s">
        <v>1431</v>
      </c>
      <c r="E254" s="2228"/>
      <c r="F254" s="2228"/>
      <c r="G254" s="2228"/>
      <c r="H254" s="2228"/>
      <c r="I254" s="2228"/>
      <c r="J254" s="2228"/>
      <c r="K254" s="2228"/>
      <c r="L254" s="2228"/>
      <c r="M254" s="2230"/>
      <c r="N254" s="2209"/>
      <c r="O254" s="2209"/>
      <c r="P254" s="2209"/>
      <c r="Q254" s="2209"/>
      <c r="R254" s="2209"/>
      <c r="S254" s="2209"/>
      <c r="T254" s="2209"/>
      <c r="U254" s="2209"/>
      <c r="V254" s="2209"/>
      <c r="W254" s="2209"/>
      <c r="X254" s="2209"/>
      <c r="Y254" s="2209"/>
      <c r="Z254" s="2209"/>
      <c r="AA254" s="2209"/>
      <c r="AB254" s="2209"/>
      <c r="AC254" s="2209"/>
      <c r="AD254" s="2209"/>
      <c r="AE254" s="2209"/>
      <c r="AF254" s="2209"/>
    </row>
    <row r="255" spans="1:32">
      <c r="A255" s="2209"/>
      <c r="B255" s="2211"/>
      <c r="C255" s="2212"/>
      <c r="D255" s="2228" t="s">
        <v>1432</v>
      </c>
      <c r="E255" s="2228"/>
      <c r="F255" s="2228"/>
      <c r="G255" s="2228"/>
      <c r="H255" s="2228"/>
      <c r="I255" s="2228"/>
      <c r="J255" s="2228"/>
      <c r="K255" s="2228"/>
      <c r="L255" s="2228"/>
      <c r="M255" s="2230"/>
      <c r="N255" s="2209"/>
      <c r="O255" s="2209"/>
      <c r="P255" s="2209"/>
      <c r="Q255" s="2209"/>
      <c r="R255" s="2209"/>
      <c r="S255" s="2209"/>
      <c r="T255" s="2209"/>
      <c r="U255" s="2209"/>
      <c r="V255" s="2209"/>
      <c r="W255" s="2209"/>
      <c r="X255" s="2209"/>
      <c r="Y255" s="2209"/>
      <c r="Z255" s="2209"/>
      <c r="AA255" s="2209"/>
      <c r="AB255" s="2209"/>
      <c r="AC255" s="2209"/>
      <c r="AD255" s="2209"/>
      <c r="AE255" s="2209"/>
      <c r="AF255" s="2209"/>
    </row>
    <row r="256" spans="1:32">
      <c r="A256" s="2209"/>
      <c r="B256" s="2211"/>
      <c r="C256" s="2212"/>
      <c r="D256" s="2228" t="s">
        <v>1433</v>
      </c>
      <c r="E256" s="2228"/>
      <c r="F256" s="2228"/>
      <c r="G256" s="2228"/>
      <c r="H256" s="2228"/>
      <c r="I256" s="2228"/>
      <c r="J256" s="2228"/>
      <c r="K256" s="2228"/>
      <c r="L256" s="2228"/>
      <c r="M256" s="2230"/>
      <c r="N256" s="2209"/>
      <c r="O256" s="2209"/>
      <c r="P256" s="2209"/>
      <c r="Q256" s="2209"/>
      <c r="R256" s="2209"/>
      <c r="S256" s="2209"/>
      <c r="T256" s="2209"/>
      <c r="U256" s="2209"/>
      <c r="V256" s="2209"/>
      <c r="W256" s="2209"/>
      <c r="X256" s="2209"/>
      <c r="Y256" s="2209"/>
      <c r="Z256" s="2209"/>
      <c r="AA256" s="2209"/>
      <c r="AB256" s="2209"/>
      <c r="AC256" s="2209"/>
      <c r="AD256" s="2209"/>
      <c r="AE256" s="2209"/>
      <c r="AF256" s="2209"/>
    </row>
    <row r="257" spans="1:32">
      <c r="A257" s="2209"/>
      <c r="B257" s="2211"/>
      <c r="C257" s="2212"/>
      <c r="D257" s="2228" t="s">
        <v>1434</v>
      </c>
      <c r="E257" s="2228"/>
      <c r="F257" s="2228"/>
      <c r="G257" s="2228"/>
      <c r="H257" s="2228"/>
      <c r="I257" s="2228"/>
      <c r="J257" s="2228"/>
      <c r="K257" s="2228"/>
      <c r="L257" s="2228"/>
      <c r="M257" s="2230"/>
      <c r="N257" s="2209"/>
      <c r="O257" s="2209"/>
      <c r="P257" s="2209"/>
      <c r="Q257" s="2209"/>
      <c r="R257" s="2209"/>
      <c r="S257" s="2209"/>
      <c r="T257" s="2209"/>
      <c r="U257" s="2209"/>
      <c r="V257" s="2209"/>
      <c r="W257" s="2209"/>
      <c r="X257" s="2209"/>
      <c r="Y257" s="2209"/>
      <c r="Z257" s="2209"/>
      <c r="AA257" s="2209"/>
      <c r="AB257" s="2209"/>
      <c r="AC257" s="2209"/>
      <c r="AD257" s="2209"/>
      <c r="AE257" s="2209"/>
      <c r="AF257" s="2209"/>
    </row>
    <row r="258" spans="1:32" ht="6" customHeight="1" thickBot="1">
      <c r="A258" s="2209"/>
      <c r="B258" s="2231"/>
      <c r="C258" s="2232"/>
      <c r="D258" s="2233"/>
      <c r="E258" s="2232"/>
      <c r="F258" s="2232"/>
      <c r="G258" s="2232"/>
      <c r="H258" s="2232"/>
      <c r="I258" s="2232"/>
      <c r="J258" s="2232"/>
      <c r="K258" s="2232"/>
      <c r="L258" s="2232"/>
      <c r="M258" s="2234"/>
      <c r="N258" s="2209"/>
      <c r="O258" s="2209"/>
      <c r="P258" s="2209"/>
      <c r="Q258" s="2209"/>
      <c r="R258" s="2209"/>
      <c r="S258" s="2209"/>
      <c r="T258" s="2209"/>
      <c r="U258" s="2209"/>
      <c r="V258" s="2209"/>
      <c r="W258" s="2209"/>
      <c r="X258" s="2209"/>
      <c r="Y258" s="2209"/>
      <c r="Z258" s="2209"/>
      <c r="AA258" s="2209"/>
      <c r="AB258" s="2209"/>
      <c r="AC258" s="2209"/>
      <c r="AD258" s="2209"/>
      <c r="AE258" s="2209"/>
      <c r="AF258" s="2209"/>
    </row>
    <row r="259" spans="1:32" ht="16.5" thickTop="1">
      <c r="A259" s="2209"/>
      <c r="B259" s="2235"/>
      <c r="C259" s="2235"/>
      <c r="D259" s="2235"/>
      <c r="E259" s="2235"/>
      <c r="F259" s="2235"/>
      <c r="G259" s="2235"/>
      <c r="H259" s="2235"/>
      <c r="I259" s="2235"/>
      <c r="J259" s="2235"/>
      <c r="K259" s="2235"/>
      <c r="L259" s="2235"/>
      <c r="M259" s="2235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  <c r="X259" s="2209"/>
      <c r="Y259" s="2209"/>
      <c r="Z259" s="2209"/>
      <c r="AA259" s="2209"/>
      <c r="AB259" s="2209"/>
      <c r="AC259" s="2209"/>
      <c r="AD259" s="2209"/>
      <c r="AE259" s="2209"/>
      <c r="AF259" s="2209"/>
    </row>
    <row r="260" spans="1:32">
      <c r="A260" s="2209"/>
      <c r="B260" s="2235"/>
      <c r="C260" s="2235"/>
      <c r="D260" s="2235"/>
      <c r="E260" s="2235"/>
      <c r="F260" s="2235"/>
      <c r="G260" s="2235"/>
      <c r="H260" s="2235"/>
      <c r="I260" s="2235"/>
      <c r="J260" s="2235"/>
      <c r="K260" s="2235"/>
      <c r="L260" s="2235"/>
      <c r="M260" s="2235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  <c r="X260" s="2209"/>
      <c r="Y260" s="2209"/>
      <c r="Z260" s="2209"/>
      <c r="AA260" s="2209"/>
      <c r="AB260" s="2209"/>
      <c r="AC260" s="2209"/>
      <c r="AD260" s="2209"/>
      <c r="AE260" s="2209"/>
      <c r="AF260" s="2209"/>
    </row>
    <row r="261" spans="1:32">
      <c r="A261" s="2209"/>
      <c r="B261" s="2235"/>
      <c r="C261" s="2235"/>
      <c r="D261" s="2235"/>
      <c r="E261" s="2235"/>
      <c r="F261" s="2235"/>
      <c r="G261" s="2235"/>
      <c r="H261" s="2235"/>
      <c r="I261" s="2235"/>
      <c r="J261" s="2235"/>
      <c r="K261" s="2235"/>
      <c r="L261" s="2235"/>
      <c r="M261" s="2235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  <c r="X261" s="2209"/>
      <c r="Y261" s="2209"/>
      <c r="Z261" s="2209"/>
      <c r="AA261" s="2209"/>
      <c r="AB261" s="2209"/>
      <c r="AC261" s="2209"/>
      <c r="AD261" s="2209"/>
      <c r="AE261" s="2209"/>
      <c r="AF261" s="2209"/>
    </row>
    <row r="262" spans="1:32">
      <c r="A262" s="2209"/>
      <c r="B262" s="2235"/>
      <c r="C262" s="2235"/>
      <c r="D262" s="2235"/>
      <c r="E262" s="2235"/>
      <c r="F262" s="2235"/>
      <c r="G262" s="2235"/>
      <c r="H262" s="2235"/>
      <c r="I262" s="2235"/>
      <c r="J262" s="2235"/>
      <c r="K262" s="2235"/>
      <c r="L262" s="2235"/>
      <c r="M262" s="2235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  <c r="X262" s="2209"/>
      <c r="Y262" s="2209"/>
      <c r="Z262" s="2209"/>
      <c r="AA262" s="2209"/>
      <c r="AB262" s="2209"/>
      <c r="AC262" s="2209"/>
      <c r="AD262" s="2209"/>
      <c r="AE262" s="2209"/>
      <c r="AF262" s="2209"/>
    </row>
    <row r="263" spans="1:32">
      <c r="A263" s="2209"/>
      <c r="B263" s="2235"/>
      <c r="C263" s="2235"/>
      <c r="D263" s="2235"/>
      <c r="E263" s="2235"/>
      <c r="F263" s="2235"/>
      <c r="G263" s="2235"/>
      <c r="H263" s="2235"/>
      <c r="I263" s="2235"/>
      <c r="J263" s="2235"/>
      <c r="K263" s="2235"/>
      <c r="L263" s="2235"/>
      <c r="M263" s="2235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  <c r="X263" s="2209"/>
      <c r="Y263" s="2209"/>
      <c r="Z263" s="2209"/>
      <c r="AA263" s="2209"/>
      <c r="AB263" s="2209"/>
      <c r="AC263" s="2209"/>
      <c r="AD263" s="2209"/>
      <c r="AE263" s="2209"/>
      <c r="AF263" s="2209"/>
    </row>
    <row r="264" spans="1:32">
      <c r="A264" s="2209"/>
      <c r="B264" s="2235"/>
      <c r="C264" s="2235"/>
      <c r="D264" s="2235"/>
      <c r="E264" s="2235"/>
      <c r="F264" s="2235"/>
      <c r="G264" s="2235"/>
      <c r="H264" s="2235"/>
      <c r="I264" s="2235"/>
      <c r="J264" s="2235"/>
      <c r="K264" s="2235"/>
      <c r="L264" s="2235"/>
      <c r="M264" s="2235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  <c r="X264" s="2209"/>
      <c r="Y264" s="2209"/>
      <c r="Z264" s="2209"/>
      <c r="AA264" s="2209"/>
      <c r="AB264" s="2209"/>
      <c r="AC264" s="2209"/>
      <c r="AD264" s="2209"/>
      <c r="AE264" s="2209"/>
      <c r="AF264" s="2209"/>
    </row>
    <row r="265" spans="1:32">
      <c r="A265" s="2209"/>
      <c r="B265" s="2235"/>
      <c r="C265" s="2235"/>
      <c r="D265" s="2235"/>
      <c r="E265" s="2235"/>
      <c r="F265" s="2235"/>
      <c r="G265" s="2235"/>
      <c r="H265" s="2235"/>
      <c r="I265" s="2235"/>
      <c r="J265" s="2235"/>
      <c r="K265" s="2235"/>
      <c r="L265" s="2235"/>
      <c r="M265" s="2235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  <c r="X265" s="2209"/>
      <c r="Y265" s="2209"/>
      <c r="Z265" s="2209"/>
      <c r="AA265" s="2209"/>
      <c r="AB265" s="2209"/>
      <c r="AC265" s="2209"/>
      <c r="AD265" s="2209"/>
      <c r="AE265" s="2209"/>
      <c r="AF265" s="2209"/>
    </row>
    <row r="266" spans="1:32">
      <c r="A266" s="2209"/>
      <c r="B266" s="2235"/>
      <c r="C266" s="2235"/>
      <c r="D266" s="2235"/>
      <c r="E266" s="2235"/>
      <c r="F266" s="2235"/>
      <c r="G266" s="2235"/>
      <c r="H266" s="2235"/>
      <c r="I266" s="2235"/>
      <c r="J266" s="2235"/>
      <c r="K266" s="2235"/>
      <c r="L266" s="2235"/>
      <c r="M266" s="2235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  <c r="X266" s="2209"/>
      <c r="Y266" s="2209"/>
      <c r="Z266" s="2209"/>
      <c r="AA266" s="2209"/>
      <c r="AB266" s="2209"/>
      <c r="AC266" s="2209"/>
      <c r="AD266" s="2209"/>
      <c r="AE266" s="2209"/>
      <c r="AF266" s="2209"/>
    </row>
    <row r="267" spans="1:32">
      <c r="A267" s="2209"/>
      <c r="B267" s="2235"/>
      <c r="C267" s="2235"/>
      <c r="D267" s="2235"/>
      <c r="E267" s="2235"/>
      <c r="F267" s="2235"/>
      <c r="G267" s="2235"/>
      <c r="H267" s="2235"/>
      <c r="I267" s="2235"/>
      <c r="J267" s="2235"/>
      <c r="K267" s="2235"/>
      <c r="L267" s="2235"/>
      <c r="M267" s="2235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  <c r="X267" s="2209"/>
      <c r="Y267" s="2209"/>
      <c r="Z267" s="2209"/>
      <c r="AA267" s="2209"/>
      <c r="AB267" s="2209"/>
      <c r="AC267" s="2209"/>
      <c r="AD267" s="2209"/>
      <c r="AE267" s="2209"/>
      <c r="AF267" s="2209"/>
    </row>
    <row r="268" spans="1:32">
      <c r="A268" s="2209"/>
      <c r="B268" s="2235"/>
      <c r="C268" s="2235"/>
      <c r="D268" s="2235"/>
      <c r="E268" s="2235"/>
      <c r="F268" s="2235"/>
      <c r="G268" s="2235"/>
      <c r="H268" s="2235"/>
      <c r="I268" s="2235"/>
      <c r="J268" s="2235"/>
      <c r="K268" s="2235"/>
      <c r="L268" s="2235"/>
      <c r="M268" s="2235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  <c r="X268" s="2209"/>
      <c r="Y268" s="2209"/>
      <c r="Z268" s="2209"/>
      <c r="AA268" s="2209"/>
      <c r="AB268" s="2209"/>
      <c r="AC268" s="2209"/>
      <c r="AD268" s="2209"/>
      <c r="AE268" s="2209"/>
      <c r="AF268" s="2209"/>
    </row>
    <row r="269" spans="1:32">
      <c r="A269" s="2209"/>
      <c r="B269" s="2235"/>
      <c r="C269" s="2235"/>
      <c r="D269" s="2235"/>
      <c r="E269" s="2235"/>
      <c r="F269" s="2235"/>
      <c r="G269" s="2235"/>
      <c r="H269" s="2235"/>
      <c r="I269" s="2235"/>
      <c r="J269" s="2235"/>
      <c r="K269" s="2235"/>
      <c r="L269" s="2235"/>
      <c r="M269" s="2235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  <c r="X269" s="2209"/>
      <c r="Y269" s="2209"/>
      <c r="Z269" s="2209"/>
      <c r="AA269" s="2209"/>
      <c r="AB269" s="2209"/>
      <c r="AC269" s="2209"/>
      <c r="AD269" s="2209"/>
      <c r="AE269" s="2209"/>
      <c r="AF269" s="2209"/>
    </row>
    <row r="270" spans="1:32">
      <c r="A270" s="2209"/>
      <c r="B270" s="2235"/>
      <c r="C270" s="2235"/>
      <c r="D270" s="2235"/>
      <c r="E270" s="2235"/>
      <c r="F270" s="2235"/>
      <c r="G270" s="2235"/>
      <c r="H270" s="2235"/>
      <c r="I270" s="2235"/>
      <c r="J270" s="2235"/>
      <c r="K270" s="2235"/>
      <c r="L270" s="2235"/>
      <c r="M270" s="2235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  <c r="X270" s="2209"/>
      <c r="Y270" s="2209"/>
      <c r="Z270" s="2209"/>
      <c r="AA270" s="2209"/>
      <c r="AB270" s="2209"/>
      <c r="AC270" s="2209"/>
      <c r="AD270" s="2209"/>
      <c r="AE270" s="2209"/>
      <c r="AF270" s="2209"/>
    </row>
    <row r="271" spans="1:32">
      <c r="A271" s="2209"/>
      <c r="B271" s="2235"/>
      <c r="C271" s="2235"/>
      <c r="D271" s="2235"/>
      <c r="E271" s="2235"/>
      <c r="F271" s="2235"/>
      <c r="G271" s="2235"/>
      <c r="H271" s="2235"/>
      <c r="I271" s="2235"/>
      <c r="J271" s="2235"/>
      <c r="K271" s="2235"/>
      <c r="L271" s="2235"/>
      <c r="M271" s="2235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  <c r="X271" s="2209"/>
      <c r="Y271" s="2209"/>
      <c r="Z271" s="2209"/>
      <c r="AA271" s="2209"/>
      <c r="AB271" s="2209"/>
      <c r="AC271" s="2209"/>
      <c r="AD271" s="2209"/>
      <c r="AE271" s="2209"/>
      <c r="AF271" s="2209"/>
    </row>
    <row r="272" spans="1:32">
      <c r="A272" s="2209"/>
      <c r="B272" s="2235"/>
      <c r="C272" s="2235"/>
      <c r="D272" s="2235"/>
      <c r="E272" s="2235"/>
      <c r="F272" s="2235"/>
      <c r="G272" s="2235"/>
      <c r="H272" s="2235"/>
      <c r="I272" s="2235"/>
      <c r="J272" s="2235"/>
      <c r="K272" s="2235"/>
      <c r="L272" s="2235"/>
      <c r="M272" s="2235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  <c r="X272" s="2209"/>
      <c r="Y272" s="2209"/>
      <c r="Z272" s="2209"/>
      <c r="AA272" s="2209"/>
      <c r="AB272" s="2209"/>
      <c r="AC272" s="2209"/>
      <c r="AD272" s="2209"/>
      <c r="AE272" s="2209"/>
      <c r="AF272" s="2209"/>
    </row>
    <row r="273" spans="1:32">
      <c r="A273" s="2209"/>
      <c r="B273" s="2235"/>
      <c r="C273" s="2235"/>
      <c r="D273" s="2235"/>
      <c r="E273" s="2235"/>
      <c r="F273" s="2235"/>
      <c r="G273" s="2235"/>
      <c r="H273" s="2235"/>
      <c r="I273" s="2235"/>
      <c r="J273" s="2235"/>
      <c r="K273" s="2235"/>
      <c r="L273" s="2235"/>
      <c r="M273" s="2235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  <c r="X273" s="2209"/>
      <c r="Y273" s="2209"/>
      <c r="Z273" s="2209"/>
      <c r="AA273" s="2209"/>
      <c r="AB273" s="2209"/>
      <c r="AC273" s="2209"/>
      <c r="AD273" s="2209"/>
      <c r="AE273" s="2209"/>
      <c r="AF273" s="2209"/>
    </row>
    <row r="274" spans="1:32" ht="15" customHeight="1">
      <c r="A274" s="2209"/>
      <c r="B274" s="2235"/>
      <c r="C274" s="2235"/>
      <c r="D274" s="2235"/>
      <c r="E274" s="2235"/>
      <c r="F274" s="2235"/>
      <c r="G274" s="2235"/>
      <c r="H274" s="2235"/>
      <c r="I274" s="2235"/>
      <c r="J274" s="2235"/>
      <c r="K274" s="2235"/>
      <c r="L274" s="2235"/>
      <c r="M274" s="2235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  <c r="X274" s="2209"/>
      <c r="Y274" s="2209"/>
      <c r="Z274" s="2209"/>
      <c r="AA274" s="2209"/>
      <c r="AB274" s="2209"/>
      <c r="AC274" s="2209"/>
      <c r="AD274" s="2209"/>
      <c r="AE274" s="2209"/>
      <c r="AF274" s="2209"/>
    </row>
    <row r="275" spans="1:32" ht="15" customHeight="1">
      <c r="A275" s="2209"/>
      <c r="B275" s="2235"/>
      <c r="C275" s="2235"/>
      <c r="D275" s="2235"/>
      <c r="E275" s="2235"/>
      <c r="F275" s="2235"/>
      <c r="G275" s="2235"/>
      <c r="H275" s="2235"/>
      <c r="I275" s="2235"/>
      <c r="J275" s="2235"/>
      <c r="K275" s="2235"/>
      <c r="L275" s="2235"/>
      <c r="M275" s="2235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  <c r="X275" s="2209"/>
      <c r="Y275" s="2209"/>
      <c r="Z275" s="2209"/>
      <c r="AA275" s="2209"/>
      <c r="AB275" s="2209"/>
      <c r="AC275" s="2209"/>
      <c r="AD275" s="2209"/>
      <c r="AE275" s="2209"/>
      <c r="AF275" s="2209"/>
    </row>
    <row r="276" spans="1:32" ht="15" customHeight="1">
      <c r="A276" s="2209"/>
      <c r="B276" s="2235"/>
      <c r="C276" s="2235"/>
      <c r="D276" s="2235"/>
      <c r="E276" s="2235"/>
      <c r="F276" s="2235"/>
      <c r="G276" s="2235"/>
      <c r="H276" s="2235"/>
      <c r="I276" s="2235"/>
      <c r="J276" s="2235"/>
      <c r="K276" s="2235"/>
      <c r="L276" s="2235"/>
      <c r="M276" s="2235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  <c r="X276" s="2209"/>
      <c r="Y276" s="2209"/>
      <c r="Z276" s="2209"/>
      <c r="AA276" s="2209"/>
      <c r="AB276" s="2209"/>
      <c r="AC276" s="2209"/>
      <c r="AD276" s="2209"/>
      <c r="AE276" s="2209"/>
      <c r="AF276" s="2209"/>
    </row>
    <row r="277" spans="1:32" ht="15" customHeight="1">
      <c r="A277" s="2209"/>
      <c r="B277" s="2235"/>
      <c r="C277" s="2235"/>
      <c r="D277" s="2235"/>
      <c r="E277" s="2235"/>
      <c r="F277" s="2235"/>
      <c r="G277" s="2235"/>
      <c r="H277" s="2235"/>
      <c r="I277" s="2235"/>
      <c r="J277" s="2235"/>
      <c r="K277" s="2235"/>
      <c r="L277" s="2235"/>
      <c r="M277" s="2235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  <c r="X277" s="2209"/>
      <c r="Y277" s="2209"/>
      <c r="Z277" s="2209"/>
      <c r="AA277" s="2209"/>
      <c r="AB277" s="2209"/>
      <c r="AC277" s="2209"/>
      <c r="AD277" s="2209"/>
      <c r="AE277" s="2209"/>
      <c r="AF277" s="2209"/>
    </row>
    <row r="278" spans="1:32">
      <c r="A278" s="2209"/>
      <c r="B278" s="2235"/>
      <c r="C278" s="2235"/>
      <c r="D278" s="2235"/>
      <c r="E278" s="2235"/>
      <c r="F278" s="2235"/>
      <c r="G278" s="2235"/>
      <c r="H278" s="2235"/>
      <c r="I278" s="2235"/>
      <c r="J278" s="2235"/>
      <c r="K278" s="2235"/>
      <c r="L278" s="2235"/>
      <c r="M278" s="2235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  <c r="X278" s="2209"/>
      <c r="Y278" s="2209"/>
      <c r="Z278" s="2209"/>
      <c r="AA278" s="2209"/>
      <c r="AB278" s="2209"/>
      <c r="AC278" s="2209"/>
      <c r="AD278" s="2209"/>
      <c r="AE278" s="2209"/>
      <c r="AF278" s="2209"/>
    </row>
  </sheetData>
  <sheetProtection password="889B" sheet="1"/>
  <mergeCells count="53">
    <mergeCell ref="D56:G56"/>
    <mergeCell ref="H56:J56"/>
    <mergeCell ref="L2:M2"/>
    <mergeCell ref="D32:G32"/>
    <mergeCell ref="H32:J32"/>
    <mergeCell ref="D50:G50"/>
    <mergeCell ref="H50:J50"/>
    <mergeCell ref="F139:H139"/>
    <mergeCell ref="D57:E57"/>
    <mergeCell ref="G57:H57"/>
    <mergeCell ref="H66:J66"/>
    <mergeCell ref="K66:L66"/>
    <mergeCell ref="D67:F67"/>
    <mergeCell ref="G67:I67"/>
    <mergeCell ref="F101:H101"/>
    <mergeCell ref="F111:H111"/>
    <mergeCell ref="F122:H122"/>
    <mergeCell ref="F130:H130"/>
    <mergeCell ref="H134:J134"/>
    <mergeCell ref="E180:H180"/>
    <mergeCell ref="D144:G144"/>
    <mergeCell ref="J144:K144"/>
    <mergeCell ref="F146:I146"/>
    <mergeCell ref="K146:L146"/>
    <mergeCell ref="J149:K149"/>
    <mergeCell ref="F150:H150"/>
    <mergeCell ref="E162:G162"/>
    <mergeCell ref="D167:F167"/>
    <mergeCell ref="F171:H171"/>
    <mergeCell ref="I171:J171"/>
    <mergeCell ref="F175:H175"/>
    <mergeCell ref="E235:H235"/>
    <mergeCell ref="I235:K235"/>
    <mergeCell ref="D188:E188"/>
    <mergeCell ref="F192:H192"/>
    <mergeCell ref="F224:I224"/>
    <mergeCell ref="J224:K224"/>
    <mergeCell ref="C225:F225"/>
    <mergeCell ref="G225:I225"/>
    <mergeCell ref="E226:H226"/>
    <mergeCell ref="L228:M228"/>
    <mergeCell ref="E229:H229"/>
    <mergeCell ref="L231:M231"/>
    <mergeCell ref="E232:H232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zoomScaleNormal="100" workbookViewId="0"/>
  </sheetViews>
  <sheetFormatPr defaultRowHeight="12.75"/>
  <cols>
    <col min="1" max="1" width="1.28515625" style="1379" customWidth="1"/>
    <col min="2" max="2" width="8.7109375" style="1379" customWidth="1"/>
    <col min="3" max="3" width="9.7109375" style="1379" customWidth="1"/>
    <col min="4" max="4" width="9.42578125" style="1379" customWidth="1"/>
    <col min="5" max="8" width="9.140625" style="1379"/>
    <col min="9" max="9" width="2.5703125" style="1379" customWidth="1"/>
    <col min="10" max="10" width="2.42578125" style="1379" customWidth="1"/>
    <col min="11" max="11" width="6.7109375" style="1379" customWidth="1"/>
    <col min="12" max="12" width="2.85546875" style="1379" customWidth="1"/>
    <col min="13" max="13" width="2.7109375" style="1379" customWidth="1"/>
    <col min="14" max="15" width="18.85546875" style="1379" customWidth="1"/>
    <col min="16" max="16" width="5.28515625" style="1379" customWidth="1"/>
    <col min="17" max="17" width="2.7109375" style="1379" customWidth="1"/>
    <col min="18" max="18" width="19.7109375" style="1379" customWidth="1"/>
    <col min="19" max="19" width="21.140625" style="1379" customWidth="1"/>
    <col min="20" max="20" width="5.28515625" style="1379" customWidth="1"/>
    <col min="21" max="16384" width="9.14062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75">
      <c r="A2" s="1358"/>
      <c r="B2" s="2401">
        <f>IF('Local-&amp;-SSF'!I6=0,+IF('Local-&amp;-SSF'!E6=0,0,IF(OR('TRIAL-BALANCE'!AM739&lt;&gt;0,'TRIAL-BALANCE'!AN739&lt;&gt;0),"Сметка 7500 не може да се ползва от общината!",0)),0)</f>
        <v>0</v>
      </c>
      <c r="C2" s="2401"/>
      <c r="D2" s="2401"/>
      <c r="E2" s="2401"/>
      <c r="F2" s="2401"/>
      <c r="G2" s="2401"/>
      <c r="H2" s="2401"/>
      <c r="I2" s="2401"/>
      <c r="J2" s="1358"/>
      <c r="K2" s="1358"/>
      <c r="L2" s="1358"/>
      <c r="M2" s="2057">
        <f>+IF($N2=0,0," ")</f>
        <v>0</v>
      </c>
      <c r="N2" s="2392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92"/>
      <c r="P2" s="2392"/>
      <c r="Q2" s="2392"/>
      <c r="R2" s="2392"/>
      <c r="S2" s="2393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87" t="s">
        <v>1962</v>
      </c>
      <c r="C4" s="2388"/>
      <c r="D4" s="2388"/>
      <c r="E4" s="2388"/>
      <c r="F4" s="2388"/>
      <c r="G4" s="2388"/>
      <c r="H4" s="2388"/>
      <c r="I4" s="2389"/>
      <c r="J4" s="1358"/>
      <c r="K4" s="1366" t="s">
        <v>1250</v>
      </c>
      <c r="L4" s="1358"/>
      <c r="M4" s="2399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399"/>
      <c r="O4" s="2400"/>
      <c r="P4" s="1366" t="s">
        <v>1250</v>
      </c>
      <c r="Q4" s="1990"/>
      <c r="R4" s="2397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8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94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94"/>
      <c r="P6" s="2394"/>
      <c r="Q6" s="2394"/>
      <c r="R6" s="2394"/>
      <c r="S6" s="2395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87" t="s">
        <v>2009</v>
      </c>
      <c r="C8" s="2388"/>
      <c r="D8" s="2388"/>
      <c r="E8" s="2388"/>
      <c r="F8" s="2388"/>
      <c r="G8" s="2388"/>
      <c r="H8" s="2388"/>
      <c r="I8" s="2389"/>
      <c r="J8" s="1358"/>
      <c r="K8" s="1363" t="str">
        <f>+IF(+K4="ДА","НЕ","ДА")</f>
        <v>НЕ</v>
      </c>
      <c r="L8" s="2073"/>
      <c r="M8" s="2399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399"/>
      <c r="O8" s="2400"/>
      <c r="P8" s="1366" t="s">
        <v>1250</v>
      </c>
      <c r="Q8" s="1990"/>
      <c r="R8" s="2397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8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6">
        <f>+IF(AND(+ROUND(O13,2)=0,+ROUND(S13,2)=0),0,+IF($K$4="ДА","Нетното салдо на с/ка 4500 в БЮДЖЕТ не е равно на нула! Неравнението е в:",0))</f>
        <v>0</v>
      </c>
      <c r="C13" s="2396"/>
      <c r="D13" s="2396"/>
      <c r="E13" s="2396"/>
      <c r="F13" s="2396"/>
      <c r="G13" s="2396"/>
      <c r="H13" s="2396"/>
      <c r="I13" s="2396"/>
      <c r="J13" s="2396"/>
      <c r="K13" s="2396"/>
      <c r="L13" s="2396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90">
        <f>+IF(AND(+ROUND(O14,2)=0,+ROUND(S14,2)=0),0,+IF($K$4="ДА","Нетното салдо на с/ка 4500 в СЕС не е равно на нула! Неравнението е в:",0))</f>
        <v>0</v>
      </c>
      <c r="C14" s="2390"/>
      <c r="D14" s="2390"/>
      <c r="E14" s="2390"/>
      <c r="F14" s="2390"/>
      <c r="G14" s="2390"/>
      <c r="H14" s="2390"/>
      <c r="I14" s="2390"/>
      <c r="J14" s="2390"/>
      <c r="K14" s="2390"/>
      <c r="L14" s="2390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90">
        <f>+IF(AND(+ROUND(O15,2)=0,+ROUND(S15,2)=0),0,+IF($K$4="ДА","Нетното салдо на с/ка 4500 в ДСД не е равно на нула! Неравнението е в:",0))</f>
        <v>0</v>
      </c>
      <c r="C15" s="2390"/>
      <c r="D15" s="2390"/>
      <c r="E15" s="2390"/>
      <c r="F15" s="2390"/>
      <c r="G15" s="2390"/>
      <c r="H15" s="2390"/>
      <c r="I15" s="2390"/>
      <c r="J15" s="2390"/>
      <c r="K15" s="2390"/>
      <c r="L15" s="2390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90">
        <f>+IF(AND(+ROUND(O17,2)=0,+ROUND(S17,2)=0),0,+IF($K$4="ДА","Нетното салдо на с/ка 4501 не е равно на нула! Неравнението е в:",0))</f>
        <v>0</v>
      </c>
      <c r="C17" s="2390"/>
      <c r="D17" s="2390"/>
      <c r="E17" s="2390"/>
      <c r="F17" s="2390"/>
      <c r="G17" s="2390"/>
      <c r="H17" s="2390"/>
      <c r="I17" s="2390"/>
      <c r="J17" s="2390"/>
      <c r="K17" s="2390"/>
      <c r="L17" s="2390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90">
        <f>+IF(AND(+ROUND(O18,2)=0,+ROUND(S18,2)=0),0,+IF($K$4="ДА","Нетното салдо на с/ка 4502 не е равно на нула! Неравнението е в:",0))</f>
        <v>0</v>
      </c>
      <c r="C18" s="2390"/>
      <c r="D18" s="2390"/>
      <c r="E18" s="2390"/>
      <c r="F18" s="2390"/>
      <c r="G18" s="2390"/>
      <c r="H18" s="2390"/>
      <c r="I18" s="2390"/>
      <c r="J18" s="2390"/>
      <c r="K18" s="2390"/>
      <c r="L18" s="2390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90">
        <f>+IF(AND(+ROUND(O19,2)=0,+ROUND(S19,2)=0),0,+IF($K$4="ДА","Нетното салдо на с/ка 4503 не е равно на нула! Неравнението е в:",0))</f>
        <v>0</v>
      </c>
      <c r="C19" s="2390"/>
      <c r="D19" s="2390"/>
      <c r="E19" s="2390"/>
      <c r="F19" s="2390"/>
      <c r="G19" s="2390"/>
      <c r="H19" s="2390"/>
      <c r="I19" s="2390"/>
      <c r="J19" s="2390"/>
      <c r="K19" s="2390"/>
      <c r="L19" s="2390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91">
        <f>+IF(+ROUND(O21,2)=0,0,+IF($K$4="ДА","Нетното салдо на с/ка 7500 в БЮДЖЕТ не е равно на нула! Неравнението е в:",0))</f>
        <v>0</v>
      </c>
      <c r="C21" s="2391"/>
      <c r="D21" s="2391"/>
      <c r="E21" s="2391"/>
      <c r="F21" s="2391"/>
      <c r="G21" s="2391"/>
      <c r="H21" s="2391"/>
      <c r="I21" s="2391"/>
      <c r="J21" s="2391"/>
      <c r="K21" s="2391"/>
      <c r="L21" s="2391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85">
        <f>+IF('TRIAL-BALANCE'!AV13=0,0,"Грешни КРАЙНИ салда в БЮДЖЕТ")</f>
        <v>0</v>
      </c>
      <c r="S21" s="2385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90">
        <f>+IF(+ROUND(O22,2)=0,0,+IF($K$4="ДА","Нетното салдо на с/ка 7500 в СЕС не е равно на нула! Неравнението е в:",0))</f>
        <v>0</v>
      </c>
      <c r="C22" s="2390"/>
      <c r="D22" s="2390"/>
      <c r="E22" s="2390"/>
      <c r="F22" s="2390"/>
      <c r="G22" s="2390"/>
      <c r="H22" s="2390"/>
      <c r="I22" s="2390"/>
      <c r="J22" s="2390"/>
      <c r="K22" s="2390"/>
      <c r="L22" s="2390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85">
        <f>+IF('TRIAL-BALANCE'!AW13=0,0,"Грешни КРАЙНИ салда в СЕС")</f>
        <v>0</v>
      </c>
      <c r="S22" s="2385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90">
        <f>+IF(+ROUND(O23,2)=0,0,+IF($K$4="ДА","Нетното салдо на с/ка 7500 в ДСД не е равно на нула! Неравнението е в:",0))</f>
        <v>0</v>
      </c>
      <c r="C23" s="2390"/>
      <c r="D23" s="2390"/>
      <c r="E23" s="2390"/>
      <c r="F23" s="2390"/>
      <c r="G23" s="2390"/>
      <c r="H23" s="2390"/>
      <c r="I23" s="2390"/>
      <c r="J23" s="2390"/>
      <c r="K23" s="2390"/>
      <c r="L23" s="2390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384">
        <f>+IF(+'NF-KSF-TRIAL-BAL-2023'!V13=0,0,"Грешни КРАЙНИ салда в СЕС - NF-CSF")</f>
        <v>0</v>
      </c>
      <c r="S23" s="2384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386">
        <f>+IF(AND(R23=0,R25=0),0," ")</f>
        <v>0</v>
      </c>
      <c r="S24" s="2386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91">
        <f>+IF(+ROUND(O25,2)=0,0,+IF($K$4="ДА","Нетното салдо на с/ка 7501 в БЮДЖЕТ не е равно на нула! Неравнението е в:",0))</f>
        <v>0</v>
      </c>
      <c r="C25" s="2391"/>
      <c r="D25" s="2391"/>
      <c r="E25" s="2391"/>
      <c r="F25" s="2391"/>
      <c r="G25" s="2391"/>
      <c r="H25" s="2391"/>
      <c r="I25" s="2391"/>
      <c r="J25" s="2391"/>
      <c r="K25" s="2391"/>
      <c r="L25" s="2391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384">
        <f>+IF(+'RA-TRIAL-BAL-2023'!V13=0,0,"Грешни КРАЙНИ салда в СЕС - RA")</f>
        <v>0</v>
      </c>
      <c r="S25" s="2384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90">
        <f>+IF(+ROUND(O26,2)=0,0,+IF($K$4="ДА","Нетното салдо на с/ка 7501 в СЕС не е равно на нула! Неравнението е в:",0))</f>
        <v>0</v>
      </c>
      <c r="C26" s="2390"/>
      <c r="D26" s="2390"/>
      <c r="E26" s="2390"/>
      <c r="F26" s="2390"/>
      <c r="G26" s="2390"/>
      <c r="H26" s="2390"/>
      <c r="I26" s="2390"/>
      <c r="J26" s="2390"/>
      <c r="K26" s="2390"/>
      <c r="L26" s="2390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384">
        <f>+IF(+'DES-TRIAL-BAL-2023'!V13=0,0,"Грешни КРАЙНИ салда в СЕС - DES")</f>
        <v>0</v>
      </c>
      <c r="S26" s="2384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75">
      <c r="A27" s="1358"/>
      <c r="B27" s="2390">
        <f>+IF(+ROUND(O27,2)=0,0,+IF($K$4="ДА","Нетното салдо на с/ка 7501 в ДСД не е равно на нула! Неравнението е в:",0))</f>
        <v>0</v>
      </c>
      <c r="C27" s="2390"/>
      <c r="D27" s="2390"/>
      <c r="E27" s="2390"/>
      <c r="F27" s="2390"/>
      <c r="G27" s="2390"/>
      <c r="H27" s="2390"/>
      <c r="I27" s="2390"/>
      <c r="J27" s="2390"/>
      <c r="K27" s="2390"/>
      <c r="L27" s="2390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384">
        <f>+IF(+'DMP-TRIAL-BAL-2023'!V13=0,0,"Грешни КРАЙНИ салда в СЕС - DMP")</f>
        <v>0</v>
      </c>
      <c r="S27" s="2384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75">
      <c r="A29" s="1358"/>
      <c r="B29" s="2391">
        <f>+IF(+ROUND(O29,2)=0,0,+IF($K$4="ДА","Нетното салдо на с/ка 7502 в БЮДЖЕТ не е равно на нула! Неравнението е в:",0))</f>
        <v>0</v>
      </c>
      <c r="C29" s="2391"/>
      <c r="D29" s="2391"/>
      <c r="E29" s="2391"/>
      <c r="F29" s="2391"/>
      <c r="G29" s="2391"/>
      <c r="H29" s="2391"/>
      <c r="I29" s="2391"/>
      <c r="J29" s="2391"/>
      <c r="K29" s="2391"/>
      <c r="L29" s="2391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85">
        <f>+IF('TRIAL-BALANCE'!AX13=0,0,"Грешни КРАЙНИ салда в ДСД")</f>
        <v>0</v>
      </c>
      <c r="S29" s="2385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75">
      <c r="A30" s="1358"/>
      <c r="B30" s="2390">
        <f>+IF(+ROUND(O30,2)=0,0,+IF($K$4="ДА","Нетното салдо на с/ка 7502 в СЕС не е равно на нула! Неравнението е в:",0))</f>
        <v>0</v>
      </c>
      <c r="C30" s="2390"/>
      <c r="D30" s="2390"/>
      <c r="E30" s="2390"/>
      <c r="F30" s="2390"/>
      <c r="G30" s="2390"/>
      <c r="H30" s="2390"/>
      <c r="I30" s="2390"/>
      <c r="J30" s="2390"/>
      <c r="K30" s="2390"/>
      <c r="L30" s="2390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75">
      <c r="A31" s="1358"/>
      <c r="B31" s="2390">
        <f>+IF(+ROUND(O31,2)=0,0,+IF($K$4="ДА","Нетното салдо на с/ка 7502 в ДСД не е равно на нула! Неравнението е в:",0))</f>
        <v>0</v>
      </c>
      <c r="C31" s="2390"/>
      <c r="D31" s="2390"/>
      <c r="E31" s="2390"/>
      <c r="F31" s="2390"/>
      <c r="G31" s="2390"/>
      <c r="H31" s="2390"/>
      <c r="I31" s="2390"/>
      <c r="J31" s="2390"/>
      <c r="K31" s="2390"/>
      <c r="L31" s="2390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85">
        <f>IF(ROUND('TRIAL-BALANCE'!O13,2)=ROUND('TRIAL-BALANCE'!P13,2),0,"Грешни НАЧАЛНИ салда в БЮДЖЕТ")</f>
        <v>0</v>
      </c>
      <c r="S31" s="2385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75">
      <c r="A33" s="1358"/>
      <c r="B33" s="2391">
        <f>+IF(+ROUND(O33,2)=0,0,+IF($K$4="ДА","Нетното салдо на с/ка 7600 в БЮДЖЕТ не е равно на нула! Неравнението е в:",0))</f>
        <v>0</v>
      </c>
      <c r="C33" s="2391"/>
      <c r="D33" s="2391"/>
      <c r="E33" s="2391"/>
      <c r="F33" s="2391"/>
      <c r="G33" s="2391"/>
      <c r="H33" s="2391"/>
      <c r="I33" s="2391"/>
      <c r="J33" s="2391"/>
      <c r="K33" s="2391"/>
      <c r="L33" s="2391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85">
        <f>IF(ROUND('TRIAL-BALANCE'!V13,2)=ROUND('TRIAL-BALANCE'!W13,2),0,"Грешни НАЧАЛНИ салда в СЕС")</f>
        <v>0</v>
      </c>
      <c r="S33" s="2385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75">
      <c r="A34" s="1358"/>
      <c r="B34" s="2390">
        <f>+IF(+ROUND(O34,2)=0,0,+IF($K$4="ДА","Нетното салдо на с/ка 7600 в СЕС не е равно на нула! Неравнението е в:",0))</f>
        <v>0</v>
      </c>
      <c r="C34" s="2390"/>
      <c r="D34" s="2390"/>
      <c r="E34" s="2390"/>
      <c r="F34" s="2390"/>
      <c r="G34" s="2390"/>
      <c r="H34" s="2390"/>
      <c r="I34" s="2390"/>
      <c r="J34" s="2390"/>
      <c r="K34" s="2390"/>
      <c r="L34" s="2390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384">
        <f>+IF(ROUND('NF-KSF-TRIAL-BAL-2023'!O13,2)=ROUND('NF-KSF-TRIAL-BAL-2023'!P13,2),0,"Грешни НАЧАЛНИ салда в СЕС - NF-CSF")</f>
        <v>0</v>
      </c>
      <c r="S34" s="2384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75">
      <c r="A35" s="1358"/>
      <c r="B35" s="2390">
        <f>+IF(+ROUND(O35,2)=0,0,+IF($K$4="ДА","Нетното салдо на с/ка 7600 в ДСД не е равно на нула! Неравнението е в:",0))</f>
        <v>0</v>
      </c>
      <c r="C35" s="2390"/>
      <c r="D35" s="2390"/>
      <c r="E35" s="2390"/>
      <c r="F35" s="2390"/>
      <c r="G35" s="2390"/>
      <c r="H35" s="2390"/>
      <c r="I35" s="2390"/>
      <c r="J35" s="2390"/>
      <c r="K35" s="2390"/>
      <c r="L35" s="2390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384">
        <f>+IF(ROUND('RA-TRIAL-BAL-2023'!O13,2)=ROUND('RA-TRIAL-BAL-2023'!P13,2),0,"Грешни НАЧАЛНИ салда в СЕС - RA")</f>
        <v>0</v>
      </c>
      <c r="S35" s="2384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386">
        <f>+IF(AND(R35=0,R37=0),0," ")</f>
        <v>0</v>
      </c>
      <c r="S36" s="2386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75">
      <c r="A37" s="1358"/>
      <c r="B37" s="2390">
        <f>+IF(+ROUND(O37,2)=0,0,+IF($K$4="ДА","Нетното салдо на с/ка 7601 не е равно на нула! Неравнението е в:",0))</f>
        <v>0</v>
      </c>
      <c r="C37" s="2390"/>
      <c r="D37" s="2390"/>
      <c r="E37" s="2390"/>
      <c r="F37" s="2390"/>
      <c r="G37" s="2390"/>
      <c r="H37" s="2390"/>
      <c r="I37" s="2390"/>
      <c r="J37" s="2390"/>
      <c r="K37" s="2390"/>
      <c r="L37" s="2390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384">
        <f>+IF(ROUND('DES-TRIAL-BAL-2023'!O13,2)=ROUND('DES-TRIAL-BAL-2023'!P13,2),0,"Грешни НАЧАЛНИ салда в СЕС - DES")</f>
        <v>0</v>
      </c>
      <c r="S37" s="2384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75">
      <c r="A38" s="1358"/>
      <c r="B38" s="2390">
        <f>+IF(+ROUND(O38,2)=0,0,+IF($K$4="ДА","Нетното салдо на с/ка 7602 не е равно на нула! Неравнението е в:",0))</f>
        <v>0</v>
      </c>
      <c r="C38" s="2390"/>
      <c r="D38" s="2390"/>
      <c r="E38" s="2390"/>
      <c r="F38" s="2390"/>
      <c r="G38" s="2390"/>
      <c r="H38" s="2390"/>
      <c r="I38" s="2390"/>
      <c r="J38" s="2390"/>
      <c r="K38" s="2390"/>
      <c r="L38" s="2390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384">
        <f>+IF(ROUND('DMP-TRIAL-BAL-2023'!O13,2)=ROUND('DMP-TRIAL-BAL-2023'!P13,2),0,"Грешни НАЧАЛНИ салда в СЕС - DMP")</f>
        <v>0</v>
      </c>
      <c r="S38" s="2384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75">
      <c r="A39" s="1358"/>
      <c r="B39" s="2390">
        <f>+IF(+ROUND(O39,2)=0,0,+IF($K$4="ДА","Нетното салдо на с/ка 7603 не е равно на нула! Неравнението е в:",0))</f>
        <v>0</v>
      </c>
      <c r="C39" s="2390"/>
      <c r="D39" s="2390"/>
      <c r="E39" s="2390"/>
      <c r="F39" s="2390"/>
      <c r="G39" s="2390"/>
      <c r="H39" s="2390"/>
      <c r="I39" s="2390"/>
      <c r="J39" s="2390"/>
      <c r="K39" s="2390"/>
      <c r="L39" s="2390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85">
        <f>IF(ROUND('TRIAL-BALANCE'!AC13,2)=ROUND('TRIAL-BALANCE'!AD13,2),0,"Грешни НАЧАЛНИ салда в ДСД")</f>
        <v>0</v>
      </c>
      <c r="S39" s="2385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5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B26:L26"/>
    <mergeCell ref="B27:L27"/>
    <mergeCell ref="B22:L22"/>
    <mergeCell ref="B23:L23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2:I2"/>
    <mergeCell ref="B8:I8"/>
    <mergeCell ref="B38:L38"/>
    <mergeCell ref="B39:L39"/>
    <mergeCell ref="B30:L30"/>
    <mergeCell ref="B31:L31"/>
    <mergeCell ref="B33:L33"/>
    <mergeCell ref="B34:L34"/>
    <mergeCell ref="B37:L37"/>
    <mergeCell ref="B35:L35"/>
    <mergeCell ref="B21:L21"/>
    <mergeCell ref="B15:L15"/>
    <mergeCell ref="B29:L29"/>
    <mergeCell ref="B17:L17"/>
    <mergeCell ref="B18:L18"/>
    <mergeCell ref="B19:L19"/>
    <mergeCell ref="B25:L2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R37:S37"/>
    <mergeCell ref="R38:S38"/>
    <mergeCell ref="R39:S39"/>
    <mergeCell ref="R36:S36"/>
    <mergeCell ref="R34:S34"/>
    <mergeCell ref="R35:S35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zoomScaleNormal="100" workbookViewId="0">
      <pane xSplit="12" ySplit="13" topLeftCell="T266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G6" sqref="G6:L6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28515625" style="1374" customWidth="1"/>
    <col min="36" max="36" width="7.28515625" style="1375" customWidth="1"/>
    <col min="37" max="42" width="21" style="1372" customWidth="1"/>
    <col min="43" max="43" width="4" style="1371" customWidth="1"/>
    <col min="44" max="46" width="20.42578125" style="1372" customWidth="1"/>
    <col min="47" max="47" width="2.28515625" style="1371" customWidth="1"/>
    <col min="48" max="50" width="26.140625" style="1371" customWidth="1"/>
    <col min="51" max="51" width="2.28515625" style="1371" customWidth="1"/>
    <col min="52" max="54" width="9.140625" style="1371"/>
    <col min="55" max="55" width="2.28515625" style="1371" customWidth="1"/>
    <col min="56" max="16384" width="9.14062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04" t="s">
        <v>2300</v>
      </c>
      <c r="F2" s="2405"/>
      <c r="G2" s="2405"/>
      <c r="H2" s="2405"/>
      <c r="I2" s="2405"/>
      <c r="J2" s="2405"/>
      <c r="K2" s="2405"/>
      <c r="L2" s="2406"/>
      <c r="M2" s="46"/>
      <c r="N2" s="1923" t="str">
        <f>+LEFT(H12,6)</f>
        <v>31 мар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22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2"/>
      <c r="C3" s="2422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22"/>
      <c r="B4" s="2422"/>
      <c r="C4" s="2422"/>
      <c r="D4" s="2417"/>
      <c r="E4" s="2418"/>
      <c r="F4" s="1890" t="s">
        <v>1943</v>
      </c>
      <c r="G4" s="2419" t="s">
        <v>2301</v>
      </c>
      <c r="H4" s="2420"/>
      <c r="I4" s="2420"/>
      <c r="J4" s="2420"/>
      <c r="K4" s="2420"/>
      <c r="L4" s="2421"/>
      <c r="M4" s="47"/>
      <c r="N4" s="1923" t="str">
        <f>+IF($N$2="31 дек","12",+IF($N$2="30 сеп","09",+IF($N$2="30 юни","06",+IF($N$2="31 мар","03",0))))</f>
        <v>03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22"/>
      <c r="B5" s="2422"/>
      <c r="C5" s="2422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07">
        <v>413691</v>
      </c>
      <c r="D6" s="2408"/>
      <c r="E6" s="2409"/>
      <c r="F6" s="433" t="s">
        <v>530</v>
      </c>
      <c r="G6" s="2410" t="s">
        <v>2302</v>
      </c>
      <c r="H6" s="2411"/>
      <c r="I6" s="2411"/>
      <c r="J6" s="2411"/>
      <c r="K6" s="2411"/>
      <c r="L6" s="2412"/>
      <c r="M6" s="48"/>
      <c r="N6" s="111"/>
      <c r="O6" s="2439" t="s">
        <v>1114</v>
      </c>
      <c r="P6" s="2440"/>
      <c r="Q6" s="2440"/>
      <c r="R6" s="2440"/>
      <c r="S6" s="2440"/>
      <c r="T6" s="2441"/>
      <c r="U6" s="48"/>
      <c r="V6" s="2433" t="s">
        <v>185</v>
      </c>
      <c r="W6" s="2434"/>
      <c r="X6" s="2434"/>
      <c r="Y6" s="2434"/>
      <c r="Z6" s="2434"/>
      <c r="AA6" s="2435"/>
      <c r="AB6" s="48"/>
      <c r="AC6" s="2445" t="s">
        <v>160</v>
      </c>
      <c r="AD6" s="2446"/>
      <c r="AE6" s="2446"/>
      <c r="AF6" s="2446"/>
      <c r="AG6" s="2446"/>
      <c r="AH6" s="2447"/>
      <c r="AI6" s="48"/>
      <c r="AJ6" s="200"/>
      <c r="AK6" s="2451" t="str">
        <f>+E2</f>
        <v>ОБЩИНА ГУЛЯНЦИ</v>
      </c>
      <c r="AL6" s="2430"/>
      <c r="AM6" s="2430"/>
      <c r="AN6" s="1530" t="s">
        <v>194</v>
      </c>
      <c r="AO6" s="2430" t="str">
        <f>+H12</f>
        <v>31 март 2023 г.</v>
      </c>
      <c r="AP6" s="2431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42"/>
      <c r="P7" s="2443"/>
      <c r="Q7" s="2443"/>
      <c r="R7" s="2443"/>
      <c r="S7" s="2443"/>
      <c r="T7" s="2444"/>
      <c r="U7" s="412"/>
      <c r="V7" s="2436"/>
      <c r="W7" s="2437"/>
      <c r="X7" s="2437"/>
      <c r="Y7" s="2437"/>
      <c r="Z7" s="2437"/>
      <c r="AA7" s="2438"/>
      <c r="AB7" s="45"/>
      <c r="AC7" s="2448"/>
      <c r="AD7" s="2449"/>
      <c r="AE7" s="2449"/>
      <c r="AF7" s="2449"/>
      <c r="AG7" s="2449"/>
      <c r="AH7" s="2450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6502</v>
      </c>
      <c r="D8" s="195" t="s">
        <v>1133</v>
      </c>
      <c r="E8" s="951">
        <v>2023</v>
      </c>
      <c r="F8" s="434" t="s">
        <v>1198</v>
      </c>
      <c r="G8" s="2413"/>
      <c r="H8" s="2414"/>
      <c r="I8" s="1248" t="s">
        <v>1200</v>
      </c>
      <c r="J8" s="2415"/>
      <c r="K8" s="2416"/>
      <c r="L8" s="2416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2029</v>
      </c>
      <c r="AS8" s="1098"/>
      <c r="AT8" s="1099"/>
      <c r="AU8" s="43"/>
      <c r="AV8" s="2432">
        <f>+IF(AND(+AV13=0,AW13=0,AX13=0),0,"КОНТРОЛА - НАЛИЧИЕ И БРОЙ  НА ГРЕШНИ КРАЙНИ САЛДА")</f>
        <v>0</v>
      </c>
      <c r="AW8" s="2432"/>
      <c r="AX8" s="2432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27"/>
      <c r="L10" s="2428"/>
      <c r="M10" s="48"/>
      <c r="N10" s="1544">
        <f>+$C8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6502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23" t="str">
        <f>+F10</f>
        <v>/СБОРНА/</v>
      </c>
      <c r="F12" s="2423"/>
      <c r="G12" s="1057" t="s">
        <v>999</v>
      </c>
      <c r="H12" s="2429" t="s">
        <v>2179</v>
      </c>
      <c r="I12" s="2429"/>
      <c r="J12" s="2429"/>
      <c r="K12" s="2429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2075</v>
      </c>
      <c r="AS12" s="2136" t="s">
        <v>196</v>
      </c>
      <c r="AT12" s="2137" t="s">
        <v>2074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02">
        <f>+IF(AND(AV13=0,AW13=0,AX13=0),0,"ИМА грешни КРАЙНИ салда - виж колони AV:AX")</f>
        <v>0</v>
      </c>
      <c r="I13" s="2402"/>
      <c r="J13" s="2402"/>
      <c r="K13" s="2402"/>
      <c r="L13" s="2403"/>
      <c r="M13" s="49"/>
      <c r="N13" s="1062" t="s">
        <v>202</v>
      </c>
      <c r="O13" s="1063">
        <f t="shared" ref="O13:T13" si="0">+O890</f>
        <v>29905587.620000001</v>
      </c>
      <c r="P13" s="1064">
        <f t="shared" si="0"/>
        <v>29905587.620000001</v>
      </c>
      <c r="Q13" s="1065">
        <f t="shared" si="0"/>
        <v>21914526.940000001</v>
      </c>
      <c r="R13" s="1064">
        <f t="shared" si="0"/>
        <v>21914526.940000001</v>
      </c>
      <c r="S13" s="1065">
        <f t="shared" si="0"/>
        <v>36888553.18</v>
      </c>
      <c r="T13" s="1066">
        <f t="shared" si="0"/>
        <v>36888553.18</v>
      </c>
      <c r="U13" s="335"/>
      <c r="V13" s="1067">
        <f t="shared" ref="V13:AA13" si="1">+V890</f>
        <v>1070884.56</v>
      </c>
      <c r="W13" s="1068">
        <f t="shared" si="1"/>
        <v>1070884.56</v>
      </c>
      <c r="X13" s="1069">
        <f t="shared" si="1"/>
        <v>1819710.55</v>
      </c>
      <c r="Y13" s="1068">
        <f t="shared" si="1"/>
        <v>1819710.55</v>
      </c>
      <c r="Z13" s="1069">
        <f t="shared" si="1"/>
        <v>2024870.64</v>
      </c>
      <c r="AA13" s="1070">
        <f t="shared" si="1"/>
        <v>2024870.64</v>
      </c>
      <c r="AB13" s="335"/>
      <c r="AC13" s="1071">
        <f t="shared" ref="AC13:AH13" si="2">+AC890</f>
        <v>69964398.599999994</v>
      </c>
      <c r="AD13" s="1072">
        <f t="shared" si="2"/>
        <v>69964398.599999994</v>
      </c>
      <c r="AE13" s="1073">
        <f t="shared" si="2"/>
        <v>653711.28</v>
      </c>
      <c r="AF13" s="1072">
        <f t="shared" si="2"/>
        <v>653711.28</v>
      </c>
      <c r="AG13" s="1073">
        <f t="shared" si="2"/>
        <v>70577322.780000001</v>
      </c>
      <c r="AH13" s="1074">
        <f t="shared" si="2"/>
        <v>70577322.780000001</v>
      </c>
      <c r="AI13" s="49"/>
      <c r="AJ13" s="1493" t="s">
        <v>202</v>
      </c>
      <c r="AK13" s="1494">
        <f t="shared" ref="AK13:AP13" si="3">+AK890</f>
        <v>100940870.78</v>
      </c>
      <c r="AL13" s="1495">
        <f t="shared" si="3"/>
        <v>100940870.78</v>
      </c>
      <c r="AM13" s="1496">
        <f t="shared" si="3"/>
        <v>24387948.77</v>
      </c>
      <c r="AN13" s="1495">
        <f t="shared" si="3"/>
        <v>24387948.77</v>
      </c>
      <c r="AO13" s="1496">
        <f t="shared" si="3"/>
        <v>109490746.59999999</v>
      </c>
      <c r="AP13" s="1497">
        <f t="shared" si="3"/>
        <v>109490746.59999999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+'NF-KSF-TRIAL-BAL-2023'!V13+'RA-TRIAL-BAL-2023'!V13+'DES-TRIAL-BAL-2023'!V13+'DMP-TRIAL-BAL-2023'!V13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12969320.109999999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12969320.109999999</v>
      </c>
      <c r="U14" s="51"/>
      <c r="V14" s="534">
        <f>+'NF-KSF-TRIAL-BAL-2023'!O14+'RA-TRIAL-BAL-2023'!O14+'DES-TRIAL-BAL-2023'!O14+'DMP-TRIAL-BAL-2023'!O14</f>
        <v>0</v>
      </c>
      <c r="W14" s="517">
        <f>+'NF-KSF-TRIAL-BAL-2023'!P14+'RA-TRIAL-BAL-2023'!P14+'DES-TRIAL-BAL-2023'!P14+'DMP-TRIAL-BAL-2023'!P14</f>
        <v>7499.05</v>
      </c>
      <c r="X14" s="516">
        <f>+'NF-KSF-TRIAL-BAL-2023'!Q14+'RA-TRIAL-BAL-2023'!Q14+'DES-TRIAL-BAL-2023'!Q14+'DMP-TRIAL-BAL-2023'!Q14</f>
        <v>0</v>
      </c>
      <c r="Y14" s="517">
        <f>+'NF-KSF-TRIAL-BAL-2023'!R14+'RA-TRIAL-BAL-2023'!R14+'DES-TRIAL-BAL-2023'!R14+'DMP-TRIAL-BAL-2023'!R14</f>
        <v>0</v>
      </c>
      <c r="Z14" s="516">
        <f>+'NF-KSF-TRIAL-BAL-2023'!S14+'RA-TRIAL-BAL-2023'!S14+'DES-TRIAL-BAL-2023'!S14+'DMP-TRIAL-BAL-2023'!S14</f>
        <v>0</v>
      </c>
      <c r="AA14" s="518">
        <f>+'NF-KSF-TRIAL-BAL-2023'!T14+'RA-TRIAL-BAL-2023'!T14+'DES-TRIAL-BAL-2023'!T14+'DMP-TRIAL-BAL-2023'!T14</f>
        <v>7499.05</v>
      </c>
      <c r="AB14" s="51"/>
      <c r="AC14" s="314"/>
      <c r="AD14" s="315">
        <v>18726.54</v>
      </c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18726.54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12995545.699999999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12995545.699999999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5730700.0800000001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5730700.0800000001</v>
      </c>
      <c r="U15" s="51"/>
      <c r="V15" s="532">
        <f>+'NF-KSF-TRIAL-BAL-2023'!O15+'RA-TRIAL-BAL-2023'!O15+'DES-TRIAL-BAL-2023'!O15+'DMP-TRIAL-BAL-2023'!O15</f>
        <v>0</v>
      </c>
      <c r="W15" s="520">
        <f>+'NF-KSF-TRIAL-BAL-2023'!P15+'RA-TRIAL-BAL-2023'!P15+'DES-TRIAL-BAL-2023'!P15+'DMP-TRIAL-BAL-2023'!P15</f>
        <v>316039.43</v>
      </c>
      <c r="X15" s="519">
        <f>+'NF-KSF-TRIAL-BAL-2023'!Q15+'RA-TRIAL-BAL-2023'!Q15+'DES-TRIAL-BAL-2023'!Q15+'DMP-TRIAL-BAL-2023'!Q15</f>
        <v>0</v>
      </c>
      <c r="Y15" s="520">
        <f>+'NF-KSF-TRIAL-BAL-2023'!R15+'RA-TRIAL-BAL-2023'!R15+'DES-TRIAL-BAL-2023'!R15+'DMP-TRIAL-BAL-2023'!R15</f>
        <v>0</v>
      </c>
      <c r="Z15" s="519">
        <f>+'NF-KSF-TRIAL-BAL-2023'!S15+'RA-TRIAL-BAL-2023'!S15+'DES-TRIAL-BAL-2023'!S15+'DMP-TRIAL-BAL-2023'!S15</f>
        <v>0</v>
      </c>
      <c r="AA15" s="338">
        <f>+'NF-KSF-TRIAL-BAL-2023'!T15+'RA-TRIAL-BAL-2023'!T15+'DES-TRIAL-BAL-2023'!T15+'DMP-TRIAL-BAL-2023'!T15</f>
        <v>316039.43</v>
      </c>
      <c r="AB15" s="51"/>
      <c r="AC15" s="314"/>
      <c r="AD15" s="315">
        <v>58505832.920000002</v>
      </c>
      <c r="AE15" s="316"/>
      <c r="AF15" s="315"/>
      <c r="AG15" s="317">
        <f>+IF(ABS(+AC15+AE15)&gt;=ABS(AD15+AF15),+AC15-AD15+AE15-AF15,0)</f>
        <v>0</v>
      </c>
      <c r="AH15" s="318">
        <f>+IF(ABS(+AC15+AE15)&lt;=ABS(AD15+AF15),-AC15+AD15-AE15+AF15,0)</f>
        <v>58505832.920000002</v>
      </c>
      <c r="AI15" s="51"/>
      <c r="AJ15" s="1470">
        <f t="shared" si="4"/>
        <v>1101</v>
      </c>
      <c r="AK15" s="938">
        <f t="shared" ref="AK15:AN25" si="9">+ROUND(+O15+V15+AC15,2)</f>
        <v>0</v>
      </c>
      <c r="AL15" s="957">
        <f t="shared" si="9"/>
        <v>64552572.43</v>
      </c>
      <c r="AM15" s="317">
        <f t="shared" si="9"/>
        <v>0</v>
      </c>
      <c r="AN15" s="957">
        <f t="shared" si="9"/>
        <v>0</v>
      </c>
      <c r="AO15" s="317">
        <f>+S15+Z15+AG15</f>
        <v>0</v>
      </c>
      <c r="AP15" s="28">
        <f>+T15+AA15+AH15</f>
        <v>64552572.43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75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+'NF-KSF-TRIAL-BAL-2023'!O16+'RA-TRIAL-BAL-2023'!O16+'DES-TRIAL-BAL-2023'!O16+'DMP-TRIAL-BAL-2023'!O16</f>
        <v>0</v>
      </c>
      <c r="W16" s="520">
        <f>+'NF-KSF-TRIAL-BAL-2023'!P16+'RA-TRIAL-BAL-2023'!P16+'DES-TRIAL-BAL-2023'!P16+'DMP-TRIAL-BAL-2023'!P16</f>
        <v>0</v>
      </c>
      <c r="X16" s="519">
        <f>+'NF-KSF-TRIAL-BAL-2023'!Q16+'RA-TRIAL-BAL-2023'!Q16+'DES-TRIAL-BAL-2023'!Q16+'DMP-TRIAL-BAL-2023'!Q16</f>
        <v>0</v>
      </c>
      <c r="Y16" s="520">
        <f>+'NF-KSF-TRIAL-BAL-2023'!R16+'RA-TRIAL-BAL-2023'!R16+'DES-TRIAL-BAL-2023'!R16+'DMP-TRIAL-BAL-2023'!R16</f>
        <v>0</v>
      </c>
      <c r="Z16" s="519">
        <f>+'NF-KSF-TRIAL-BAL-2023'!S16+'RA-TRIAL-BAL-2023'!S16+'DES-TRIAL-BAL-2023'!S16+'DMP-TRIAL-BAL-2023'!S16</f>
        <v>0</v>
      </c>
      <c r="AA16" s="338">
        <f>+'NF-KSF-TRIAL-BAL-2023'!T16+'RA-TRIAL-BAL-2023'!T16+'DES-TRIAL-BAL-2023'!T16+'DMP-TRIAL-BAL-2023'!T16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2181</v>
      </c>
      <c r="BA16" s="559"/>
      <c r="BB16" s="560"/>
      <c r="BC16" s="43"/>
      <c r="BD16" s="43"/>
    </row>
    <row r="17" spans="1:56" ht="15.75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+'NF-KSF-TRIAL-BAL-2023'!O17+'RA-TRIAL-BAL-2023'!O17+'DES-TRIAL-BAL-2023'!O17+'DMP-TRIAL-BAL-2023'!O17</f>
        <v>0</v>
      </c>
      <c r="W17" s="520">
        <f>+'NF-KSF-TRIAL-BAL-2023'!P17+'RA-TRIAL-BAL-2023'!P17+'DES-TRIAL-BAL-2023'!P17+'DMP-TRIAL-BAL-2023'!P17</f>
        <v>0</v>
      </c>
      <c r="X17" s="519">
        <f>+'NF-KSF-TRIAL-BAL-2023'!Q17+'RA-TRIAL-BAL-2023'!Q17+'DES-TRIAL-BAL-2023'!Q17+'DMP-TRIAL-BAL-2023'!Q17</f>
        <v>0</v>
      </c>
      <c r="Y17" s="520">
        <f>+'NF-KSF-TRIAL-BAL-2023'!R17+'RA-TRIAL-BAL-2023'!R17+'DES-TRIAL-BAL-2023'!R17+'DMP-TRIAL-BAL-2023'!R17</f>
        <v>0</v>
      </c>
      <c r="Z17" s="519">
        <f>+'NF-KSF-TRIAL-BAL-2023'!S17+'RA-TRIAL-BAL-2023'!S17+'DES-TRIAL-BAL-2023'!S17+'DMP-TRIAL-BAL-2023'!S17</f>
        <v>0</v>
      </c>
      <c r="AA17" s="338">
        <f>+'NF-KSF-TRIAL-BAL-2023'!T17+'RA-TRIAL-BAL-2023'!T17+'DES-TRIAL-BAL-2023'!T17+'DMP-TRIAL-BAL-2023'!T17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2182</v>
      </c>
      <c r="BA17" s="562"/>
      <c r="BB17" s="563"/>
      <c r="BC17" s="43"/>
      <c r="BD17" s="43"/>
    </row>
    <row r="18" spans="1:56" ht="15.75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+'NF-KSF-TRIAL-BAL-2023'!O18+'RA-TRIAL-BAL-2023'!O18+'DES-TRIAL-BAL-2023'!O18+'DMP-TRIAL-BAL-2023'!O18</f>
        <v>0</v>
      </c>
      <c r="W18" s="520">
        <f>+'NF-KSF-TRIAL-BAL-2023'!P18+'RA-TRIAL-BAL-2023'!P18+'DES-TRIAL-BAL-2023'!P18+'DMP-TRIAL-BAL-2023'!P18</f>
        <v>0</v>
      </c>
      <c r="X18" s="519">
        <f>+'NF-KSF-TRIAL-BAL-2023'!Q18+'RA-TRIAL-BAL-2023'!Q18+'DES-TRIAL-BAL-2023'!Q18+'DMP-TRIAL-BAL-2023'!Q18</f>
        <v>0</v>
      </c>
      <c r="Y18" s="520">
        <f>+'NF-KSF-TRIAL-BAL-2023'!R18+'RA-TRIAL-BAL-2023'!R18+'DES-TRIAL-BAL-2023'!R18+'DMP-TRIAL-BAL-2023'!R18</f>
        <v>0</v>
      </c>
      <c r="Z18" s="519">
        <f>+'NF-KSF-TRIAL-BAL-2023'!S18+'RA-TRIAL-BAL-2023'!S18+'DES-TRIAL-BAL-2023'!S18+'DMP-TRIAL-BAL-2023'!S18</f>
        <v>0</v>
      </c>
      <c r="AA18" s="338">
        <f>+'NF-KSF-TRIAL-BAL-2023'!T18+'RA-TRIAL-BAL-2023'!T18+'DES-TRIAL-BAL-2023'!T18+'DMP-TRIAL-BAL-2023'!T18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+'NF-KSF-TRIAL-BAL-2023'!O19+'RA-TRIAL-BAL-2023'!O19+'DES-TRIAL-BAL-2023'!O19+'DMP-TRIAL-BAL-2023'!O19</f>
        <v>0</v>
      </c>
      <c r="W19" s="520">
        <f>+'NF-KSF-TRIAL-BAL-2023'!P19+'RA-TRIAL-BAL-2023'!P19+'DES-TRIAL-BAL-2023'!P19+'DMP-TRIAL-BAL-2023'!P19</f>
        <v>0</v>
      </c>
      <c r="X19" s="519">
        <f>+'NF-KSF-TRIAL-BAL-2023'!Q19+'RA-TRIAL-BAL-2023'!Q19+'DES-TRIAL-BAL-2023'!Q19+'DMP-TRIAL-BAL-2023'!Q19</f>
        <v>0</v>
      </c>
      <c r="Y19" s="520">
        <f>+'NF-KSF-TRIAL-BAL-2023'!R19+'RA-TRIAL-BAL-2023'!R19+'DES-TRIAL-BAL-2023'!R19+'DMP-TRIAL-BAL-2023'!R19</f>
        <v>0</v>
      </c>
      <c r="Z19" s="519">
        <f>+'NF-KSF-TRIAL-BAL-2023'!S19+'RA-TRIAL-BAL-2023'!S19+'DES-TRIAL-BAL-2023'!S19+'DMP-TRIAL-BAL-2023'!S19</f>
        <v>0</v>
      </c>
      <c r="AA19" s="338">
        <f>+'NF-KSF-TRIAL-BAL-2023'!T19+'RA-TRIAL-BAL-2023'!T19+'DES-TRIAL-BAL-2023'!T19+'DMP-TRIAL-BAL-2023'!T19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57" t="s">
        <v>2183</v>
      </c>
      <c r="BA19" s="2258"/>
      <c r="BB19" s="43"/>
      <c r="BC19" s="43"/>
      <c r="BD19" s="43"/>
    </row>
    <row r="20" spans="1:56" ht="15.75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+'NF-KSF-TRIAL-BAL-2023'!O20+'RA-TRIAL-BAL-2023'!O20+'DES-TRIAL-BAL-2023'!O20+'DMP-TRIAL-BAL-2023'!O20</f>
        <v>0</v>
      </c>
      <c r="W20" s="520">
        <f>+'NF-KSF-TRIAL-BAL-2023'!P20+'RA-TRIAL-BAL-2023'!P20+'DES-TRIAL-BAL-2023'!P20+'DMP-TRIAL-BAL-2023'!P20</f>
        <v>0</v>
      </c>
      <c r="X20" s="519">
        <f>+'NF-KSF-TRIAL-BAL-2023'!Q20+'RA-TRIAL-BAL-2023'!Q20+'DES-TRIAL-BAL-2023'!Q20+'DMP-TRIAL-BAL-2023'!Q20</f>
        <v>0</v>
      </c>
      <c r="Y20" s="520">
        <f>+'NF-KSF-TRIAL-BAL-2023'!R20+'RA-TRIAL-BAL-2023'!R20+'DES-TRIAL-BAL-2023'!R20+'DMP-TRIAL-BAL-2023'!R20</f>
        <v>0</v>
      </c>
      <c r="Z20" s="519">
        <f>+'NF-KSF-TRIAL-BAL-2023'!S20+'RA-TRIAL-BAL-2023'!S20+'DES-TRIAL-BAL-2023'!S20+'DMP-TRIAL-BAL-2023'!S20</f>
        <v>0</v>
      </c>
      <c r="AA20" s="338">
        <f>+'NF-KSF-TRIAL-BAL-2023'!T20+'RA-TRIAL-BAL-2023'!T20+'DES-TRIAL-BAL-2023'!T20+'DMP-TRIAL-BAL-2023'!T20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59" t="s">
        <v>2184</v>
      </c>
      <c r="BA20" s="2260"/>
      <c r="BB20" s="43"/>
      <c r="BC20" s="43"/>
      <c r="BD20" s="43"/>
    </row>
    <row r="21" spans="1:56" ht="15.75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+'NF-KSF-TRIAL-BAL-2023'!O21+'RA-TRIAL-BAL-2023'!O21+'DES-TRIAL-BAL-2023'!O21+'DMP-TRIAL-BAL-2023'!O21</f>
        <v>0</v>
      </c>
      <c r="W21" s="520">
        <f>+'NF-KSF-TRIAL-BAL-2023'!P21+'RA-TRIAL-BAL-2023'!P21+'DES-TRIAL-BAL-2023'!P21+'DMP-TRIAL-BAL-2023'!P21</f>
        <v>0</v>
      </c>
      <c r="X21" s="519">
        <f>+'NF-KSF-TRIAL-BAL-2023'!Q21+'RA-TRIAL-BAL-2023'!Q21+'DES-TRIAL-BAL-2023'!Q21+'DMP-TRIAL-BAL-2023'!Q21</f>
        <v>0</v>
      </c>
      <c r="Y21" s="520">
        <f>+'NF-KSF-TRIAL-BAL-2023'!R21+'RA-TRIAL-BAL-2023'!R21+'DES-TRIAL-BAL-2023'!R21+'DMP-TRIAL-BAL-2023'!R21</f>
        <v>0</v>
      </c>
      <c r="Z21" s="519">
        <f>+'NF-KSF-TRIAL-BAL-2023'!S21+'RA-TRIAL-BAL-2023'!S21+'DES-TRIAL-BAL-2023'!S21+'DMP-TRIAL-BAL-2023'!S21</f>
        <v>0</v>
      </c>
      <c r="AA21" s="338">
        <f>+'NF-KSF-TRIAL-BAL-2023'!T21+'RA-TRIAL-BAL-2023'!T21+'DES-TRIAL-BAL-2023'!T21+'DMP-TRIAL-BAL-2023'!T21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1"/>
      <c r="BB21" s="43"/>
      <c r="BC21" s="43"/>
      <c r="BD21" s="43"/>
    </row>
    <row r="22" spans="1:56" ht="15.75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+'NF-KSF-TRIAL-BAL-2023'!O22+'RA-TRIAL-BAL-2023'!O22+'DES-TRIAL-BAL-2023'!O22+'DMP-TRIAL-BAL-2023'!O22</f>
        <v>0</v>
      </c>
      <c r="W22" s="520">
        <f>+'NF-KSF-TRIAL-BAL-2023'!P22+'RA-TRIAL-BAL-2023'!P22+'DES-TRIAL-BAL-2023'!P22+'DMP-TRIAL-BAL-2023'!P22</f>
        <v>0</v>
      </c>
      <c r="X22" s="578">
        <f>+'NF-KSF-TRIAL-BAL-2023'!Q22+'RA-TRIAL-BAL-2023'!Q22+'DES-TRIAL-BAL-2023'!Q22+'DMP-TRIAL-BAL-2023'!Q22</f>
        <v>0</v>
      </c>
      <c r="Y22" s="577">
        <f>+'NF-KSF-TRIAL-BAL-2023'!R22+'RA-TRIAL-BAL-2023'!R22+'DES-TRIAL-BAL-2023'!R22+'DMP-TRIAL-BAL-2023'!R22</f>
        <v>0</v>
      </c>
      <c r="Z22" s="578">
        <f>+'NF-KSF-TRIAL-BAL-2023'!S22+'RA-TRIAL-BAL-2023'!S22+'DES-TRIAL-BAL-2023'!S22+'DMP-TRIAL-BAL-2023'!S22</f>
        <v>0</v>
      </c>
      <c r="AA22" s="579">
        <f>+'NF-KSF-TRIAL-BAL-2023'!T22+'RA-TRIAL-BAL-2023'!T22+'DES-TRIAL-BAL-2023'!T22+'DMP-TRIAL-BAL-2023'!T22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57" t="s">
        <v>2185</v>
      </c>
      <c r="BA22" s="2258"/>
      <c r="BB22" s="43"/>
      <c r="BC22" s="43"/>
      <c r="BD22" s="43"/>
    </row>
    <row r="23" spans="1:56" ht="15.75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+'NF-KSF-TRIAL-BAL-2023'!O23+'RA-TRIAL-BAL-2023'!O23+'DES-TRIAL-BAL-2023'!O23+'DMP-TRIAL-BAL-2023'!O23</f>
        <v>0</v>
      </c>
      <c r="W23" s="520">
        <f>+'NF-KSF-TRIAL-BAL-2023'!P23+'RA-TRIAL-BAL-2023'!P23+'DES-TRIAL-BAL-2023'!P23+'DMP-TRIAL-BAL-2023'!P23</f>
        <v>0</v>
      </c>
      <c r="X23" s="578">
        <f>+'NF-KSF-TRIAL-BAL-2023'!Q23+'RA-TRIAL-BAL-2023'!Q23+'DES-TRIAL-BAL-2023'!Q23+'DMP-TRIAL-BAL-2023'!Q23</f>
        <v>0</v>
      </c>
      <c r="Y23" s="577">
        <f>+'NF-KSF-TRIAL-BAL-2023'!R23+'RA-TRIAL-BAL-2023'!R23+'DES-TRIAL-BAL-2023'!R23+'DMP-TRIAL-BAL-2023'!R23</f>
        <v>0</v>
      </c>
      <c r="Z23" s="578">
        <f>+'NF-KSF-TRIAL-BAL-2023'!S23+'RA-TRIAL-BAL-2023'!S23+'DES-TRIAL-BAL-2023'!S23+'DMP-TRIAL-BAL-2023'!S23</f>
        <v>0</v>
      </c>
      <c r="AA23" s="579">
        <f>+'NF-KSF-TRIAL-BAL-2023'!T23+'RA-TRIAL-BAL-2023'!T23+'DES-TRIAL-BAL-2023'!T23+'DMP-TRIAL-BAL-2023'!T23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59" t="s">
        <v>2186</v>
      </c>
      <c r="BA23" s="2260"/>
      <c r="BB23" s="43"/>
      <c r="BC23" s="43"/>
      <c r="BD23" s="43"/>
    </row>
    <row r="24" spans="1:56" ht="15.75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+'NF-KSF-TRIAL-BAL-2023'!O24+'RA-TRIAL-BAL-2023'!O24+'DES-TRIAL-BAL-2023'!O24+'DMP-TRIAL-BAL-2023'!O24</f>
        <v>0</v>
      </c>
      <c r="W24" s="520">
        <f>+'NF-KSF-TRIAL-BAL-2023'!P24+'RA-TRIAL-BAL-2023'!P24+'DES-TRIAL-BAL-2023'!P24+'DMP-TRIAL-BAL-2023'!P24</f>
        <v>0</v>
      </c>
      <c r="X24" s="519">
        <f>+'NF-KSF-TRIAL-BAL-2023'!Q24+'RA-TRIAL-BAL-2023'!Q24+'DES-TRIAL-BAL-2023'!Q24+'DMP-TRIAL-BAL-2023'!Q24</f>
        <v>0</v>
      </c>
      <c r="Y24" s="520">
        <f>+'NF-KSF-TRIAL-BAL-2023'!R24+'RA-TRIAL-BAL-2023'!R24+'DES-TRIAL-BAL-2023'!R24+'DMP-TRIAL-BAL-2023'!R24</f>
        <v>0</v>
      </c>
      <c r="Z24" s="519">
        <f>+'NF-KSF-TRIAL-BAL-2023'!S24+'RA-TRIAL-BAL-2023'!S24+'DES-TRIAL-BAL-2023'!S24+'DMP-TRIAL-BAL-2023'!S24</f>
        <v>0</v>
      </c>
      <c r="AA24" s="338">
        <f>+'NF-KSF-TRIAL-BAL-2023'!T24+'RA-TRIAL-BAL-2023'!T24+'DES-TRIAL-BAL-2023'!T24+'DMP-TRIAL-BAL-2023'!T24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1"/>
      <c r="BB24" s="43"/>
      <c r="BC24" s="43"/>
      <c r="BD24" s="43"/>
    </row>
    <row r="25" spans="1:56" ht="15.75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+'NF-KSF-TRIAL-BAL-2023'!O25+'RA-TRIAL-BAL-2023'!O25+'DES-TRIAL-BAL-2023'!O25+'DMP-TRIAL-BAL-2023'!O25</f>
        <v>0</v>
      </c>
      <c r="W25" s="520">
        <f>+'NF-KSF-TRIAL-BAL-2023'!P25+'RA-TRIAL-BAL-2023'!P25+'DES-TRIAL-BAL-2023'!P25+'DMP-TRIAL-BAL-2023'!P25</f>
        <v>0</v>
      </c>
      <c r="X25" s="519">
        <f>+'NF-KSF-TRIAL-BAL-2023'!Q25+'RA-TRIAL-BAL-2023'!Q25+'DES-TRIAL-BAL-2023'!Q25+'DMP-TRIAL-BAL-2023'!Q25</f>
        <v>0</v>
      </c>
      <c r="Y25" s="520">
        <f>+'NF-KSF-TRIAL-BAL-2023'!R25+'RA-TRIAL-BAL-2023'!R25+'DES-TRIAL-BAL-2023'!R25+'DMP-TRIAL-BAL-2023'!R25</f>
        <v>0</v>
      </c>
      <c r="Z25" s="519">
        <f>+'NF-KSF-TRIAL-BAL-2023'!S25+'RA-TRIAL-BAL-2023'!S25+'DES-TRIAL-BAL-2023'!S25+'DMP-TRIAL-BAL-2023'!S25</f>
        <v>0</v>
      </c>
      <c r="AA25" s="338">
        <f>+'NF-KSF-TRIAL-BAL-2023'!T25+'RA-TRIAL-BAL-2023'!T25+'DES-TRIAL-BAL-2023'!T25+'DMP-TRIAL-BAL-2023'!T25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57" t="s">
        <v>2187</v>
      </c>
      <c r="BA25" s="2258"/>
      <c r="BB25" s="43"/>
      <c r="BC25" s="43"/>
      <c r="BD25" s="43"/>
    </row>
    <row r="26" spans="1:56" ht="15.75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+'NF-KSF-TRIAL-BAL-2023'!O26+'RA-TRIAL-BAL-2023'!O26+'DES-TRIAL-BAL-2023'!O26+'DMP-TRIAL-BAL-2023'!O26</f>
        <v>0</v>
      </c>
      <c r="W26" s="520">
        <f>+'NF-KSF-TRIAL-BAL-2023'!P26+'RA-TRIAL-BAL-2023'!P26+'DES-TRIAL-BAL-2023'!P26+'DMP-TRIAL-BAL-2023'!P26</f>
        <v>0</v>
      </c>
      <c r="X26" s="519">
        <f>+'NF-KSF-TRIAL-BAL-2023'!Q26+'RA-TRIAL-BAL-2023'!Q26+'DES-TRIAL-BAL-2023'!Q26+'DMP-TRIAL-BAL-2023'!Q26</f>
        <v>0</v>
      </c>
      <c r="Y26" s="520">
        <f>+'NF-KSF-TRIAL-BAL-2023'!R26+'RA-TRIAL-BAL-2023'!R26+'DES-TRIAL-BAL-2023'!R26+'DMP-TRIAL-BAL-2023'!R26</f>
        <v>0</v>
      </c>
      <c r="Z26" s="519">
        <f>+'NF-KSF-TRIAL-BAL-2023'!S26+'RA-TRIAL-BAL-2023'!S26+'DES-TRIAL-BAL-2023'!S26+'DMP-TRIAL-BAL-2023'!S26</f>
        <v>0</v>
      </c>
      <c r="AA26" s="338">
        <f>+'NF-KSF-TRIAL-BAL-2023'!T26+'RA-TRIAL-BAL-2023'!T26+'DES-TRIAL-BAL-2023'!T26+'DMP-TRIAL-BAL-2023'!T26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59" t="s">
        <v>2188</v>
      </c>
      <c r="BA26" s="2260"/>
      <c r="BB26" s="43"/>
      <c r="BC26" s="43"/>
      <c r="BD26" s="43"/>
    </row>
    <row r="27" spans="1:56" ht="15.75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/>
      <c r="Q27" s="316"/>
      <c r="R27" s="315"/>
      <c r="S27" s="29">
        <v>0</v>
      </c>
      <c r="T27" s="28">
        <f t="shared" ref="T27:T53" si="12">+IF(ABS(+O27+Q27)&lt;=ABS(P27+R27),-O27+P27-Q27+R27,0)</f>
        <v>0</v>
      </c>
      <c r="U27" s="51"/>
      <c r="V27" s="532">
        <f>+'NF-KSF-TRIAL-BAL-2023'!O27+'RA-TRIAL-BAL-2023'!O27+'DES-TRIAL-BAL-2023'!O27+'DMP-TRIAL-BAL-2023'!O27</f>
        <v>0</v>
      </c>
      <c r="W27" s="520">
        <f>+'NF-KSF-TRIAL-BAL-2023'!P27+'RA-TRIAL-BAL-2023'!P27+'DES-TRIAL-BAL-2023'!P27+'DMP-TRIAL-BAL-2023'!P27</f>
        <v>0</v>
      </c>
      <c r="X27" s="519">
        <f>+'NF-KSF-TRIAL-BAL-2023'!Q27+'RA-TRIAL-BAL-2023'!Q27+'DES-TRIAL-BAL-2023'!Q27+'DMP-TRIAL-BAL-2023'!Q27</f>
        <v>0</v>
      </c>
      <c r="Y27" s="520">
        <f>+'NF-KSF-TRIAL-BAL-2023'!R27+'RA-TRIAL-BAL-2023'!R27+'DES-TRIAL-BAL-2023'!R27+'DMP-TRIAL-BAL-2023'!R27</f>
        <v>0</v>
      </c>
      <c r="Z27" s="519">
        <f>+'NF-KSF-TRIAL-BAL-2023'!S27+'RA-TRIAL-BAL-2023'!S27+'DES-TRIAL-BAL-2023'!S27+'DMP-TRIAL-BAL-2023'!S27</f>
        <v>0</v>
      </c>
      <c r="AA27" s="338">
        <f>+'NF-KSF-TRIAL-BAL-2023'!T27+'RA-TRIAL-BAL-2023'!T27+'DES-TRIAL-BAL-2023'!T27+'DMP-TRIAL-BAL-2023'!T27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0</v>
      </c>
      <c r="AM27" s="317">
        <f t="shared" ref="AM27:AM53" si="15">+ROUND(+Q27+X27+AE27,2)</f>
        <v>0</v>
      </c>
      <c r="AN27" s="957">
        <f t="shared" ref="AN27:AN53" si="16">+ROUND(+R27+Y27+AF27,2)</f>
        <v>0</v>
      </c>
      <c r="AO27" s="29">
        <v>0</v>
      </c>
      <c r="AP27" s="28">
        <f t="shared" si="11"/>
        <v>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1"/>
      <c r="BB27" s="43"/>
      <c r="BC27" s="43"/>
      <c r="BD27" s="43"/>
    </row>
    <row r="28" spans="1:56" ht="15.75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/>
      <c r="Q28" s="316"/>
      <c r="R28" s="315"/>
      <c r="S28" s="29">
        <v>0</v>
      </c>
      <c r="T28" s="28">
        <f t="shared" si="12"/>
        <v>0</v>
      </c>
      <c r="U28" s="51"/>
      <c r="V28" s="532">
        <f>+'NF-KSF-TRIAL-BAL-2023'!O28+'RA-TRIAL-BAL-2023'!O28+'DES-TRIAL-BAL-2023'!O28+'DMP-TRIAL-BAL-2023'!O28</f>
        <v>0</v>
      </c>
      <c r="W28" s="520">
        <f>+'NF-KSF-TRIAL-BAL-2023'!P28+'RA-TRIAL-BAL-2023'!P28+'DES-TRIAL-BAL-2023'!P28+'DMP-TRIAL-BAL-2023'!P28</f>
        <v>0</v>
      </c>
      <c r="X28" s="519">
        <f>+'NF-KSF-TRIAL-BAL-2023'!Q28+'RA-TRIAL-BAL-2023'!Q28+'DES-TRIAL-BAL-2023'!Q28+'DMP-TRIAL-BAL-2023'!Q28</f>
        <v>0</v>
      </c>
      <c r="Y28" s="520">
        <f>+'NF-KSF-TRIAL-BAL-2023'!R28+'RA-TRIAL-BAL-2023'!R28+'DES-TRIAL-BAL-2023'!R28+'DMP-TRIAL-BAL-2023'!R28</f>
        <v>0</v>
      </c>
      <c r="Z28" s="519">
        <f>+'NF-KSF-TRIAL-BAL-2023'!S28+'RA-TRIAL-BAL-2023'!S28+'DES-TRIAL-BAL-2023'!S28+'DMP-TRIAL-BAL-2023'!S28</f>
        <v>0</v>
      </c>
      <c r="AA28" s="338">
        <f>+'NF-KSF-TRIAL-BAL-2023'!T28+'RA-TRIAL-BAL-2023'!T28+'DES-TRIAL-BAL-2023'!T28+'DMP-TRIAL-BAL-2023'!T28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0</v>
      </c>
      <c r="AM28" s="317">
        <f t="shared" si="15"/>
        <v>0</v>
      </c>
      <c r="AN28" s="957">
        <f t="shared" si="16"/>
        <v>0</v>
      </c>
      <c r="AO28" s="29">
        <v>0</v>
      </c>
      <c r="AP28" s="28">
        <f t="shared" si="11"/>
        <v>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57" t="s">
        <v>2189</v>
      </c>
      <c r="BA28" s="2258"/>
      <c r="BB28" s="43"/>
      <c r="BC28" s="43"/>
      <c r="BD28" s="43"/>
    </row>
    <row r="29" spans="1:56" ht="15.75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+'NF-KSF-TRIAL-BAL-2023'!O29+'RA-TRIAL-BAL-2023'!O29+'DES-TRIAL-BAL-2023'!O29+'DMP-TRIAL-BAL-2023'!O29</f>
        <v>0</v>
      </c>
      <c r="W29" s="520">
        <f>+'NF-KSF-TRIAL-BAL-2023'!P29+'RA-TRIAL-BAL-2023'!P29+'DES-TRIAL-BAL-2023'!P29+'DMP-TRIAL-BAL-2023'!P29</f>
        <v>0</v>
      </c>
      <c r="X29" s="519">
        <f>+'NF-KSF-TRIAL-BAL-2023'!Q29+'RA-TRIAL-BAL-2023'!Q29+'DES-TRIAL-BAL-2023'!Q29+'DMP-TRIAL-BAL-2023'!Q29</f>
        <v>0</v>
      </c>
      <c r="Y29" s="520">
        <f>+'NF-KSF-TRIAL-BAL-2023'!R29+'RA-TRIAL-BAL-2023'!R29+'DES-TRIAL-BAL-2023'!R29+'DMP-TRIAL-BAL-2023'!R29</f>
        <v>0</v>
      </c>
      <c r="Z29" s="519">
        <f>+'NF-KSF-TRIAL-BAL-2023'!S29+'RA-TRIAL-BAL-2023'!S29+'DES-TRIAL-BAL-2023'!S29+'DMP-TRIAL-BAL-2023'!S29</f>
        <v>0</v>
      </c>
      <c r="AA29" s="338">
        <f>+'NF-KSF-TRIAL-BAL-2023'!T29+'RA-TRIAL-BAL-2023'!T29+'DES-TRIAL-BAL-2023'!T29+'DMP-TRIAL-BAL-2023'!T29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59" t="s">
        <v>2190</v>
      </c>
      <c r="BA29" s="2260"/>
      <c r="BB29" s="43"/>
      <c r="BC29" s="43"/>
      <c r="BD29" s="43"/>
    </row>
    <row r="30" spans="1:56" ht="15.75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+'NF-KSF-TRIAL-BAL-2023'!O30+'RA-TRIAL-BAL-2023'!O30+'DES-TRIAL-BAL-2023'!O30+'DMP-TRIAL-BAL-2023'!O30</f>
        <v>0</v>
      </c>
      <c r="W30" s="520">
        <f>+'NF-KSF-TRIAL-BAL-2023'!P30+'RA-TRIAL-BAL-2023'!P30+'DES-TRIAL-BAL-2023'!P30+'DMP-TRIAL-BAL-2023'!P30</f>
        <v>0</v>
      </c>
      <c r="X30" s="519">
        <f>+'NF-KSF-TRIAL-BAL-2023'!Q30+'RA-TRIAL-BAL-2023'!Q30+'DES-TRIAL-BAL-2023'!Q30+'DMP-TRIAL-BAL-2023'!Q30</f>
        <v>0</v>
      </c>
      <c r="Y30" s="520">
        <f>+'NF-KSF-TRIAL-BAL-2023'!R30+'RA-TRIAL-BAL-2023'!R30+'DES-TRIAL-BAL-2023'!R30+'DMP-TRIAL-BAL-2023'!R30</f>
        <v>0</v>
      </c>
      <c r="Z30" s="519">
        <f>+'NF-KSF-TRIAL-BAL-2023'!S30+'RA-TRIAL-BAL-2023'!S30+'DES-TRIAL-BAL-2023'!S30+'DMP-TRIAL-BAL-2023'!S30</f>
        <v>0</v>
      </c>
      <c r="AA30" s="338">
        <f>+'NF-KSF-TRIAL-BAL-2023'!T30+'RA-TRIAL-BAL-2023'!T30+'DES-TRIAL-BAL-2023'!T30+'DMP-TRIAL-BAL-2023'!T30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1"/>
      <c r="BB30" s="43"/>
      <c r="BC30" s="43"/>
      <c r="BD30" s="43"/>
    </row>
    <row r="31" spans="1:56" ht="15.75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+'NF-KSF-TRIAL-BAL-2023'!O31+'RA-TRIAL-BAL-2023'!O31+'DES-TRIAL-BAL-2023'!O31+'DMP-TRIAL-BAL-2023'!O31</f>
        <v>0</v>
      </c>
      <c r="W31" s="520">
        <f>+'NF-KSF-TRIAL-BAL-2023'!P31+'RA-TRIAL-BAL-2023'!P31+'DES-TRIAL-BAL-2023'!P31+'DMP-TRIAL-BAL-2023'!P31</f>
        <v>0</v>
      </c>
      <c r="X31" s="519">
        <f>+'NF-KSF-TRIAL-BAL-2023'!Q31+'RA-TRIAL-BAL-2023'!Q31+'DES-TRIAL-BAL-2023'!Q31+'DMP-TRIAL-BAL-2023'!Q31</f>
        <v>0</v>
      </c>
      <c r="Y31" s="520">
        <f>+'NF-KSF-TRIAL-BAL-2023'!R31+'RA-TRIAL-BAL-2023'!R31+'DES-TRIAL-BAL-2023'!R31+'DMP-TRIAL-BAL-2023'!R31</f>
        <v>0</v>
      </c>
      <c r="Z31" s="519">
        <f>+'NF-KSF-TRIAL-BAL-2023'!S31+'RA-TRIAL-BAL-2023'!S31+'DES-TRIAL-BAL-2023'!S31+'DMP-TRIAL-BAL-2023'!S31</f>
        <v>0</v>
      </c>
      <c r="AA31" s="338">
        <f>+'NF-KSF-TRIAL-BAL-2023'!T31+'RA-TRIAL-BAL-2023'!T31+'DES-TRIAL-BAL-2023'!T31+'DMP-TRIAL-BAL-2023'!T31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+'NF-KSF-TRIAL-BAL-2023'!O32+'RA-TRIAL-BAL-2023'!O32+'DES-TRIAL-BAL-2023'!O32+'DMP-TRIAL-BAL-2023'!O32</f>
        <v>0</v>
      </c>
      <c r="W32" s="520">
        <f>+'NF-KSF-TRIAL-BAL-2023'!P32+'RA-TRIAL-BAL-2023'!P32+'DES-TRIAL-BAL-2023'!P32+'DMP-TRIAL-BAL-2023'!P32</f>
        <v>0</v>
      </c>
      <c r="X32" s="519">
        <f>+'NF-KSF-TRIAL-BAL-2023'!Q32+'RA-TRIAL-BAL-2023'!Q32+'DES-TRIAL-BAL-2023'!Q32+'DMP-TRIAL-BAL-2023'!Q32</f>
        <v>0</v>
      </c>
      <c r="Y32" s="520">
        <f>+'NF-KSF-TRIAL-BAL-2023'!R32+'RA-TRIAL-BAL-2023'!R32+'DES-TRIAL-BAL-2023'!R32+'DMP-TRIAL-BAL-2023'!R32</f>
        <v>0</v>
      </c>
      <c r="Z32" s="519">
        <f>+'NF-KSF-TRIAL-BAL-2023'!S32+'RA-TRIAL-BAL-2023'!S32+'DES-TRIAL-BAL-2023'!S32+'DMP-TRIAL-BAL-2023'!S32</f>
        <v>0</v>
      </c>
      <c r="AA32" s="338">
        <f>+'NF-KSF-TRIAL-BAL-2023'!T32+'RA-TRIAL-BAL-2023'!T32+'DES-TRIAL-BAL-2023'!T32+'DMP-TRIAL-BAL-2023'!T32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+'NF-KSF-TRIAL-BAL-2023'!O33+'RA-TRIAL-BAL-2023'!O33+'DES-TRIAL-BAL-2023'!O33+'DMP-TRIAL-BAL-2023'!O33</f>
        <v>0</v>
      </c>
      <c r="W33" s="520">
        <f>+'NF-KSF-TRIAL-BAL-2023'!P33+'RA-TRIAL-BAL-2023'!P33+'DES-TRIAL-BAL-2023'!P33+'DMP-TRIAL-BAL-2023'!P33</f>
        <v>0</v>
      </c>
      <c r="X33" s="519">
        <f>+'NF-KSF-TRIAL-BAL-2023'!Q33+'RA-TRIAL-BAL-2023'!Q33+'DES-TRIAL-BAL-2023'!Q33+'DMP-TRIAL-BAL-2023'!Q33</f>
        <v>0</v>
      </c>
      <c r="Y33" s="520">
        <f>+'NF-KSF-TRIAL-BAL-2023'!R33+'RA-TRIAL-BAL-2023'!R33+'DES-TRIAL-BAL-2023'!R33+'DMP-TRIAL-BAL-2023'!R33</f>
        <v>0</v>
      </c>
      <c r="Z33" s="519">
        <f>+'NF-KSF-TRIAL-BAL-2023'!S33+'RA-TRIAL-BAL-2023'!S33+'DES-TRIAL-BAL-2023'!S33+'DMP-TRIAL-BAL-2023'!S33</f>
        <v>0</v>
      </c>
      <c r="AA33" s="338">
        <f>+'NF-KSF-TRIAL-BAL-2023'!T33+'RA-TRIAL-BAL-2023'!T33+'DES-TRIAL-BAL-2023'!T33+'DMP-TRIAL-BAL-2023'!T33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+'NF-KSF-TRIAL-BAL-2023'!O34+'RA-TRIAL-BAL-2023'!O34+'DES-TRIAL-BAL-2023'!O34+'DMP-TRIAL-BAL-2023'!O34</f>
        <v>0</v>
      </c>
      <c r="W34" s="520">
        <f>+'NF-KSF-TRIAL-BAL-2023'!P34+'RA-TRIAL-BAL-2023'!P34+'DES-TRIAL-BAL-2023'!P34+'DMP-TRIAL-BAL-2023'!P34</f>
        <v>0</v>
      </c>
      <c r="X34" s="519">
        <f>+'NF-KSF-TRIAL-BAL-2023'!Q34+'RA-TRIAL-BAL-2023'!Q34+'DES-TRIAL-BAL-2023'!Q34+'DMP-TRIAL-BAL-2023'!Q34</f>
        <v>0</v>
      </c>
      <c r="Y34" s="520">
        <f>+'NF-KSF-TRIAL-BAL-2023'!R34+'RA-TRIAL-BAL-2023'!R34+'DES-TRIAL-BAL-2023'!R34+'DMP-TRIAL-BAL-2023'!R34</f>
        <v>0</v>
      </c>
      <c r="Z34" s="519">
        <f>+'NF-KSF-TRIAL-BAL-2023'!S34+'RA-TRIAL-BAL-2023'!S34+'DES-TRIAL-BAL-2023'!S34+'DMP-TRIAL-BAL-2023'!S34</f>
        <v>0</v>
      </c>
      <c r="AA34" s="338">
        <f>+'NF-KSF-TRIAL-BAL-2023'!T34+'RA-TRIAL-BAL-2023'!T34+'DES-TRIAL-BAL-2023'!T34+'DMP-TRIAL-BAL-2023'!T34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+'NF-KSF-TRIAL-BAL-2023'!O35+'RA-TRIAL-BAL-2023'!O35+'DES-TRIAL-BAL-2023'!O35+'DMP-TRIAL-BAL-2023'!O35</f>
        <v>0</v>
      </c>
      <c r="W35" s="520">
        <f>+'NF-KSF-TRIAL-BAL-2023'!P35+'RA-TRIAL-BAL-2023'!P35+'DES-TRIAL-BAL-2023'!P35+'DMP-TRIAL-BAL-2023'!P35</f>
        <v>0</v>
      </c>
      <c r="X35" s="519">
        <f>+'NF-KSF-TRIAL-BAL-2023'!Q35+'RA-TRIAL-BAL-2023'!Q35+'DES-TRIAL-BAL-2023'!Q35+'DMP-TRIAL-BAL-2023'!Q35</f>
        <v>0</v>
      </c>
      <c r="Y35" s="520">
        <f>+'NF-KSF-TRIAL-BAL-2023'!R35+'RA-TRIAL-BAL-2023'!R35+'DES-TRIAL-BAL-2023'!R35+'DMP-TRIAL-BAL-2023'!R35</f>
        <v>0</v>
      </c>
      <c r="Z35" s="519">
        <f>+'NF-KSF-TRIAL-BAL-2023'!S35+'RA-TRIAL-BAL-2023'!S35+'DES-TRIAL-BAL-2023'!S35+'DMP-TRIAL-BAL-2023'!S35</f>
        <v>0</v>
      </c>
      <c r="AA35" s="338">
        <f>+'NF-KSF-TRIAL-BAL-2023'!T35+'RA-TRIAL-BAL-2023'!T35+'DES-TRIAL-BAL-2023'!T35+'DMP-TRIAL-BAL-2023'!T35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+'NF-KSF-TRIAL-BAL-2023'!O36+'RA-TRIAL-BAL-2023'!O36+'DES-TRIAL-BAL-2023'!O36+'DMP-TRIAL-BAL-2023'!O36</f>
        <v>0</v>
      </c>
      <c r="W36" s="520">
        <f>+'NF-KSF-TRIAL-BAL-2023'!P36+'RA-TRIAL-BAL-2023'!P36+'DES-TRIAL-BAL-2023'!P36+'DMP-TRIAL-BAL-2023'!P36</f>
        <v>0</v>
      </c>
      <c r="X36" s="519">
        <f>+'NF-KSF-TRIAL-BAL-2023'!Q36+'RA-TRIAL-BAL-2023'!Q36+'DES-TRIAL-BAL-2023'!Q36+'DMP-TRIAL-BAL-2023'!Q36</f>
        <v>0</v>
      </c>
      <c r="Y36" s="520">
        <f>+'NF-KSF-TRIAL-BAL-2023'!R36+'RA-TRIAL-BAL-2023'!R36+'DES-TRIAL-BAL-2023'!R36+'DMP-TRIAL-BAL-2023'!R36</f>
        <v>0</v>
      </c>
      <c r="Z36" s="519">
        <f>+'NF-KSF-TRIAL-BAL-2023'!S36+'RA-TRIAL-BAL-2023'!S36+'DES-TRIAL-BAL-2023'!S36+'DMP-TRIAL-BAL-2023'!S36</f>
        <v>0</v>
      </c>
      <c r="AA36" s="338">
        <f>+'NF-KSF-TRIAL-BAL-2023'!T36+'RA-TRIAL-BAL-2023'!T36+'DES-TRIAL-BAL-2023'!T36+'DMP-TRIAL-BAL-2023'!T36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+'NF-KSF-TRIAL-BAL-2023'!O37+'RA-TRIAL-BAL-2023'!O37+'DES-TRIAL-BAL-2023'!O37+'DMP-TRIAL-BAL-2023'!O37</f>
        <v>0</v>
      </c>
      <c r="W37" s="520">
        <f>+'NF-KSF-TRIAL-BAL-2023'!P37+'RA-TRIAL-BAL-2023'!P37+'DES-TRIAL-BAL-2023'!P37+'DMP-TRIAL-BAL-2023'!P37</f>
        <v>0</v>
      </c>
      <c r="X37" s="519">
        <f>+'NF-KSF-TRIAL-BAL-2023'!Q37+'RA-TRIAL-BAL-2023'!Q37+'DES-TRIAL-BAL-2023'!Q37+'DMP-TRIAL-BAL-2023'!Q37</f>
        <v>0</v>
      </c>
      <c r="Y37" s="520">
        <f>+'NF-KSF-TRIAL-BAL-2023'!R37+'RA-TRIAL-BAL-2023'!R37+'DES-TRIAL-BAL-2023'!R37+'DMP-TRIAL-BAL-2023'!R37</f>
        <v>0</v>
      </c>
      <c r="Z37" s="519">
        <f>+'NF-KSF-TRIAL-BAL-2023'!S37+'RA-TRIAL-BAL-2023'!S37+'DES-TRIAL-BAL-2023'!S37+'DMP-TRIAL-BAL-2023'!S37</f>
        <v>0</v>
      </c>
      <c r="AA37" s="338">
        <f>+'NF-KSF-TRIAL-BAL-2023'!T37+'RA-TRIAL-BAL-2023'!T37+'DES-TRIAL-BAL-2023'!T37+'DMP-TRIAL-BAL-2023'!T37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+'NF-KSF-TRIAL-BAL-2023'!O38+'RA-TRIAL-BAL-2023'!O38+'DES-TRIAL-BAL-2023'!O38+'DMP-TRIAL-BAL-2023'!O38</f>
        <v>0</v>
      </c>
      <c r="W38" s="520">
        <f>+'NF-KSF-TRIAL-BAL-2023'!P38+'RA-TRIAL-BAL-2023'!P38+'DES-TRIAL-BAL-2023'!P38+'DMP-TRIAL-BAL-2023'!P38</f>
        <v>0</v>
      </c>
      <c r="X38" s="519">
        <f>+'NF-KSF-TRIAL-BAL-2023'!Q38+'RA-TRIAL-BAL-2023'!Q38+'DES-TRIAL-BAL-2023'!Q38+'DMP-TRIAL-BAL-2023'!Q38</f>
        <v>0</v>
      </c>
      <c r="Y38" s="520">
        <f>+'NF-KSF-TRIAL-BAL-2023'!R38+'RA-TRIAL-BAL-2023'!R38+'DES-TRIAL-BAL-2023'!R38+'DMP-TRIAL-BAL-2023'!R38</f>
        <v>0</v>
      </c>
      <c r="Z38" s="519">
        <f>+'NF-KSF-TRIAL-BAL-2023'!S38+'RA-TRIAL-BAL-2023'!S38+'DES-TRIAL-BAL-2023'!S38+'DMP-TRIAL-BAL-2023'!S38</f>
        <v>0</v>
      </c>
      <c r="AA38" s="338">
        <f>+'NF-KSF-TRIAL-BAL-2023'!T38+'RA-TRIAL-BAL-2023'!T38+'DES-TRIAL-BAL-2023'!T38+'DMP-TRIAL-BAL-2023'!T38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+'NF-KSF-TRIAL-BAL-2023'!O39+'RA-TRIAL-BAL-2023'!O39+'DES-TRIAL-BAL-2023'!O39+'DMP-TRIAL-BAL-2023'!O39</f>
        <v>0</v>
      </c>
      <c r="W39" s="520">
        <f>+'NF-KSF-TRIAL-BAL-2023'!P39+'RA-TRIAL-BAL-2023'!P39+'DES-TRIAL-BAL-2023'!P39+'DMP-TRIAL-BAL-2023'!P39</f>
        <v>0</v>
      </c>
      <c r="X39" s="519">
        <f>+'NF-KSF-TRIAL-BAL-2023'!Q39+'RA-TRIAL-BAL-2023'!Q39+'DES-TRIAL-BAL-2023'!Q39+'DMP-TRIAL-BAL-2023'!Q39</f>
        <v>0</v>
      </c>
      <c r="Y39" s="520">
        <f>+'NF-KSF-TRIAL-BAL-2023'!R39+'RA-TRIAL-BAL-2023'!R39+'DES-TRIAL-BAL-2023'!R39+'DMP-TRIAL-BAL-2023'!R39</f>
        <v>0</v>
      </c>
      <c r="Z39" s="519">
        <f>+'NF-KSF-TRIAL-BAL-2023'!S39+'RA-TRIAL-BAL-2023'!S39+'DES-TRIAL-BAL-2023'!S39+'DMP-TRIAL-BAL-2023'!S39</f>
        <v>0</v>
      </c>
      <c r="AA39" s="338">
        <f>+'NF-KSF-TRIAL-BAL-2023'!T39+'RA-TRIAL-BAL-2023'!T39+'DES-TRIAL-BAL-2023'!T39+'DMP-TRIAL-BAL-2023'!T39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+'NF-KSF-TRIAL-BAL-2023'!O40+'RA-TRIAL-BAL-2023'!O40+'DES-TRIAL-BAL-2023'!O40+'DMP-TRIAL-BAL-2023'!O40</f>
        <v>0</v>
      </c>
      <c r="W40" s="520">
        <f>+'NF-KSF-TRIAL-BAL-2023'!P40+'RA-TRIAL-BAL-2023'!P40+'DES-TRIAL-BAL-2023'!P40+'DMP-TRIAL-BAL-2023'!P40</f>
        <v>0</v>
      </c>
      <c r="X40" s="519">
        <f>+'NF-KSF-TRIAL-BAL-2023'!Q40+'RA-TRIAL-BAL-2023'!Q40+'DES-TRIAL-BAL-2023'!Q40+'DMP-TRIAL-BAL-2023'!Q40</f>
        <v>0</v>
      </c>
      <c r="Y40" s="520">
        <f>+'NF-KSF-TRIAL-BAL-2023'!R40+'RA-TRIAL-BAL-2023'!R40+'DES-TRIAL-BAL-2023'!R40+'DMP-TRIAL-BAL-2023'!R40</f>
        <v>0</v>
      </c>
      <c r="Z40" s="519">
        <f>+'NF-KSF-TRIAL-BAL-2023'!S40+'RA-TRIAL-BAL-2023'!S40+'DES-TRIAL-BAL-2023'!S40+'DMP-TRIAL-BAL-2023'!S40</f>
        <v>0</v>
      </c>
      <c r="AA40" s="338">
        <f>+'NF-KSF-TRIAL-BAL-2023'!T40+'RA-TRIAL-BAL-2023'!T40+'DES-TRIAL-BAL-2023'!T40+'DMP-TRIAL-BAL-2023'!T40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/>
      <c r="Q41" s="316"/>
      <c r="R41" s="315"/>
      <c r="S41" s="570">
        <v>0</v>
      </c>
      <c r="T41" s="571">
        <f t="shared" si="12"/>
        <v>0</v>
      </c>
      <c r="U41" s="51"/>
      <c r="V41" s="532">
        <f>+'NF-KSF-TRIAL-BAL-2023'!O41+'RA-TRIAL-BAL-2023'!O41+'DES-TRIAL-BAL-2023'!O41+'DMP-TRIAL-BAL-2023'!O41</f>
        <v>0</v>
      </c>
      <c r="W41" s="520">
        <f>+'NF-KSF-TRIAL-BAL-2023'!P41+'RA-TRIAL-BAL-2023'!P41+'DES-TRIAL-BAL-2023'!P41+'DMP-TRIAL-BAL-2023'!P41</f>
        <v>0</v>
      </c>
      <c r="X41" s="519">
        <f>+'NF-KSF-TRIAL-BAL-2023'!Q41+'RA-TRIAL-BAL-2023'!Q41+'DES-TRIAL-BAL-2023'!Q41+'DMP-TRIAL-BAL-2023'!Q41</f>
        <v>0</v>
      </c>
      <c r="Y41" s="520">
        <f>+'NF-KSF-TRIAL-BAL-2023'!R41+'RA-TRIAL-BAL-2023'!R41+'DES-TRIAL-BAL-2023'!R41+'DMP-TRIAL-BAL-2023'!R41</f>
        <v>0</v>
      </c>
      <c r="Z41" s="519">
        <f>+'NF-KSF-TRIAL-BAL-2023'!S41+'RA-TRIAL-BAL-2023'!S41+'DES-TRIAL-BAL-2023'!S41+'DMP-TRIAL-BAL-2023'!S41</f>
        <v>0</v>
      </c>
      <c r="AA41" s="338">
        <f>+'NF-KSF-TRIAL-BAL-2023'!T41+'RA-TRIAL-BAL-2023'!T41+'DES-TRIAL-BAL-2023'!T41+'DMP-TRIAL-BAL-2023'!T41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0</v>
      </c>
      <c r="AN41" s="957">
        <f t="shared" si="16"/>
        <v>0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+'NF-KSF-TRIAL-BAL-2023'!O42+'RA-TRIAL-BAL-2023'!O42+'DES-TRIAL-BAL-2023'!O42+'DMP-TRIAL-BAL-2023'!O42</f>
        <v>0</v>
      </c>
      <c r="W42" s="520">
        <f>+'NF-KSF-TRIAL-BAL-2023'!P42+'RA-TRIAL-BAL-2023'!P42+'DES-TRIAL-BAL-2023'!P42+'DMP-TRIAL-BAL-2023'!P42</f>
        <v>0</v>
      </c>
      <c r="X42" s="519">
        <f>+'NF-KSF-TRIAL-BAL-2023'!Q42+'RA-TRIAL-BAL-2023'!Q42+'DES-TRIAL-BAL-2023'!Q42+'DMP-TRIAL-BAL-2023'!Q42</f>
        <v>0</v>
      </c>
      <c r="Y42" s="520">
        <f>+'NF-KSF-TRIAL-BAL-2023'!R42+'RA-TRIAL-BAL-2023'!R42+'DES-TRIAL-BAL-2023'!R42+'DMP-TRIAL-BAL-2023'!R42</f>
        <v>0</v>
      </c>
      <c r="Z42" s="519">
        <f>+'NF-KSF-TRIAL-BAL-2023'!S42+'RA-TRIAL-BAL-2023'!S42+'DES-TRIAL-BAL-2023'!S42+'DMP-TRIAL-BAL-2023'!S42</f>
        <v>0</v>
      </c>
      <c r="AA42" s="338">
        <f>+'NF-KSF-TRIAL-BAL-2023'!T42+'RA-TRIAL-BAL-2023'!T42+'DES-TRIAL-BAL-2023'!T42+'DMP-TRIAL-BAL-2023'!T42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+'NF-KSF-TRIAL-BAL-2023'!O43+'RA-TRIAL-BAL-2023'!O43+'DES-TRIAL-BAL-2023'!O43+'DMP-TRIAL-BAL-2023'!O43</f>
        <v>0</v>
      </c>
      <c r="W43" s="520">
        <f>+'NF-KSF-TRIAL-BAL-2023'!P43+'RA-TRIAL-BAL-2023'!P43+'DES-TRIAL-BAL-2023'!P43+'DMP-TRIAL-BAL-2023'!P43</f>
        <v>0</v>
      </c>
      <c r="X43" s="519">
        <f>+'NF-KSF-TRIAL-BAL-2023'!Q43+'RA-TRIAL-BAL-2023'!Q43+'DES-TRIAL-BAL-2023'!Q43+'DMP-TRIAL-BAL-2023'!Q43</f>
        <v>0</v>
      </c>
      <c r="Y43" s="520">
        <f>+'NF-KSF-TRIAL-BAL-2023'!R43+'RA-TRIAL-BAL-2023'!R43+'DES-TRIAL-BAL-2023'!R43+'DMP-TRIAL-BAL-2023'!R43</f>
        <v>0</v>
      </c>
      <c r="Z43" s="519">
        <f>+'NF-KSF-TRIAL-BAL-2023'!S43+'RA-TRIAL-BAL-2023'!S43+'DES-TRIAL-BAL-2023'!S43+'DMP-TRIAL-BAL-2023'!S43</f>
        <v>0</v>
      </c>
      <c r="AA43" s="338">
        <f>+'NF-KSF-TRIAL-BAL-2023'!T43+'RA-TRIAL-BAL-2023'!T43+'DES-TRIAL-BAL-2023'!T43+'DMP-TRIAL-BAL-2023'!T43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+'NF-KSF-TRIAL-BAL-2023'!O44+'RA-TRIAL-BAL-2023'!O44+'DES-TRIAL-BAL-2023'!O44+'DMP-TRIAL-BAL-2023'!O44</f>
        <v>0</v>
      </c>
      <c r="W44" s="520">
        <f>+'NF-KSF-TRIAL-BAL-2023'!P44+'RA-TRIAL-BAL-2023'!P44+'DES-TRIAL-BAL-2023'!P44+'DMP-TRIAL-BAL-2023'!P44</f>
        <v>0</v>
      </c>
      <c r="X44" s="519">
        <f>+'NF-KSF-TRIAL-BAL-2023'!Q44+'RA-TRIAL-BAL-2023'!Q44+'DES-TRIAL-BAL-2023'!Q44+'DMP-TRIAL-BAL-2023'!Q44</f>
        <v>0</v>
      </c>
      <c r="Y44" s="520">
        <f>+'NF-KSF-TRIAL-BAL-2023'!R44+'RA-TRIAL-BAL-2023'!R44+'DES-TRIAL-BAL-2023'!R44+'DMP-TRIAL-BAL-2023'!R44</f>
        <v>0</v>
      </c>
      <c r="Z44" s="519">
        <f>+'NF-KSF-TRIAL-BAL-2023'!S44+'RA-TRIAL-BAL-2023'!S44+'DES-TRIAL-BAL-2023'!S44+'DMP-TRIAL-BAL-2023'!S44</f>
        <v>0</v>
      </c>
      <c r="AA44" s="338">
        <f>+'NF-KSF-TRIAL-BAL-2023'!T44+'RA-TRIAL-BAL-2023'!T44+'DES-TRIAL-BAL-2023'!T44+'DMP-TRIAL-BAL-2023'!T44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+'NF-KSF-TRIAL-BAL-2023'!O45+'RA-TRIAL-BAL-2023'!O45+'DES-TRIAL-BAL-2023'!O45+'DMP-TRIAL-BAL-2023'!O45</f>
        <v>0</v>
      </c>
      <c r="W45" s="520">
        <f>+'NF-KSF-TRIAL-BAL-2023'!P45+'RA-TRIAL-BAL-2023'!P45+'DES-TRIAL-BAL-2023'!P45+'DMP-TRIAL-BAL-2023'!P45</f>
        <v>0</v>
      </c>
      <c r="X45" s="519">
        <f>+'NF-KSF-TRIAL-BAL-2023'!Q45+'RA-TRIAL-BAL-2023'!Q45+'DES-TRIAL-BAL-2023'!Q45+'DMP-TRIAL-BAL-2023'!Q45</f>
        <v>0</v>
      </c>
      <c r="Y45" s="520">
        <f>+'NF-KSF-TRIAL-BAL-2023'!R45+'RA-TRIAL-BAL-2023'!R45+'DES-TRIAL-BAL-2023'!R45+'DMP-TRIAL-BAL-2023'!R45</f>
        <v>0</v>
      </c>
      <c r="Z45" s="519">
        <f>+'NF-KSF-TRIAL-BAL-2023'!S45+'RA-TRIAL-BAL-2023'!S45+'DES-TRIAL-BAL-2023'!S45+'DMP-TRIAL-BAL-2023'!S45</f>
        <v>0</v>
      </c>
      <c r="AA45" s="338">
        <f>+'NF-KSF-TRIAL-BAL-2023'!T45+'RA-TRIAL-BAL-2023'!T45+'DES-TRIAL-BAL-2023'!T45+'DMP-TRIAL-BAL-2023'!T45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+'NF-KSF-TRIAL-BAL-2023'!O46+'RA-TRIAL-BAL-2023'!O46+'DES-TRIAL-BAL-2023'!O46+'DMP-TRIAL-BAL-2023'!O46</f>
        <v>0</v>
      </c>
      <c r="W46" s="520">
        <f>+'NF-KSF-TRIAL-BAL-2023'!P46+'RA-TRIAL-BAL-2023'!P46+'DES-TRIAL-BAL-2023'!P46+'DMP-TRIAL-BAL-2023'!P46</f>
        <v>0</v>
      </c>
      <c r="X46" s="519">
        <f>+'NF-KSF-TRIAL-BAL-2023'!Q46+'RA-TRIAL-BAL-2023'!Q46+'DES-TRIAL-BAL-2023'!Q46+'DMP-TRIAL-BAL-2023'!Q46</f>
        <v>0</v>
      </c>
      <c r="Y46" s="520">
        <f>+'NF-KSF-TRIAL-BAL-2023'!R46+'RA-TRIAL-BAL-2023'!R46+'DES-TRIAL-BAL-2023'!R46+'DMP-TRIAL-BAL-2023'!R46</f>
        <v>0</v>
      </c>
      <c r="Z46" s="519">
        <f>+'NF-KSF-TRIAL-BAL-2023'!S46+'RA-TRIAL-BAL-2023'!S46+'DES-TRIAL-BAL-2023'!S46+'DMP-TRIAL-BAL-2023'!S46</f>
        <v>0</v>
      </c>
      <c r="AA46" s="338">
        <f>+'NF-KSF-TRIAL-BAL-2023'!T46+'RA-TRIAL-BAL-2023'!T46+'DES-TRIAL-BAL-2023'!T46+'DMP-TRIAL-BAL-2023'!T46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+'NF-KSF-TRIAL-BAL-2023'!O47+'RA-TRIAL-BAL-2023'!O47+'DES-TRIAL-BAL-2023'!O47+'DMP-TRIAL-BAL-2023'!O47</f>
        <v>0</v>
      </c>
      <c r="W47" s="520">
        <f>+'NF-KSF-TRIAL-BAL-2023'!P47+'RA-TRIAL-BAL-2023'!P47+'DES-TRIAL-BAL-2023'!P47+'DMP-TRIAL-BAL-2023'!P47</f>
        <v>0</v>
      </c>
      <c r="X47" s="519">
        <f>+'NF-KSF-TRIAL-BAL-2023'!Q47+'RA-TRIAL-BAL-2023'!Q47+'DES-TRIAL-BAL-2023'!Q47+'DMP-TRIAL-BAL-2023'!Q47</f>
        <v>0</v>
      </c>
      <c r="Y47" s="520">
        <f>+'NF-KSF-TRIAL-BAL-2023'!R47+'RA-TRIAL-BAL-2023'!R47+'DES-TRIAL-BAL-2023'!R47+'DMP-TRIAL-BAL-2023'!R47</f>
        <v>0</v>
      </c>
      <c r="Z47" s="519">
        <f>+'NF-KSF-TRIAL-BAL-2023'!S47+'RA-TRIAL-BAL-2023'!S47+'DES-TRIAL-BAL-2023'!S47+'DMP-TRIAL-BAL-2023'!S47</f>
        <v>0</v>
      </c>
      <c r="AA47" s="338">
        <f>+'NF-KSF-TRIAL-BAL-2023'!T47+'RA-TRIAL-BAL-2023'!T47+'DES-TRIAL-BAL-2023'!T47+'DMP-TRIAL-BAL-2023'!T47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+'NF-KSF-TRIAL-BAL-2023'!O48+'RA-TRIAL-BAL-2023'!O48+'DES-TRIAL-BAL-2023'!O48+'DMP-TRIAL-BAL-2023'!O48</f>
        <v>0</v>
      </c>
      <c r="W48" s="520">
        <f>+'NF-KSF-TRIAL-BAL-2023'!P48+'RA-TRIAL-BAL-2023'!P48+'DES-TRIAL-BAL-2023'!P48+'DMP-TRIAL-BAL-2023'!P48</f>
        <v>0</v>
      </c>
      <c r="X48" s="519">
        <f>+'NF-KSF-TRIAL-BAL-2023'!Q48+'RA-TRIAL-BAL-2023'!Q48+'DES-TRIAL-BAL-2023'!Q48+'DMP-TRIAL-BAL-2023'!Q48</f>
        <v>0</v>
      </c>
      <c r="Y48" s="520">
        <f>+'NF-KSF-TRIAL-BAL-2023'!R48+'RA-TRIAL-BAL-2023'!R48+'DES-TRIAL-BAL-2023'!R48+'DMP-TRIAL-BAL-2023'!R48</f>
        <v>0</v>
      </c>
      <c r="Z48" s="519">
        <f>+'NF-KSF-TRIAL-BAL-2023'!S48+'RA-TRIAL-BAL-2023'!S48+'DES-TRIAL-BAL-2023'!S48+'DMP-TRIAL-BAL-2023'!S48</f>
        <v>0</v>
      </c>
      <c r="AA48" s="338">
        <f>+'NF-KSF-TRIAL-BAL-2023'!T48+'RA-TRIAL-BAL-2023'!T48+'DES-TRIAL-BAL-2023'!T48+'DMP-TRIAL-BAL-2023'!T48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+'NF-KSF-TRIAL-BAL-2023'!O49+'RA-TRIAL-BAL-2023'!O49+'DES-TRIAL-BAL-2023'!O49+'DMP-TRIAL-BAL-2023'!O49</f>
        <v>0</v>
      </c>
      <c r="W49" s="520">
        <f>+'NF-KSF-TRIAL-BAL-2023'!P49+'RA-TRIAL-BAL-2023'!P49+'DES-TRIAL-BAL-2023'!P49+'DMP-TRIAL-BAL-2023'!P49</f>
        <v>0</v>
      </c>
      <c r="X49" s="519">
        <f>+'NF-KSF-TRIAL-BAL-2023'!Q49+'RA-TRIAL-BAL-2023'!Q49+'DES-TRIAL-BAL-2023'!Q49+'DMP-TRIAL-BAL-2023'!Q49</f>
        <v>0</v>
      </c>
      <c r="Y49" s="520">
        <f>+'NF-KSF-TRIAL-BAL-2023'!R49+'RA-TRIAL-BAL-2023'!R49+'DES-TRIAL-BAL-2023'!R49+'DMP-TRIAL-BAL-2023'!R49</f>
        <v>0</v>
      </c>
      <c r="Z49" s="519">
        <f>+'NF-KSF-TRIAL-BAL-2023'!S49+'RA-TRIAL-BAL-2023'!S49+'DES-TRIAL-BAL-2023'!S49+'DMP-TRIAL-BAL-2023'!S49</f>
        <v>0</v>
      </c>
      <c r="AA49" s="338">
        <f>+'NF-KSF-TRIAL-BAL-2023'!T49+'RA-TRIAL-BAL-2023'!T49+'DES-TRIAL-BAL-2023'!T49+'DMP-TRIAL-BAL-2023'!T49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+'NF-KSF-TRIAL-BAL-2023'!O50+'RA-TRIAL-BAL-2023'!O50+'DES-TRIAL-BAL-2023'!O50+'DMP-TRIAL-BAL-2023'!O50</f>
        <v>0</v>
      </c>
      <c r="W50" s="520">
        <f>+'NF-KSF-TRIAL-BAL-2023'!P50+'RA-TRIAL-BAL-2023'!P50+'DES-TRIAL-BAL-2023'!P50+'DMP-TRIAL-BAL-2023'!P50</f>
        <v>0</v>
      </c>
      <c r="X50" s="519">
        <f>+'NF-KSF-TRIAL-BAL-2023'!Q50+'RA-TRIAL-BAL-2023'!Q50+'DES-TRIAL-BAL-2023'!Q50+'DMP-TRIAL-BAL-2023'!Q50</f>
        <v>0</v>
      </c>
      <c r="Y50" s="520">
        <f>+'NF-KSF-TRIAL-BAL-2023'!R50+'RA-TRIAL-BAL-2023'!R50+'DES-TRIAL-BAL-2023'!R50+'DMP-TRIAL-BAL-2023'!R50</f>
        <v>0</v>
      </c>
      <c r="Z50" s="519">
        <f>+'NF-KSF-TRIAL-BAL-2023'!S50+'RA-TRIAL-BAL-2023'!S50+'DES-TRIAL-BAL-2023'!S50+'DMP-TRIAL-BAL-2023'!S50</f>
        <v>0</v>
      </c>
      <c r="AA50" s="338">
        <f>+'NF-KSF-TRIAL-BAL-2023'!T50+'RA-TRIAL-BAL-2023'!T50+'DES-TRIAL-BAL-2023'!T50+'DMP-TRIAL-BAL-2023'!T50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+'NF-KSF-TRIAL-BAL-2023'!O51+'RA-TRIAL-BAL-2023'!O51+'DES-TRIAL-BAL-2023'!O51+'DMP-TRIAL-BAL-2023'!O51</f>
        <v>0</v>
      </c>
      <c r="W51" s="520">
        <f>+'NF-KSF-TRIAL-BAL-2023'!P51+'RA-TRIAL-BAL-2023'!P51+'DES-TRIAL-BAL-2023'!P51+'DMP-TRIAL-BAL-2023'!P51</f>
        <v>0</v>
      </c>
      <c r="X51" s="519">
        <f>+'NF-KSF-TRIAL-BAL-2023'!Q51+'RA-TRIAL-BAL-2023'!Q51+'DES-TRIAL-BAL-2023'!Q51+'DMP-TRIAL-BAL-2023'!Q51</f>
        <v>0</v>
      </c>
      <c r="Y51" s="520">
        <f>+'NF-KSF-TRIAL-BAL-2023'!R51+'RA-TRIAL-BAL-2023'!R51+'DES-TRIAL-BAL-2023'!R51+'DMP-TRIAL-BAL-2023'!R51</f>
        <v>0</v>
      </c>
      <c r="Z51" s="519">
        <f>+'NF-KSF-TRIAL-BAL-2023'!S51+'RA-TRIAL-BAL-2023'!S51+'DES-TRIAL-BAL-2023'!S51+'DMP-TRIAL-BAL-2023'!S51</f>
        <v>0</v>
      </c>
      <c r="AA51" s="338">
        <f>+'NF-KSF-TRIAL-BAL-2023'!T51+'RA-TRIAL-BAL-2023'!T51+'DES-TRIAL-BAL-2023'!T51+'DMP-TRIAL-BAL-2023'!T51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+'NF-KSF-TRIAL-BAL-2023'!O52+'RA-TRIAL-BAL-2023'!O52+'DES-TRIAL-BAL-2023'!O52+'DMP-TRIAL-BAL-2023'!O52</f>
        <v>0</v>
      </c>
      <c r="W52" s="520">
        <f>+'NF-KSF-TRIAL-BAL-2023'!P52+'RA-TRIAL-BAL-2023'!P52+'DES-TRIAL-BAL-2023'!P52+'DMP-TRIAL-BAL-2023'!P52</f>
        <v>0</v>
      </c>
      <c r="X52" s="519">
        <f>+'NF-KSF-TRIAL-BAL-2023'!Q52+'RA-TRIAL-BAL-2023'!Q52+'DES-TRIAL-BAL-2023'!Q52+'DMP-TRIAL-BAL-2023'!Q52</f>
        <v>0</v>
      </c>
      <c r="Y52" s="520">
        <f>+'NF-KSF-TRIAL-BAL-2023'!R52+'RA-TRIAL-BAL-2023'!R52+'DES-TRIAL-BAL-2023'!R52+'DMP-TRIAL-BAL-2023'!R52</f>
        <v>0</v>
      </c>
      <c r="Z52" s="519">
        <f>+'NF-KSF-TRIAL-BAL-2023'!S52+'RA-TRIAL-BAL-2023'!S52+'DES-TRIAL-BAL-2023'!S52+'DMP-TRIAL-BAL-2023'!S52</f>
        <v>0</v>
      </c>
      <c r="AA52" s="338">
        <f>+'NF-KSF-TRIAL-BAL-2023'!T52+'RA-TRIAL-BAL-2023'!T52+'DES-TRIAL-BAL-2023'!T52+'DMP-TRIAL-BAL-2023'!T52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+'NF-KSF-TRIAL-BAL-2023'!O53+'RA-TRIAL-BAL-2023'!O53+'DES-TRIAL-BAL-2023'!O53+'DMP-TRIAL-BAL-2023'!O53</f>
        <v>0</v>
      </c>
      <c r="W53" s="520">
        <f>+'NF-KSF-TRIAL-BAL-2023'!P53+'RA-TRIAL-BAL-2023'!P53+'DES-TRIAL-BAL-2023'!P53+'DMP-TRIAL-BAL-2023'!P53</f>
        <v>0</v>
      </c>
      <c r="X53" s="519">
        <f>+'NF-KSF-TRIAL-BAL-2023'!Q53+'RA-TRIAL-BAL-2023'!Q53+'DES-TRIAL-BAL-2023'!Q53+'DMP-TRIAL-BAL-2023'!Q53</f>
        <v>0</v>
      </c>
      <c r="Y53" s="520">
        <f>+'NF-KSF-TRIAL-BAL-2023'!R53+'RA-TRIAL-BAL-2023'!R53+'DES-TRIAL-BAL-2023'!R53+'DMP-TRIAL-BAL-2023'!R53</f>
        <v>0</v>
      </c>
      <c r="Z53" s="519">
        <f>+'NF-KSF-TRIAL-BAL-2023'!S53+'RA-TRIAL-BAL-2023'!S53+'DES-TRIAL-BAL-2023'!S53+'DMP-TRIAL-BAL-2023'!S53</f>
        <v>0</v>
      </c>
      <c r="AA53" s="338">
        <f>+'NF-KSF-TRIAL-BAL-2023'!T53+'RA-TRIAL-BAL-2023'!T53+'DES-TRIAL-BAL-2023'!T53+'DMP-TRIAL-BAL-2023'!T53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+'NF-KSF-TRIAL-BAL-2023'!O54+'RA-TRIAL-BAL-2023'!O54+'DES-TRIAL-BAL-2023'!O54+'DMP-TRIAL-BAL-2023'!O54</f>
        <v>0</v>
      </c>
      <c r="W54" s="520">
        <f>+'NF-KSF-TRIAL-BAL-2023'!P54+'RA-TRIAL-BAL-2023'!P54+'DES-TRIAL-BAL-2023'!P54+'DMP-TRIAL-BAL-2023'!P54</f>
        <v>0</v>
      </c>
      <c r="X54" s="519">
        <f>+'NF-KSF-TRIAL-BAL-2023'!Q54+'RA-TRIAL-BAL-2023'!Q54+'DES-TRIAL-BAL-2023'!Q54+'DMP-TRIAL-BAL-2023'!Q54</f>
        <v>0</v>
      </c>
      <c r="Y54" s="520">
        <f>+'NF-KSF-TRIAL-BAL-2023'!R54+'RA-TRIAL-BAL-2023'!R54+'DES-TRIAL-BAL-2023'!R54+'DMP-TRIAL-BAL-2023'!R54</f>
        <v>0</v>
      </c>
      <c r="Z54" s="519">
        <f>+'NF-KSF-TRIAL-BAL-2023'!S54+'RA-TRIAL-BAL-2023'!S54+'DES-TRIAL-BAL-2023'!S54+'DMP-TRIAL-BAL-2023'!S54</f>
        <v>0</v>
      </c>
      <c r="AA54" s="338">
        <f>+'NF-KSF-TRIAL-BAL-2023'!T54+'RA-TRIAL-BAL-2023'!T54+'DES-TRIAL-BAL-2023'!T54+'DMP-TRIAL-BAL-2023'!T54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+'NF-KSF-TRIAL-BAL-2023'!O55+'RA-TRIAL-BAL-2023'!O55+'DES-TRIAL-BAL-2023'!O55+'DMP-TRIAL-BAL-2023'!O55</f>
        <v>0</v>
      </c>
      <c r="W55" s="520">
        <f>+'NF-KSF-TRIAL-BAL-2023'!P55+'RA-TRIAL-BAL-2023'!P55+'DES-TRIAL-BAL-2023'!P55+'DMP-TRIAL-BAL-2023'!P55</f>
        <v>0</v>
      </c>
      <c r="X55" s="519">
        <f>+'NF-KSF-TRIAL-BAL-2023'!Q55+'RA-TRIAL-BAL-2023'!Q55+'DES-TRIAL-BAL-2023'!Q55+'DMP-TRIAL-BAL-2023'!Q55</f>
        <v>0</v>
      </c>
      <c r="Y55" s="520">
        <f>+'NF-KSF-TRIAL-BAL-2023'!R55+'RA-TRIAL-BAL-2023'!R55+'DES-TRIAL-BAL-2023'!R55+'DMP-TRIAL-BAL-2023'!R55</f>
        <v>0</v>
      </c>
      <c r="Z55" s="519">
        <f>+'NF-KSF-TRIAL-BAL-2023'!S55+'RA-TRIAL-BAL-2023'!S55+'DES-TRIAL-BAL-2023'!S55+'DMP-TRIAL-BAL-2023'!S55</f>
        <v>0</v>
      </c>
      <c r="AA55" s="338">
        <f>+'NF-KSF-TRIAL-BAL-2023'!T55+'RA-TRIAL-BAL-2023'!T55+'DES-TRIAL-BAL-2023'!T55+'DMP-TRIAL-BAL-2023'!T55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+'NF-KSF-TRIAL-BAL-2023'!O56+'RA-TRIAL-BAL-2023'!O56+'DES-TRIAL-BAL-2023'!O56+'DMP-TRIAL-BAL-2023'!O56</f>
        <v>0</v>
      </c>
      <c r="W56" s="520">
        <f>+'NF-KSF-TRIAL-BAL-2023'!P56+'RA-TRIAL-BAL-2023'!P56+'DES-TRIAL-BAL-2023'!P56+'DMP-TRIAL-BAL-2023'!P56</f>
        <v>0</v>
      </c>
      <c r="X56" s="578">
        <f>+'NF-KSF-TRIAL-BAL-2023'!Q56+'RA-TRIAL-BAL-2023'!Q56+'DES-TRIAL-BAL-2023'!Q56+'DMP-TRIAL-BAL-2023'!Q56</f>
        <v>0</v>
      </c>
      <c r="Y56" s="577">
        <f>+'NF-KSF-TRIAL-BAL-2023'!R56+'RA-TRIAL-BAL-2023'!R56+'DES-TRIAL-BAL-2023'!R56+'DMP-TRIAL-BAL-2023'!R56</f>
        <v>0</v>
      </c>
      <c r="Z56" s="578">
        <f>+'NF-KSF-TRIAL-BAL-2023'!S56+'RA-TRIAL-BAL-2023'!S56+'DES-TRIAL-BAL-2023'!S56+'DMP-TRIAL-BAL-2023'!S56</f>
        <v>0</v>
      </c>
      <c r="AA56" s="579">
        <f>+'NF-KSF-TRIAL-BAL-2023'!T56+'RA-TRIAL-BAL-2023'!T56+'DES-TRIAL-BAL-2023'!T56+'DMP-TRIAL-BAL-2023'!T56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+'NF-KSF-TRIAL-BAL-2023'!O57+'RA-TRIAL-BAL-2023'!O57+'DES-TRIAL-BAL-2023'!O57+'DMP-TRIAL-BAL-2023'!O57</f>
        <v>0</v>
      </c>
      <c r="W57" s="520">
        <f>+'NF-KSF-TRIAL-BAL-2023'!P57+'RA-TRIAL-BAL-2023'!P57+'DES-TRIAL-BAL-2023'!P57+'DMP-TRIAL-BAL-2023'!P57</f>
        <v>0</v>
      </c>
      <c r="X57" s="578">
        <f>+'NF-KSF-TRIAL-BAL-2023'!Q57+'RA-TRIAL-BAL-2023'!Q57+'DES-TRIAL-BAL-2023'!Q57+'DMP-TRIAL-BAL-2023'!Q57</f>
        <v>0</v>
      </c>
      <c r="Y57" s="577">
        <f>+'NF-KSF-TRIAL-BAL-2023'!R57+'RA-TRIAL-BAL-2023'!R57+'DES-TRIAL-BAL-2023'!R57+'DMP-TRIAL-BAL-2023'!R57</f>
        <v>0</v>
      </c>
      <c r="Z57" s="578">
        <f>+'NF-KSF-TRIAL-BAL-2023'!S57+'RA-TRIAL-BAL-2023'!S57+'DES-TRIAL-BAL-2023'!S57+'DMP-TRIAL-BAL-2023'!S57</f>
        <v>0</v>
      </c>
      <c r="AA57" s="579">
        <f>+'NF-KSF-TRIAL-BAL-2023'!T57+'RA-TRIAL-BAL-2023'!T57+'DES-TRIAL-BAL-2023'!T57+'DMP-TRIAL-BAL-2023'!T57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+'NF-KSF-TRIAL-BAL-2023'!O58+'RA-TRIAL-BAL-2023'!O58+'DES-TRIAL-BAL-2023'!O58+'DMP-TRIAL-BAL-2023'!O58</f>
        <v>0</v>
      </c>
      <c r="W58" s="520">
        <f>+'NF-KSF-TRIAL-BAL-2023'!P58+'RA-TRIAL-BAL-2023'!P58+'DES-TRIAL-BAL-2023'!P58+'DMP-TRIAL-BAL-2023'!P58</f>
        <v>0</v>
      </c>
      <c r="X58" s="578">
        <f>+'NF-KSF-TRIAL-BAL-2023'!Q58+'RA-TRIAL-BAL-2023'!Q58+'DES-TRIAL-BAL-2023'!Q58+'DMP-TRIAL-BAL-2023'!Q58</f>
        <v>0</v>
      </c>
      <c r="Y58" s="577">
        <f>+'NF-KSF-TRIAL-BAL-2023'!R58+'RA-TRIAL-BAL-2023'!R58+'DES-TRIAL-BAL-2023'!R58+'DMP-TRIAL-BAL-2023'!R58</f>
        <v>0</v>
      </c>
      <c r="Z58" s="578">
        <f>+'NF-KSF-TRIAL-BAL-2023'!S58+'RA-TRIAL-BAL-2023'!S58+'DES-TRIAL-BAL-2023'!S58+'DMP-TRIAL-BAL-2023'!S58</f>
        <v>0</v>
      </c>
      <c r="AA58" s="579">
        <f>+'NF-KSF-TRIAL-BAL-2023'!T58+'RA-TRIAL-BAL-2023'!T58+'DES-TRIAL-BAL-2023'!T58+'DMP-TRIAL-BAL-2023'!T58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+'NF-KSF-TRIAL-BAL-2023'!O59+'RA-TRIAL-BAL-2023'!O59+'DES-TRIAL-BAL-2023'!O59+'DMP-TRIAL-BAL-2023'!O59</f>
        <v>0</v>
      </c>
      <c r="W59" s="520">
        <f>+'NF-KSF-TRIAL-BAL-2023'!P59+'RA-TRIAL-BAL-2023'!P59+'DES-TRIAL-BAL-2023'!P59+'DMP-TRIAL-BAL-2023'!P59</f>
        <v>0</v>
      </c>
      <c r="X59" s="578">
        <f>+'NF-KSF-TRIAL-BAL-2023'!Q59+'RA-TRIAL-BAL-2023'!Q59+'DES-TRIAL-BAL-2023'!Q59+'DMP-TRIAL-BAL-2023'!Q59</f>
        <v>0</v>
      </c>
      <c r="Y59" s="577">
        <f>+'NF-KSF-TRIAL-BAL-2023'!R59+'RA-TRIAL-BAL-2023'!R59+'DES-TRIAL-BAL-2023'!R59+'DMP-TRIAL-BAL-2023'!R59</f>
        <v>0</v>
      </c>
      <c r="Z59" s="578">
        <f>+'NF-KSF-TRIAL-BAL-2023'!S59+'RA-TRIAL-BAL-2023'!S59+'DES-TRIAL-BAL-2023'!S59+'DMP-TRIAL-BAL-2023'!S59</f>
        <v>0</v>
      </c>
      <c r="AA59" s="579">
        <f>+'NF-KSF-TRIAL-BAL-2023'!T59+'RA-TRIAL-BAL-2023'!T59+'DES-TRIAL-BAL-2023'!T59+'DMP-TRIAL-BAL-2023'!T59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+'NF-KSF-TRIAL-BAL-2023'!O60+'RA-TRIAL-BAL-2023'!O60+'DES-TRIAL-BAL-2023'!O60+'DMP-TRIAL-BAL-2023'!O60</f>
        <v>0</v>
      </c>
      <c r="W60" s="520">
        <f>+'NF-KSF-TRIAL-BAL-2023'!P60+'RA-TRIAL-BAL-2023'!P60+'DES-TRIAL-BAL-2023'!P60+'DMP-TRIAL-BAL-2023'!P60</f>
        <v>0</v>
      </c>
      <c r="X60" s="578">
        <f>+'NF-KSF-TRIAL-BAL-2023'!Q60+'RA-TRIAL-BAL-2023'!Q60+'DES-TRIAL-BAL-2023'!Q60+'DMP-TRIAL-BAL-2023'!Q60</f>
        <v>0</v>
      </c>
      <c r="Y60" s="577">
        <f>+'NF-KSF-TRIAL-BAL-2023'!R60+'RA-TRIAL-BAL-2023'!R60+'DES-TRIAL-BAL-2023'!R60+'DMP-TRIAL-BAL-2023'!R60</f>
        <v>0</v>
      </c>
      <c r="Z60" s="578">
        <f>+'NF-KSF-TRIAL-BAL-2023'!S60+'RA-TRIAL-BAL-2023'!S60+'DES-TRIAL-BAL-2023'!S60+'DMP-TRIAL-BAL-2023'!S60</f>
        <v>0</v>
      </c>
      <c r="AA60" s="579">
        <f>+'NF-KSF-TRIAL-BAL-2023'!T60+'RA-TRIAL-BAL-2023'!T60+'DES-TRIAL-BAL-2023'!T60+'DMP-TRIAL-BAL-2023'!T60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+'NF-KSF-TRIAL-BAL-2023'!O61+'RA-TRIAL-BAL-2023'!O61+'DES-TRIAL-BAL-2023'!O61+'DMP-TRIAL-BAL-2023'!O61</f>
        <v>0</v>
      </c>
      <c r="W61" s="520">
        <f>+'NF-KSF-TRIAL-BAL-2023'!P61+'RA-TRIAL-BAL-2023'!P61+'DES-TRIAL-BAL-2023'!P61+'DMP-TRIAL-BAL-2023'!P61</f>
        <v>0</v>
      </c>
      <c r="X61" s="578">
        <f>+'NF-KSF-TRIAL-BAL-2023'!Q61+'RA-TRIAL-BAL-2023'!Q61+'DES-TRIAL-BAL-2023'!Q61+'DMP-TRIAL-BAL-2023'!Q61</f>
        <v>0</v>
      </c>
      <c r="Y61" s="577">
        <f>+'NF-KSF-TRIAL-BAL-2023'!R61+'RA-TRIAL-BAL-2023'!R61+'DES-TRIAL-BAL-2023'!R61+'DMP-TRIAL-BAL-2023'!R61</f>
        <v>0</v>
      </c>
      <c r="Z61" s="578">
        <f>+'NF-KSF-TRIAL-BAL-2023'!S61+'RA-TRIAL-BAL-2023'!S61+'DES-TRIAL-BAL-2023'!S61+'DMP-TRIAL-BAL-2023'!S61</f>
        <v>0</v>
      </c>
      <c r="AA61" s="579">
        <f>+'NF-KSF-TRIAL-BAL-2023'!T61+'RA-TRIAL-BAL-2023'!T61+'DES-TRIAL-BAL-2023'!T61+'DMP-TRIAL-BAL-2023'!T61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+'NF-KSF-TRIAL-BAL-2023'!O62+'RA-TRIAL-BAL-2023'!O62+'DES-TRIAL-BAL-2023'!O62+'DMP-TRIAL-BAL-2023'!O62</f>
        <v>0</v>
      </c>
      <c r="W62" s="520">
        <f>+'NF-KSF-TRIAL-BAL-2023'!P62+'RA-TRIAL-BAL-2023'!P62+'DES-TRIAL-BAL-2023'!P62+'DMP-TRIAL-BAL-2023'!P62</f>
        <v>0</v>
      </c>
      <c r="X62" s="578">
        <f>+'NF-KSF-TRIAL-BAL-2023'!Q62+'RA-TRIAL-BAL-2023'!Q62+'DES-TRIAL-BAL-2023'!Q62+'DMP-TRIAL-BAL-2023'!Q62</f>
        <v>0</v>
      </c>
      <c r="Y62" s="577">
        <f>+'NF-KSF-TRIAL-BAL-2023'!R62+'RA-TRIAL-BAL-2023'!R62+'DES-TRIAL-BAL-2023'!R62+'DMP-TRIAL-BAL-2023'!R62</f>
        <v>0</v>
      </c>
      <c r="Z62" s="578">
        <f>+'NF-KSF-TRIAL-BAL-2023'!S62+'RA-TRIAL-BAL-2023'!S62+'DES-TRIAL-BAL-2023'!S62+'DMP-TRIAL-BAL-2023'!S62</f>
        <v>0</v>
      </c>
      <c r="AA62" s="579">
        <f>+'NF-KSF-TRIAL-BAL-2023'!T62+'RA-TRIAL-BAL-2023'!T62+'DES-TRIAL-BAL-2023'!T62+'DMP-TRIAL-BAL-2023'!T62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/>
      <c r="Q63" s="316"/>
      <c r="R63" s="315"/>
      <c r="S63" s="570">
        <v>0</v>
      </c>
      <c r="T63" s="571">
        <f t="shared" si="22"/>
        <v>0</v>
      </c>
      <c r="U63" s="51"/>
      <c r="V63" s="532">
        <f>+'NF-KSF-TRIAL-BAL-2023'!O63+'RA-TRIAL-BAL-2023'!O63+'DES-TRIAL-BAL-2023'!O63+'DMP-TRIAL-BAL-2023'!O63</f>
        <v>0</v>
      </c>
      <c r="W63" s="520">
        <f>+'NF-KSF-TRIAL-BAL-2023'!P63+'RA-TRIAL-BAL-2023'!P63+'DES-TRIAL-BAL-2023'!P63+'DMP-TRIAL-BAL-2023'!P63</f>
        <v>0</v>
      </c>
      <c r="X63" s="578">
        <f>+'NF-KSF-TRIAL-BAL-2023'!Q63+'RA-TRIAL-BAL-2023'!Q63+'DES-TRIAL-BAL-2023'!Q63+'DMP-TRIAL-BAL-2023'!Q63</f>
        <v>0</v>
      </c>
      <c r="Y63" s="577">
        <f>+'NF-KSF-TRIAL-BAL-2023'!R63+'RA-TRIAL-BAL-2023'!R63+'DES-TRIAL-BAL-2023'!R63+'DMP-TRIAL-BAL-2023'!R63</f>
        <v>0</v>
      </c>
      <c r="Z63" s="578">
        <f>+'NF-KSF-TRIAL-BAL-2023'!S63+'RA-TRIAL-BAL-2023'!S63+'DES-TRIAL-BAL-2023'!S63+'DMP-TRIAL-BAL-2023'!S63</f>
        <v>0</v>
      </c>
      <c r="AA63" s="579">
        <f>+'NF-KSF-TRIAL-BAL-2023'!T63+'RA-TRIAL-BAL-2023'!T63+'DES-TRIAL-BAL-2023'!T63+'DMP-TRIAL-BAL-2023'!T63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0</v>
      </c>
      <c r="AM63" s="317">
        <f t="shared" si="25"/>
        <v>0</v>
      </c>
      <c r="AN63" s="957">
        <f t="shared" si="26"/>
        <v>0</v>
      </c>
      <c r="AO63" s="570">
        <v>0</v>
      </c>
      <c r="AP63" s="28">
        <f t="shared" si="27"/>
        <v>0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/>
      <c r="Q64" s="316"/>
      <c r="R64" s="315"/>
      <c r="S64" s="570">
        <v>0</v>
      </c>
      <c r="T64" s="571">
        <f t="shared" si="22"/>
        <v>0</v>
      </c>
      <c r="U64" s="51"/>
      <c r="V64" s="532">
        <f>+'NF-KSF-TRIAL-BAL-2023'!O64+'RA-TRIAL-BAL-2023'!O64+'DES-TRIAL-BAL-2023'!O64+'DMP-TRIAL-BAL-2023'!O64</f>
        <v>0</v>
      </c>
      <c r="W64" s="520">
        <f>+'NF-KSF-TRIAL-BAL-2023'!P64+'RA-TRIAL-BAL-2023'!P64+'DES-TRIAL-BAL-2023'!P64+'DMP-TRIAL-BAL-2023'!P64</f>
        <v>0</v>
      </c>
      <c r="X64" s="578">
        <f>+'NF-KSF-TRIAL-BAL-2023'!Q64+'RA-TRIAL-BAL-2023'!Q64+'DES-TRIAL-BAL-2023'!Q64+'DMP-TRIAL-BAL-2023'!Q64</f>
        <v>0</v>
      </c>
      <c r="Y64" s="577">
        <f>+'NF-KSF-TRIAL-BAL-2023'!R64+'RA-TRIAL-BAL-2023'!R64+'DES-TRIAL-BAL-2023'!R64+'DMP-TRIAL-BAL-2023'!R64</f>
        <v>0</v>
      </c>
      <c r="Z64" s="578">
        <f>+'NF-KSF-TRIAL-BAL-2023'!S64+'RA-TRIAL-BAL-2023'!S64+'DES-TRIAL-BAL-2023'!S64+'DMP-TRIAL-BAL-2023'!S64</f>
        <v>0</v>
      </c>
      <c r="AA64" s="579">
        <f>+'NF-KSF-TRIAL-BAL-2023'!T64+'RA-TRIAL-BAL-2023'!T64+'DES-TRIAL-BAL-2023'!T64+'DMP-TRIAL-BAL-2023'!T64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0</v>
      </c>
      <c r="AM64" s="317">
        <f t="shared" si="25"/>
        <v>0</v>
      </c>
      <c r="AN64" s="957">
        <f t="shared" si="26"/>
        <v>0</v>
      </c>
      <c r="AO64" s="570">
        <v>0</v>
      </c>
      <c r="AP64" s="28">
        <f t="shared" si="27"/>
        <v>0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+'NF-KSF-TRIAL-BAL-2023'!O65+'RA-TRIAL-BAL-2023'!O65+'DES-TRIAL-BAL-2023'!O65+'DMP-TRIAL-BAL-2023'!O65</f>
        <v>0</v>
      </c>
      <c r="W65" s="520">
        <f>+'NF-KSF-TRIAL-BAL-2023'!P65+'RA-TRIAL-BAL-2023'!P65+'DES-TRIAL-BAL-2023'!P65+'DMP-TRIAL-BAL-2023'!P65</f>
        <v>0</v>
      </c>
      <c r="X65" s="578">
        <f>+'NF-KSF-TRIAL-BAL-2023'!Q65+'RA-TRIAL-BAL-2023'!Q65+'DES-TRIAL-BAL-2023'!Q65+'DMP-TRIAL-BAL-2023'!Q65</f>
        <v>0</v>
      </c>
      <c r="Y65" s="577">
        <f>+'NF-KSF-TRIAL-BAL-2023'!R65+'RA-TRIAL-BAL-2023'!R65+'DES-TRIAL-BAL-2023'!R65+'DMP-TRIAL-BAL-2023'!R65</f>
        <v>0</v>
      </c>
      <c r="Z65" s="578">
        <f>+'NF-KSF-TRIAL-BAL-2023'!S65+'RA-TRIAL-BAL-2023'!S65+'DES-TRIAL-BAL-2023'!S65+'DMP-TRIAL-BAL-2023'!S65</f>
        <v>0</v>
      </c>
      <c r="AA65" s="579">
        <f>+'NF-KSF-TRIAL-BAL-2023'!T65+'RA-TRIAL-BAL-2023'!T65+'DES-TRIAL-BAL-2023'!T65+'DMP-TRIAL-BAL-2023'!T65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+'NF-KSF-TRIAL-BAL-2023'!O66+'RA-TRIAL-BAL-2023'!O66+'DES-TRIAL-BAL-2023'!O66+'DMP-TRIAL-BAL-2023'!O66</f>
        <v>0</v>
      </c>
      <c r="W66" s="520">
        <f>+'NF-KSF-TRIAL-BAL-2023'!P66+'RA-TRIAL-BAL-2023'!P66+'DES-TRIAL-BAL-2023'!P66+'DMP-TRIAL-BAL-2023'!P66</f>
        <v>0</v>
      </c>
      <c r="X66" s="578">
        <f>+'NF-KSF-TRIAL-BAL-2023'!Q66+'RA-TRIAL-BAL-2023'!Q66+'DES-TRIAL-BAL-2023'!Q66+'DMP-TRIAL-BAL-2023'!Q66</f>
        <v>0</v>
      </c>
      <c r="Y66" s="577">
        <f>+'NF-KSF-TRIAL-BAL-2023'!R66+'RA-TRIAL-BAL-2023'!R66+'DES-TRIAL-BAL-2023'!R66+'DMP-TRIAL-BAL-2023'!R66</f>
        <v>0</v>
      </c>
      <c r="Z66" s="578">
        <f>+'NF-KSF-TRIAL-BAL-2023'!S66+'RA-TRIAL-BAL-2023'!S66+'DES-TRIAL-BAL-2023'!S66+'DMP-TRIAL-BAL-2023'!S66</f>
        <v>0</v>
      </c>
      <c r="AA66" s="579">
        <f>+'NF-KSF-TRIAL-BAL-2023'!T66+'RA-TRIAL-BAL-2023'!T66+'DES-TRIAL-BAL-2023'!T66+'DMP-TRIAL-BAL-2023'!T66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+'NF-KSF-TRIAL-BAL-2023'!O67+'RA-TRIAL-BAL-2023'!O67+'DES-TRIAL-BAL-2023'!O67+'DMP-TRIAL-BAL-2023'!O67</f>
        <v>0</v>
      </c>
      <c r="W67" s="520">
        <f>+'NF-KSF-TRIAL-BAL-2023'!P67+'RA-TRIAL-BAL-2023'!P67+'DES-TRIAL-BAL-2023'!P67+'DMP-TRIAL-BAL-2023'!P67</f>
        <v>0</v>
      </c>
      <c r="X67" s="578">
        <f>+'NF-KSF-TRIAL-BAL-2023'!Q67+'RA-TRIAL-BAL-2023'!Q67+'DES-TRIAL-BAL-2023'!Q67+'DMP-TRIAL-BAL-2023'!Q67</f>
        <v>0</v>
      </c>
      <c r="Y67" s="577">
        <f>+'NF-KSF-TRIAL-BAL-2023'!R67+'RA-TRIAL-BAL-2023'!R67+'DES-TRIAL-BAL-2023'!R67+'DMP-TRIAL-BAL-2023'!R67</f>
        <v>0</v>
      </c>
      <c r="Z67" s="578">
        <f>+'NF-KSF-TRIAL-BAL-2023'!S67+'RA-TRIAL-BAL-2023'!S67+'DES-TRIAL-BAL-2023'!S67+'DMP-TRIAL-BAL-2023'!S67</f>
        <v>0</v>
      </c>
      <c r="AA67" s="579">
        <f>+'NF-KSF-TRIAL-BAL-2023'!T67+'RA-TRIAL-BAL-2023'!T67+'DES-TRIAL-BAL-2023'!T67+'DMP-TRIAL-BAL-2023'!T67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+'NF-KSF-TRIAL-BAL-2023'!O68+'RA-TRIAL-BAL-2023'!O68+'DES-TRIAL-BAL-2023'!O68+'DMP-TRIAL-BAL-2023'!O68</f>
        <v>0</v>
      </c>
      <c r="W68" s="520">
        <f>+'NF-KSF-TRIAL-BAL-2023'!P68+'RA-TRIAL-BAL-2023'!P68+'DES-TRIAL-BAL-2023'!P68+'DMP-TRIAL-BAL-2023'!P68</f>
        <v>0</v>
      </c>
      <c r="X68" s="519">
        <f>+'NF-KSF-TRIAL-BAL-2023'!Q68+'RA-TRIAL-BAL-2023'!Q68+'DES-TRIAL-BAL-2023'!Q68+'DMP-TRIAL-BAL-2023'!Q68</f>
        <v>0</v>
      </c>
      <c r="Y68" s="520">
        <f>+'NF-KSF-TRIAL-BAL-2023'!R68+'RA-TRIAL-BAL-2023'!R68+'DES-TRIAL-BAL-2023'!R68+'DMP-TRIAL-BAL-2023'!R68</f>
        <v>0</v>
      </c>
      <c r="Z68" s="519">
        <f>+'NF-KSF-TRIAL-BAL-2023'!S68+'RA-TRIAL-BAL-2023'!S68+'DES-TRIAL-BAL-2023'!S68+'DMP-TRIAL-BAL-2023'!S68</f>
        <v>0</v>
      </c>
      <c r="AA68" s="338">
        <f>+'NF-KSF-TRIAL-BAL-2023'!T68+'RA-TRIAL-BAL-2023'!T68+'DES-TRIAL-BAL-2023'!T68+'DMP-TRIAL-BAL-2023'!T68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+'NF-KSF-TRIAL-BAL-2023'!O69+'RA-TRIAL-BAL-2023'!O69+'DES-TRIAL-BAL-2023'!O69+'DMP-TRIAL-BAL-2023'!O69</f>
        <v>0</v>
      </c>
      <c r="W69" s="533">
        <f>+'NF-KSF-TRIAL-BAL-2023'!P69+'RA-TRIAL-BAL-2023'!P69+'DES-TRIAL-BAL-2023'!P69+'DMP-TRIAL-BAL-2023'!P69</f>
        <v>0</v>
      </c>
      <c r="X69" s="521">
        <f>+'NF-KSF-TRIAL-BAL-2023'!Q69+'RA-TRIAL-BAL-2023'!Q69+'DES-TRIAL-BAL-2023'!Q69+'DMP-TRIAL-BAL-2023'!Q69</f>
        <v>0</v>
      </c>
      <c r="Y69" s="533">
        <f>+'NF-KSF-TRIAL-BAL-2023'!R69+'RA-TRIAL-BAL-2023'!R69+'DES-TRIAL-BAL-2023'!R69+'DMP-TRIAL-BAL-2023'!R69</f>
        <v>0</v>
      </c>
      <c r="Z69" s="521">
        <f>+'NF-KSF-TRIAL-BAL-2023'!S69+'RA-TRIAL-BAL-2023'!S69+'DES-TRIAL-BAL-2023'!S69+'DMP-TRIAL-BAL-2023'!S69</f>
        <v>0</v>
      </c>
      <c r="AA69" s="522">
        <f>+'NF-KSF-TRIAL-BAL-2023'!T69+'RA-TRIAL-BAL-2023'!T69+'DES-TRIAL-BAL-2023'!T69+'DMP-TRIAL-BAL-2023'!T69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736833.39</v>
      </c>
      <c r="P71" s="320">
        <v>0</v>
      </c>
      <c r="Q71" s="316"/>
      <c r="R71" s="315"/>
      <c r="S71" s="317">
        <f t="shared" ref="S71:S89" si="34">+IF(ABS(+O71+Q71)&gt;=ABS(P71+R71),+O71-P71+Q71-R71,0)</f>
        <v>736833.39</v>
      </c>
      <c r="T71" s="322">
        <v>0</v>
      </c>
      <c r="U71" s="51"/>
      <c r="V71" s="534">
        <f>+'NF-KSF-TRIAL-BAL-2023'!O71+'RA-TRIAL-BAL-2023'!O71+'DES-TRIAL-BAL-2023'!O71+'DMP-TRIAL-BAL-2023'!O71</f>
        <v>0</v>
      </c>
      <c r="W71" s="517">
        <f>+'NF-KSF-TRIAL-BAL-2023'!P71+'RA-TRIAL-BAL-2023'!P71+'DES-TRIAL-BAL-2023'!P71+'DMP-TRIAL-BAL-2023'!P71</f>
        <v>0</v>
      </c>
      <c r="X71" s="516">
        <f>+'NF-KSF-TRIAL-BAL-2023'!Q71+'RA-TRIAL-BAL-2023'!Q71+'DES-TRIAL-BAL-2023'!Q71+'DMP-TRIAL-BAL-2023'!Q71</f>
        <v>0</v>
      </c>
      <c r="Y71" s="517">
        <f>+'NF-KSF-TRIAL-BAL-2023'!R71+'RA-TRIAL-BAL-2023'!R71+'DES-TRIAL-BAL-2023'!R71+'DMP-TRIAL-BAL-2023'!R71</f>
        <v>0</v>
      </c>
      <c r="Z71" s="516">
        <f>+'NF-KSF-TRIAL-BAL-2023'!S71+'RA-TRIAL-BAL-2023'!S71+'DES-TRIAL-BAL-2023'!S71+'DMP-TRIAL-BAL-2023'!S71</f>
        <v>0</v>
      </c>
      <c r="AA71" s="518">
        <f>+'NF-KSF-TRIAL-BAL-2023'!T71+'RA-TRIAL-BAL-2023'!T71+'DES-TRIAL-BAL-2023'!T71+'DMP-TRIAL-BAL-2023'!T71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736833.39</v>
      </c>
      <c r="AL71" s="320">
        <v>0</v>
      </c>
      <c r="AM71" s="317">
        <f>+ROUND(+Q71+X71+AE71,2)</f>
        <v>0</v>
      </c>
      <c r="AN71" s="957">
        <f>+ROUND(+R71+Y71+AF71,2)</f>
        <v>0</v>
      </c>
      <c r="AO71" s="317">
        <f t="shared" ref="AO71:AO93" si="35">+S71+Z71+AG71</f>
        <v>736833.39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+'NF-KSF-TRIAL-BAL-2023'!O72+'RA-TRIAL-BAL-2023'!O72+'DES-TRIAL-BAL-2023'!O72+'DMP-TRIAL-BAL-2023'!O72</f>
        <v>0</v>
      </c>
      <c r="W72" s="517">
        <f>+'NF-KSF-TRIAL-BAL-2023'!P72+'RA-TRIAL-BAL-2023'!P72+'DES-TRIAL-BAL-2023'!P72+'DMP-TRIAL-BAL-2023'!P72</f>
        <v>0</v>
      </c>
      <c r="X72" s="516">
        <f>+'NF-KSF-TRIAL-BAL-2023'!Q72+'RA-TRIAL-BAL-2023'!Q72+'DES-TRIAL-BAL-2023'!Q72+'DMP-TRIAL-BAL-2023'!Q72</f>
        <v>0</v>
      </c>
      <c r="Y72" s="517">
        <f>+'NF-KSF-TRIAL-BAL-2023'!R72+'RA-TRIAL-BAL-2023'!R72+'DES-TRIAL-BAL-2023'!R72+'DMP-TRIAL-BAL-2023'!R72</f>
        <v>0</v>
      </c>
      <c r="Z72" s="516">
        <f>+'NF-KSF-TRIAL-BAL-2023'!S72+'RA-TRIAL-BAL-2023'!S72+'DES-TRIAL-BAL-2023'!S72+'DMP-TRIAL-BAL-2023'!S72</f>
        <v>0</v>
      </c>
      <c r="AA72" s="518">
        <f>+'NF-KSF-TRIAL-BAL-2023'!T72+'RA-TRIAL-BAL-2023'!T72+'DES-TRIAL-BAL-2023'!T72+'DMP-TRIAL-BAL-2023'!T72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5892701.3399999999</v>
      </c>
      <c r="P73" s="9">
        <v>0</v>
      </c>
      <c r="Q73" s="316"/>
      <c r="R73" s="315"/>
      <c r="S73" s="27">
        <f t="shared" si="34"/>
        <v>5892701.3399999999</v>
      </c>
      <c r="T73" s="30">
        <v>0</v>
      </c>
      <c r="U73" s="51"/>
      <c r="V73" s="532">
        <f>+'NF-KSF-TRIAL-BAL-2023'!O73+'RA-TRIAL-BAL-2023'!O73+'DES-TRIAL-BAL-2023'!O73+'DMP-TRIAL-BAL-2023'!O73</f>
        <v>0</v>
      </c>
      <c r="W73" s="520">
        <f>+'NF-KSF-TRIAL-BAL-2023'!P73+'RA-TRIAL-BAL-2023'!P73+'DES-TRIAL-BAL-2023'!P73+'DMP-TRIAL-BAL-2023'!P73</f>
        <v>0</v>
      </c>
      <c r="X73" s="519">
        <f>+'NF-KSF-TRIAL-BAL-2023'!Q73+'RA-TRIAL-BAL-2023'!Q73+'DES-TRIAL-BAL-2023'!Q73+'DMP-TRIAL-BAL-2023'!Q73</f>
        <v>0</v>
      </c>
      <c r="Y73" s="520">
        <f>+'NF-KSF-TRIAL-BAL-2023'!R73+'RA-TRIAL-BAL-2023'!R73+'DES-TRIAL-BAL-2023'!R73+'DMP-TRIAL-BAL-2023'!R73</f>
        <v>0</v>
      </c>
      <c r="Z73" s="519">
        <f>+'NF-KSF-TRIAL-BAL-2023'!S73+'RA-TRIAL-BAL-2023'!S73+'DES-TRIAL-BAL-2023'!S73+'DMP-TRIAL-BAL-2023'!S73</f>
        <v>0</v>
      </c>
      <c r="AA73" s="338">
        <f>+'NF-KSF-TRIAL-BAL-2023'!T73+'RA-TRIAL-BAL-2023'!T73+'DES-TRIAL-BAL-2023'!T73+'DMP-TRIAL-BAL-2023'!T73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5892701.3399999999</v>
      </c>
      <c r="AL73" s="9">
        <v>0</v>
      </c>
      <c r="AM73" s="317">
        <f t="shared" si="39"/>
        <v>0</v>
      </c>
      <c r="AN73" s="957">
        <f t="shared" si="39"/>
        <v>0</v>
      </c>
      <c r="AO73" s="317">
        <f t="shared" si="35"/>
        <v>5892701.3399999999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17113</v>
      </c>
      <c r="P74" s="9">
        <v>0</v>
      </c>
      <c r="Q74" s="316"/>
      <c r="R74" s="315"/>
      <c r="S74" s="27">
        <f t="shared" si="34"/>
        <v>17113</v>
      </c>
      <c r="T74" s="30">
        <v>0</v>
      </c>
      <c r="U74" s="51"/>
      <c r="V74" s="532">
        <f>+'NF-KSF-TRIAL-BAL-2023'!O74+'RA-TRIAL-BAL-2023'!O74+'DES-TRIAL-BAL-2023'!O74+'DMP-TRIAL-BAL-2023'!O74</f>
        <v>0</v>
      </c>
      <c r="W74" s="520">
        <f>+'NF-KSF-TRIAL-BAL-2023'!P74+'RA-TRIAL-BAL-2023'!P74+'DES-TRIAL-BAL-2023'!P74+'DMP-TRIAL-BAL-2023'!P74</f>
        <v>0</v>
      </c>
      <c r="X74" s="519">
        <f>+'NF-KSF-TRIAL-BAL-2023'!Q74+'RA-TRIAL-BAL-2023'!Q74+'DES-TRIAL-BAL-2023'!Q74+'DMP-TRIAL-BAL-2023'!Q74</f>
        <v>0</v>
      </c>
      <c r="Y74" s="520">
        <f>+'NF-KSF-TRIAL-BAL-2023'!R74+'RA-TRIAL-BAL-2023'!R74+'DES-TRIAL-BAL-2023'!R74+'DMP-TRIAL-BAL-2023'!R74</f>
        <v>0</v>
      </c>
      <c r="Z74" s="519">
        <f>+'NF-KSF-TRIAL-BAL-2023'!S74+'RA-TRIAL-BAL-2023'!S74+'DES-TRIAL-BAL-2023'!S74+'DMP-TRIAL-BAL-2023'!S74</f>
        <v>0</v>
      </c>
      <c r="AA74" s="338">
        <f>+'NF-KSF-TRIAL-BAL-2023'!T74+'RA-TRIAL-BAL-2023'!T74+'DES-TRIAL-BAL-2023'!T74+'DMP-TRIAL-BAL-2023'!T74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17113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17113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+'NF-KSF-TRIAL-BAL-2023'!O75+'RA-TRIAL-BAL-2023'!O75+'DES-TRIAL-BAL-2023'!O75+'DMP-TRIAL-BAL-2023'!O75</f>
        <v>0</v>
      </c>
      <c r="W75" s="520">
        <f>+'NF-KSF-TRIAL-BAL-2023'!P75+'RA-TRIAL-BAL-2023'!P75+'DES-TRIAL-BAL-2023'!P75+'DMP-TRIAL-BAL-2023'!P75</f>
        <v>0</v>
      </c>
      <c r="X75" s="519">
        <f>+'NF-KSF-TRIAL-BAL-2023'!Q75+'RA-TRIAL-BAL-2023'!Q75+'DES-TRIAL-BAL-2023'!Q75+'DMP-TRIAL-BAL-2023'!Q75</f>
        <v>0</v>
      </c>
      <c r="Y75" s="520">
        <f>+'NF-KSF-TRIAL-BAL-2023'!R75+'RA-TRIAL-BAL-2023'!R75+'DES-TRIAL-BAL-2023'!R75+'DMP-TRIAL-BAL-2023'!R75</f>
        <v>0</v>
      </c>
      <c r="Z75" s="519">
        <f>+'NF-KSF-TRIAL-BAL-2023'!S75+'RA-TRIAL-BAL-2023'!S75+'DES-TRIAL-BAL-2023'!S75+'DMP-TRIAL-BAL-2023'!S75</f>
        <v>0</v>
      </c>
      <c r="AA75" s="338">
        <f>+'NF-KSF-TRIAL-BAL-2023'!T75+'RA-TRIAL-BAL-2023'!T75+'DES-TRIAL-BAL-2023'!T75+'DMP-TRIAL-BAL-2023'!T75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1169365.75</v>
      </c>
      <c r="P76" s="9">
        <v>0</v>
      </c>
      <c r="Q76" s="316"/>
      <c r="R76" s="315"/>
      <c r="S76" s="27">
        <f t="shared" si="34"/>
        <v>1169365.75</v>
      </c>
      <c r="T76" s="30">
        <v>0</v>
      </c>
      <c r="U76" s="51"/>
      <c r="V76" s="532">
        <f>+'NF-KSF-TRIAL-BAL-2023'!O76+'RA-TRIAL-BAL-2023'!O76+'DES-TRIAL-BAL-2023'!O76+'DMP-TRIAL-BAL-2023'!O76</f>
        <v>0</v>
      </c>
      <c r="W76" s="520">
        <f>+'NF-KSF-TRIAL-BAL-2023'!P76+'RA-TRIAL-BAL-2023'!P76+'DES-TRIAL-BAL-2023'!P76+'DMP-TRIAL-BAL-2023'!P76</f>
        <v>0</v>
      </c>
      <c r="X76" s="519">
        <f>+'NF-KSF-TRIAL-BAL-2023'!Q76+'RA-TRIAL-BAL-2023'!Q76+'DES-TRIAL-BAL-2023'!Q76+'DMP-TRIAL-BAL-2023'!Q76</f>
        <v>0</v>
      </c>
      <c r="Y76" s="520">
        <f>+'NF-KSF-TRIAL-BAL-2023'!R76+'RA-TRIAL-BAL-2023'!R76+'DES-TRIAL-BAL-2023'!R76+'DMP-TRIAL-BAL-2023'!R76</f>
        <v>0</v>
      </c>
      <c r="Z76" s="519">
        <f>+'NF-KSF-TRIAL-BAL-2023'!S76+'RA-TRIAL-BAL-2023'!S76+'DES-TRIAL-BAL-2023'!S76+'DMP-TRIAL-BAL-2023'!S76</f>
        <v>0</v>
      </c>
      <c r="AA76" s="338">
        <f>+'NF-KSF-TRIAL-BAL-2023'!T76+'RA-TRIAL-BAL-2023'!T76+'DES-TRIAL-BAL-2023'!T76+'DMP-TRIAL-BAL-2023'!T76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1169365.75</v>
      </c>
      <c r="AL76" s="9">
        <v>0</v>
      </c>
      <c r="AM76" s="317">
        <f t="shared" si="39"/>
        <v>0</v>
      </c>
      <c r="AN76" s="957">
        <f t="shared" si="39"/>
        <v>0</v>
      </c>
      <c r="AO76" s="317">
        <f t="shared" si="35"/>
        <v>1169365.75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519899.61</v>
      </c>
      <c r="P77" s="9">
        <v>0</v>
      </c>
      <c r="Q77" s="316">
        <v>2682</v>
      </c>
      <c r="R77" s="315">
        <v>1036</v>
      </c>
      <c r="S77" s="27">
        <f t="shared" si="34"/>
        <v>521545.61</v>
      </c>
      <c r="T77" s="30">
        <v>0</v>
      </c>
      <c r="U77" s="51"/>
      <c r="V77" s="532">
        <f>+'NF-KSF-TRIAL-BAL-2023'!O77+'RA-TRIAL-BAL-2023'!O77+'DES-TRIAL-BAL-2023'!O77+'DMP-TRIAL-BAL-2023'!O77</f>
        <v>2150</v>
      </c>
      <c r="W77" s="520">
        <f>+'NF-KSF-TRIAL-BAL-2023'!P77+'RA-TRIAL-BAL-2023'!P77+'DES-TRIAL-BAL-2023'!P77+'DMP-TRIAL-BAL-2023'!P77</f>
        <v>0</v>
      </c>
      <c r="X77" s="519">
        <f>+'NF-KSF-TRIAL-BAL-2023'!Q77+'RA-TRIAL-BAL-2023'!Q77+'DES-TRIAL-BAL-2023'!Q77+'DMP-TRIAL-BAL-2023'!Q77</f>
        <v>0</v>
      </c>
      <c r="Y77" s="520">
        <f>+'NF-KSF-TRIAL-BAL-2023'!R77+'RA-TRIAL-BAL-2023'!R77+'DES-TRIAL-BAL-2023'!R77+'DMP-TRIAL-BAL-2023'!R77</f>
        <v>0</v>
      </c>
      <c r="Z77" s="519">
        <f>+'NF-KSF-TRIAL-BAL-2023'!S77+'RA-TRIAL-BAL-2023'!S77+'DES-TRIAL-BAL-2023'!S77+'DMP-TRIAL-BAL-2023'!S77</f>
        <v>2150</v>
      </c>
      <c r="AA77" s="338">
        <f>+'NF-KSF-TRIAL-BAL-2023'!T77+'RA-TRIAL-BAL-2023'!T77+'DES-TRIAL-BAL-2023'!T77+'DMP-TRIAL-BAL-2023'!T77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522049.61</v>
      </c>
      <c r="AL77" s="9">
        <v>0</v>
      </c>
      <c r="AM77" s="317">
        <f t="shared" si="39"/>
        <v>2682</v>
      </c>
      <c r="AN77" s="957">
        <f t="shared" si="39"/>
        <v>1036</v>
      </c>
      <c r="AO77" s="317">
        <f t="shared" si="35"/>
        <v>523695.61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7475289.1600000001</v>
      </c>
      <c r="P78" s="9">
        <v>0</v>
      </c>
      <c r="Q78" s="316">
        <v>7727</v>
      </c>
      <c r="R78" s="315"/>
      <c r="S78" s="27">
        <f t="shared" si="34"/>
        <v>7483016.1600000001</v>
      </c>
      <c r="T78" s="30">
        <v>0</v>
      </c>
      <c r="U78" s="51"/>
      <c r="V78" s="532">
        <f>+'NF-KSF-TRIAL-BAL-2023'!O78+'RA-TRIAL-BAL-2023'!O78+'DES-TRIAL-BAL-2023'!O78+'DMP-TRIAL-BAL-2023'!O78</f>
        <v>0</v>
      </c>
      <c r="W78" s="520">
        <f>+'NF-KSF-TRIAL-BAL-2023'!P78+'RA-TRIAL-BAL-2023'!P78+'DES-TRIAL-BAL-2023'!P78+'DMP-TRIAL-BAL-2023'!P78</f>
        <v>0</v>
      </c>
      <c r="X78" s="519">
        <f>+'NF-KSF-TRIAL-BAL-2023'!Q78+'RA-TRIAL-BAL-2023'!Q78+'DES-TRIAL-BAL-2023'!Q78+'DMP-TRIAL-BAL-2023'!Q78</f>
        <v>0</v>
      </c>
      <c r="Y78" s="520">
        <f>+'NF-KSF-TRIAL-BAL-2023'!R78+'RA-TRIAL-BAL-2023'!R78+'DES-TRIAL-BAL-2023'!R78+'DMP-TRIAL-BAL-2023'!R78</f>
        <v>0</v>
      </c>
      <c r="Z78" s="519">
        <f>+'NF-KSF-TRIAL-BAL-2023'!S78+'RA-TRIAL-BAL-2023'!S78+'DES-TRIAL-BAL-2023'!S78+'DMP-TRIAL-BAL-2023'!S78</f>
        <v>0</v>
      </c>
      <c r="AA78" s="338">
        <f>+'NF-KSF-TRIAL-BAL-2023'!T78+'RA-TRIAL-BAL-2023'!T78+'DES-TRIAL-BAL-2023'!T78+'DMP-TRIAL-BAL-2023'!T78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7475289.1600000001</v>
      </c>
      <c r="AL78" s="9">
        <v>0</v>
      </c>
      <c r="AM78" s="317">
        <f t="shared" si="39"/>
        <v>7727</v>
      </c>
      <c r="AN78" s="957">
        <f t="shared" si="39"/>
        <v>0</v>
      </c>
      <c r="AO78" s="317">
        <f t="shared" si="35"/>
        <v>7483016.1600000001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202147.8</v>
      </c>
      <c r="P79" s="9">
        <v>0</v>
      </c>
      <c r="Q79" s="316"/>
      <c r="R79" s="315">
        <v>19600</v>
      </c>
      <c r="S79" s="27">
        <f t="shared" si="34"/>
        <v>182547.8</v>
      </c>
      <c r="T79" s="30">
        <v>0</v>
      </c>
      <c r="U79" s="51"/>
      <c r="V79" s="532">
        <f>+'NF-KSF-TRIAL-BAL-2023'!O79+'RA-TRIAL-BAL-2023'!O79+'DES-TRIAL-BAL-2023'!O79+'DMP-TRIAL-BAL-2023'!O79</f>
        <v>0</v>
      </c>
      <c r="W79" s="520">
        <f>+'NF-KSF-TRIAL-BAL-2023'!P79+'RA-TRIAL-BAL-2023'!P79+'DES-TRIAL-BAL-2023'!P79+'DMP-TRIAL-BAL-2023'!P79</f>
        <v>0</v>
      </c>
      <c r="X79" s="519">
        <f>+'NF-KSF-TRIAL-BAL-2023'!Q79+'RA-TRIAL-BAL-2023'!Q79+'DES-TRIAL-BAL-2023'!Q79+'DMP-TRIAL-BAL-2023'!Q79</f>
        <v>0</v>
      </c>
      <c r="Y79" s="520">
        <f>+'NF-KSF-TRIAL-BAL-2023'!R79+'RA-TRIAL-BAL-2023'!R79+'DES-TRIAL-BAL-2023'!R79+'DMP-TRIAL-BAL-2023'!R79</f>
        <v>0</v>
      </c>
      <c r="Z79" s="519">
        <f>+'NF-KSF-TRIAL-BAL-2023'!S79+'RA-TRIAL-BAL-2023'!S79+'DES-TRIAL-BAL-2023'!S79+'DMP-TRIAL-BAL-2023'!S79</f>
        <v>0</v>
      </c>
      <c r="AA79" s="338">
        <f>+'NF-KSF-TRIAL-BAL-2023'!T79+'RA-TRIAL-BAL-2023'!T79+'DES-TRIAL-BAL-2023'!T79+'DMP-TRIAL-BAL-2023'!T79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202147.8</v>
      </c>
      <c r="AL79" s="9">
        <v>0</v>
      </c>
      <c r="AM79" s="317">
        <f t="shared" si="39"/>
        <v>0</v>
      </c>
      <c r="AN79" s="957">
        <f t="shared" si="39"/>
        <v>19600</v>
      </c>
      <c r="AO79" s="317">
        <f t="shared" si="35"/>
        <v>182547.8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1768287.07</v>
      </c>
      <c r="P80" s="9">
        <v>0</v>
      </c>
      <c r="Q80" s="316">
        <v>360769.2</v>
      </c>
      <c r="R80" s="315">
        <v>90000</v>
      </c>
      <c r="S80" s="27">
        <f t="shared" si="34"/>
        <v>2039056.27</v>
      </c>
      <c r="T80" s="30">
        <v>0</v>
      </c>
      <c r="U80" s="51"/>
      <c r="V80" s="532">
        <f>+'NF-KSF-TRIAL-BAL-2023'!O80+'RA-TRIAL-BAL-2023'!O80+'DES-TRIAL-BAL-2023'!O80+'DMP-TRIAL-BAL-2023'!O80</f>
        <v>0</v>
      </c>
      <c r="W80" s="520">
        <f>+'NF-KSF-TRIAL-BAL-2023'!P80+'RA-TRIAL-BAL-2023'!P80+'DES-TRIAL-BAL-2023'!P80+'DMP-TRIAL-BAL-2023'!P80</f>
        <v>0</v>
      </c>
      <c r="X80" s="519">
        <f>+'NF-KSF-TRIAL-BAL-2023'!Q80+'RA-TRIAL-BAL-2023'!Q80+'DES-TRIAL-BAL-2023'!Q80+'DMP-TRIAL-BAL-2023'!Q80</f>
        <v>0</v>
      </c>
      <c r="Y80" s="520">
        <f>+'NF-KSF-TRIAL-BAL-2023'!R80+'RA-TRIAL-BAL-2023'!R80+'DES-TRIAL-BAL-2023'!R80+'DMP-TRIAL-BAL-2023'!R80</f>
        <v>0</v>
      </c>
      <c r="Z80" s="519">
        <f>+'NF-KSF-TRIAL-BAL-2023'!S80+'RA-TRIAL-BAL-2023'!S80+'DES-TRIAL-BAL-2023'!S80+'DMP-TRIAL-BAL-2023'!S80</f>
        <v>0</v>
      </c>
      <c r="AA80" s="338">
        <f>+'NF-KSF-TRIAL-BAL-2023'!T80+'RA-TRIAL-BAL-2023'!T80+'DES-TRIAL-BAL-2023'!T80+'DMP-TRIAL-BAL-2023'!T80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1768287.07</v>
      </c>
      <c r="AL80" s="9">
        <v>0</v>
      </c>
      <c r="AM80" s="317">
        <f t="shared" si="39"/>
        <v>360769.2</v>
      </c>
      <c r="AN80" s="957">
        <f t="shared" si="39"/>
        <v>90000</v>
      </c>
      <c r="AO80" s="317">
        <f t="shared" si="35"/>
        <v>2039056.27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264515.84000000003</v>
      </c>
      <c r="P81" s="9">
        <v>0</v>
      </c>
      <c r="Q81" s="316">
        <v>8164</v>
      </c>
      <c r="R81" s="315"/>
      <c r="S81" s="27">
        <f t="shared" si="34"/>
        <v>272679.84000000003</v>
      </c>
      <c r="T81" s="30">
        <v>0</v>
      </c>
      <c r="U81" s="51"/>
      <c r="V81" s="532">
        <f>+'NF-KSF-TRIAL-BAL-2023'!O81+'RA-TRIAL-BAL-2023'!O81+'DES-TRIAL-BAL-2023'!O81+'DMP-TRIAL-BAL-2023'!O81</f>
        <v>0</v>
      </c>
      <c r="W81" s="520">
        <f>+'NF-KSF-TRIAL-BAL-2023'!P81+'RA-TRIAL-BAL-2023'!P81+'DES-TRIAL-BAL-2023'!P81+'DMP-TRIAL-BAL-2023'!P81</f>
        <v>0</v>
      </c>
      <c r="X81" s="519">
        <f>+'NF-KSF-TRIAL-BAL-2023'!Q81+'RA-TRIAL-BAL-2023'!Q81+'DES-TRIAL-BAL-2023'!Q81+'DMP-TRIAL-BAL-2023'!Q81</f>
        <v>0</v>
      </c>
      <c r="Y81" s="520">
        <f>+'NF-KSF-TRIAL-BAL-2023'!R81+'RA-TRIAL-BAL-2023'!R81+'DES-TRIAL-BAL-2023'!R81+'DMP-TRIAL-BAL-2023'!R81</f>
        <v>0</v>
      </c>
      <c r="Z81" s="519">
        <f>+'NF-KSF-TRIAL-BAL-2023'!S81+'RA-TRIAL-BAL-2023'!S81+'DES-TRIAL-BAL-2023'!S81+'DMP-TRIAL-BAL-2023'!S81</f>
        <v>0</v>
      </c>
      <c r="AA81" s="338">
        <f>+'NF-KSF-TRIAL-BAL-2023'!T81+'RA-TRIAL-BAL-2023'!T81+'DES-TRIAL-BAL-2023'!T81+'DMP-TRIAL-BAL-2023'!T81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264515.84000000003</v>
      </c>
      <c r="AL81" s="9">
        <v>0</v>
      </c>
      <c r="AM81" s="317">
        <f t="shared" si="39"/>
        <v>8164</v>
      </c>
      <c r="AN81" s="957">
        <f t="shared" si="39"/>
        <v>0</v>
      </c>
      <c r="AO81" s="317">
        <f t="shared" si="35"/>
        <v>272679.84000000003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54485.84</v>
      </c>
      <c r="P82" s="9">
        <v>0</v>
      </c>
      <c r="Q82" s="316">
        <v>50291.92</v>
      </c>
      <c r="R82" s="315"/>
      <c r="S82" s="27">
        <f t="shared" si="34"/>
        <v>104777.76</v>
      </c>
      <c r="T82" s="30">
        <v>0</v>
      </c>
      <c r="U82" s="51"/>
      <c r="V82" s="532">
        <f>+'NF-KSF-TRIAL-BAL-2023'!O82+'RA-TRIAL-BAL-2023'!O82+'DES-TRIAL-BAL-2023'!O82+'DMP-TRIAL-BAL-2023'!O82</f>
        <v>447236.64</v>
      </c>
      <c r="W82" s="520">
        <f>+'NF-KSF-TRIAL-BAL-2023'!P82+'RA-TRIAL-BAL-2023'!P82+'DES-TRIAL-BAL-2023'!P82+'DMP-TRIAL-BAL-2023'!P82</f>
        <v>0</v>
      </c>
      <c r="X82" s="519">
        <f>+'NF-KSF-TRIAL-BAL-2023'!Q82+'RA-TRIAL-BAL-2023'!Q82+'DES-TRIAL-BAL-2023'!Q82+'DMP-TRIAL-BAL-2023'!Q82</f>
        <v>1440</v>
      </c>
      <c r="Y82" s="520">
        <f>+'NF-KSF-TRIAL-BAL-2023'!R82+'RA-TRIAL-BAL-2023'!R82+'DES-TRIAL-BAL-2023'!R82+'DMP-TRIAL-BAL-2023'!R82</f>
        <v>0</v>
      </c>
      <c r="Z82" s="519">
        <f>+'NF-KSF-TRIAL-BAL-2023'!S82+'RA-TRIAL-BAL-2023'!S82+'DES-TRIAL-BAL-2023'!S82+'DMP-TRIAL-BAL-2023'!S82</f>
        <v>448676.64</v>
      </c>
      <c r="AA82" s="338">
        <f>+'NF-KSF-TRIAL-BAL-2023'!T82+'RA-TRIAL-BAL-2023'!T82+'DES-TRIAL-BAL-2023'!T82+'DMP-TRIAL-BAL-2023'!T82</f>
        <v>0</v>
      </c>
      <c r="AB82" s="51"/>
      <c r="AC82" s="120">
        <v>936855.4</v>
      </c>
      <c r="AD82" s="9">
        <v>0</v>
      </c>
      <c r="AE82" s="122"/>
      <c r="AF82" s="315"/>
      <c r="AG82" s="27">
        <f t="shared" si="37"/>
        <v>936855.4</v>
      </c>
      <c r="AH82" s="30">
        <v>0</v>
      </c>
      <c r="AI82" s="51"/>
      <c r="AJ82" s="1470">
        <f t="shared" si="45"/>
        <v>2071</v>
      </c>
      <c r="AK82" s="938">
        <f t="shared" si="38"/>
        <v>1438577.88</v>
      </c>
      <c r="AL82" s="9">
        <v>0</v>
      </c>
      <c r="AM82" s="317">
        <f t="shared" si="39"/>
        <v>51731.92</v>
      </c>
      <c r="AN82" s="957">
        <f t="shared" si="39"/>
        <v>0</v>
      </c>
      <c r="AO82" s="317">
        <f t="shared" si="35"/>
        <v>1490309.8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+'NF-KSF-TRIAL-BAL-2023'!O83+'RA-TRIAL-BAL-2023'!O83+'DES-TRIAL-BAL-2023'!O83+'DMP-TRIAL-BAL-2023'!O83</f>
        <v>0</v>
      </c>
      <c r="W83" s="520">
        <f>+'NF-KSF-TRIAL-BAL-2023'!P83+'RA-TRIAL-BAL-2023'!P83+'DES-TRIAL-BAL-2023'!P83+'DMP-TRIAL-BAL-2023'!P83</f>
        <v>0</v>
      </c>
      <c r="X83" s="519">
        <f>+'NF-KSF-TRIAL-BAL-2023'!Q83+'RA-TRIAL-BAL-2023'!Q83+'DES-TRIAL-BAL-2023'!Q83+'DMP-TRIAL-BAL-2023'!Q83</f>
        <v>0</v>
      </c>
      <c r="Y83" s="520">
        <f>+'NF-KSF-TRIAL-BAL-2023'!R83+'RA-TRIAL-BAL-2023'!R83+'DES-TRIAL-BAL-2023'!R83+'DMP-TRIAL-BAL-2023'!R83</f>
        <v>0</v>
      </c>
      <c r="Z83" s="519">
        <f>+'NF-KSF-TRIAL-BAL-2023'!S83+'RA-TRIAL-BAL-2023'!S83+'DES-TRIAL-BAL-2023'!S83+'DMP-TRIAL-BAL-2023'!S83</f>
        <v>0</v>
      </c>
      <c r="AA83" s="338">
        <f>+'NF-KSF-TRIAL-BAL-2023'!T83+'RA-TRIAL-BAL-2023'!T83+'DES-TRIAL-BAL-2023'!T83+'DMP-TRIAL-BAL-2023'!T83</f>
        <v>0</v>
      </c>
      <c r="AB83" s="51"/>
      <c r="AC83" s="120">
        <v>2799705.69</v>
      </c>
      <c r="AD83" s="9">
        <v>0</v>
      </c>
      <c r="AE83" s="122"/>
      <c r="AF83" s="315"/>
      <c r="AG83" s="27">
        <f t="shared" si="37"/>
        <v>2799705.69</v>
      </c>
      <c r="AH83" s="30">
        <v>0</v>
      </c>
      <c r="AI83" s="51"/>
      <c r="AJ83" s="1470">
        <f t="shared" si="45"/>
        <v>2079</v>
      </c>
      <c r="AK83" s="938">
        <f t="shared" si="38"/>
        <v>2799705.69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2799705.69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+'NF-KSF-TRIAL-BAL-2023'!O84+'RA-TRIAL-BAL-2023'!O84+'DES-TRIAL-BAL-2023'!O84+'DMP-TRIAL-BAL-2023'!O84</f>
        <v>0</v>
      </c>
      <c r="W84" s="520">
        <f>+'NF-KSF-TRIAL-BAL-2023'!P84+'RA-TRIAL-BAL-2023'!P84+'DES-TRIAL-BAL-2023'!P84+'DMP-TRIAL-BAL-2023'!P84</f>
        <v>0</v>
      </c>
      <c r="X84" s="519">
        <f>+'NF-KSF-TRIAL-BAL-2023'!Q84+'RA-TRIAL-BAL-2023'!Q84+'DES-TRIAL-BAL-2023'!Q84+'DMP-TRIAL-BAL-2023'!Q84</f>
        <v>0</v>
      </c>
      <c r="Y84" s="520">
        <f>+'NF-KSF-TRIAL-BAL-2023'!R84+'RA-TRIAL-BAL-2023'!R84+'DES-TRIAL-BAL-2023'!R84+'DMP-TRIAL-BAL-2023'!R84</f>
        <v>0</v>
      </c>
      <c r="Z84" s="519">
        <f>+'NF-KSF-TRIAL-BAL-2023'!S84+'RA-TRIAL-BAL-2023'!S84+'DES-TRIAL-BAL-2023'!S84+'DMP-TRIAL-BAL-2023'!S84</f>
        <v>0</v>
      </c>
      <c r="AA84" s="338">
        <f>+'NF-KSF-TRIAL-BAL-2023'!T84+'RA-TRIAL-BAL-2023'!T84+'DES-TRIAL-BAL-2023'!T84+'DMP-TRIAL-BAL-2023'!T84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18310</v>
      </c>
      <c r="P85" s="9">
        <v>0</v>
      </c>
      <c r="Q85" s="316"/>
      <c r="R85" s="315"/>
      <c r="S85" s="27">
        <f t="shared" si="34"/>
        <v>18310</v>
      </c>
      <c r="T85" s="30">
        <v>0</v>
      </c>
      <c r="U85" s="51"/>
      <c r="V85" s="532">
        <f>+'NF-KSF-TRIAL-BAL-2023'!O85+'RA-TRIAL-BAL-2023'!O85+'DES-TRIAL-BAL-2023'!O85+'DMP-TRIAL-BAL-2023'!O85</f>
        <v>0</v>
      </c>
      <c r="W85" s="520">
        <f>+'NF-KSF-TRIAL-BAL-2023'!P85+'RA-TRIAL-BAL-2023'!P85+'DES-TRIAL-BAL-2023'!P85+'DMP-TRIAL-BAL-2023'!P85</f>
        <v>0</v>
      </c>
      <c r="X85" s="519">
        <f>+'NF-KSF-TRIAL-BAL-2023'!Q85+'RA-TRIAL-BAL-2023'!Q85+'DES-TRIAL-BAL-2023'!Q85+'DMP-TRIAL-BAL-2023'!Q85</f>
        <v>0</v>
      </c>
      <c r="Y85" s="520">
        <f>+'NF-KSF-TRIAL-BAL-2023'!R85+'RA-TRIAL-BAL-2023'!R85+'DES-TRIAL-BAL-2023'!R85+'DMP-TRIAL-BAL-2023'!R85</f>
        <v>0</v>
      </c>
      <c r="Z85" s="519">
        <f>+'NF-KSF-TRIAL-BAL-2023'!S85+'RA-TRIAL-BAL-2023'!S85+'DES-TRIAL-BAL-2023'!S85+'DMP-TRIAL-BAL-2023'!S85</f>
        <v>0</v>
      </c>
      <c r="AA85" s="338">
        <f>+'NF-KSF-TRIAL-BAL-2023'!T85+'RA-TRIAL-BAL-2023'!T85+'DES-TRIAL-BAL-2023'!T85+'DMP-TRIAL-BAL-2023'!T85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18310</v>
      </c>
      <c r="AL85" s="9">
        <v>0</v>
      </c>
      <c r="AM85" s="317">
        <f t="shared" si="39"/>
        <v>0</v>
      </c>
      <c r="AN85" s="957">
        <f t="shared" si="39"/>
        <v>0</v>
      </c>
      <c r="AO85" s="317">
        <f t="shared" si="35"/>
        <v>18310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28767.59</v>
      </c>
      <c r="P86" s="9">
        <v>0</v>
      </c>
      <c r="Q86" s="316"/>
      <c r="R86" s="315"/>
      <c r="S86" s="27">
        <f t="shared" si="34"/>
        <v>28767.59</v>
      </c>
      <c r="T86" s="30">
        <v>0</v>
      </c>
      <c r="U86" s="51"/>
      <c r="V86" s="532">
        <f>+'NF-KSF-TRIAL-BAL-2023'!O86+'RA-TRIAL-BAL-2023'!O86+'DES-TRIAL-BAL-2023'!O86+'DMP-TRIAL-BAL-2023'!O86</f>
        <v>0</v>
      </c>
      <c r="W86" s="520">
        <f>+'NF-KSF-TRIAL-BAL-2023'!P86+'RA-TRIAL-BAL-2023'!P86+'DES-TRIAL-BAL-2023'!P86+'DMP-TRIAL-BAL-2023'!P86</f>
        <v>0</v>
      </c>
      <c r="X86" s="519">
        <f>+'NF-KSF-TRIAL-BAL-2023'!Q86+'RA-TRIAL-BAL-2023'!Q86+'DES-TRIAL-BAL-2023'!Q86+'DMP-TRIAL-BAL-2023'!Q86</f>
        <v>0</v>
      </c>
      <c r="Y86" s="520">
        <f>+'NF-KSF-TRIAL-BAL-2023'!R86+'RA-TRIAL-BAL-2023'!R86+'DES-TRIAL-BAL-2023'!R86+'DMP-TRIAL-BAL-2023'!R86</f>
        <v>0</v>
      </c>
      <c r="Z86" s="519">
        <f>+'NF-KSF-TRIAL-BAL-2023'!S86+'RA-TRIAL-BAL-2023'!S86+'DES-TRIAL-BAL-2023'!S86+'DMP-TRIAL-BAL-2023'!S86</f>
        <v>0</v>
      </c>
      <c r="AA86" s="338">
        <f>+'NF-KSF-TRIAL-BAL-2023'!T86+'RA-TRIAL-BAL-2023'!T86+'DES-TRIAL-BAL-2023'!T86+'DMP-TRIAL-BAL-2023'!T86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28767.59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28767.59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16"/>
      <c r="R87" s="315"/>
      <c r="S87" s="27">
        <f t="shared" si="34"/>
        <v>0</v>
      </c>
      <c r="T87" s="30">
        <v>0</v>
      </c>
      <c r="U87" s="51"/>
      <c r="V87" s="532">
        <f>+'NF-KSF-TRIAL-BAL-2023'!O87+'RA-TRIAL-BAL-2023'!O87+'DES-TRIAL-BAL-2023'!O87+'DMP-TRIAL-BAL-2023'!O87</f>
        <v>0</v>
      </c>
      <c r="W87" s="520">
        <f>+'NF-KSF-TRIAL-BAL-2023'!P87+'RA-TRIAL-BAL-2023'!P87+'DES-TRIAL-BAL-2023'!P87+'DMP-TRIAL-BAL-2023'!P87</f>
        <v>0</v>
      </c>
      <c r="X87" s="519">
        <f>+'NF-KSF-TRIAL-BAL-2023'!Q87+'RA-TRIAL-BAL-2023'!Q87+'DES-TRIAL-BAL-2023'!Q87+'DMP-TRIAL-BAL-2023'!Q87</f>
        <v>0</v>
      </c>
      <c r="Y87" s="520">
        <f>+'NF-KSF-TRIAL-BAL-2023'!R87+'RA-TRIAL-BAL-2023'!R87+'DES-TRIAL-BAL-2023'!R87+'DMP-TRIAL-BAL-2023'!R87</f>
        <v>0</v>
      </c>
      <c r="Z87" s="519">
        <f>+'NF-KSF-TRIAL-BAL-2023'!S87+'RA-TRIAL-BAL-2023'!S87+'DES-TRIAL-BAL-2023'!S87+'DMP-TRIAL-BAL-2023'!S87</f>
        <v>0</v>
      </c>
      <c r="AA87" s="338">
        <f>+'NF-KSF-TRIAL-BAL-2023'!T87+'RA-TRIAL-BAL-2023'!T87+'DES-TRIAL-BAL-2023'!T87+'DMP-TRIAL-BAL-2023'!T87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0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0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+'NF-KSF-TRIAL-BAL-2023'!O88+'RA-TRIAL-BAL-2023'!O88+'DES-TRIAL-BAL-2023'!O88+'DMP-TRIAL-BAL-2023'!O88</f>
        <v>0</v>
      </c>
      <c r="W88" s="520">
        <f>+'NF-KSF-TRIAL-BAL-2023'!P88+'RA-TRIAL-BAL-2023'!P88+'DES-TRIAL-BAL-2023'!P88+'DMP-TRIAL-BAL-2023'!P88</f>
        <v>0</v>
      </c>
      <c r="X88" s="519">
        <f>+'NF-KSF-TRIAL-BAL-2023'!Q88+'RA-TRIAL-BAL-2023'!Q88+'DES-TRIAL-BAL-2023'!Q88+'DMP-TRIAL-BAL-2023'!Q88</f>
        <v>0</v>
      </c>
      <c r="Y88" s="520">
        <f>+'NF-KSF-TRIAL-BAL-2023'!R88+'RA-TRIAL-BAL-2023'!R88+'DES-TRIAL-BAL-2023'!R88+'DMP-TRIAL-BAL-2023'!R88</f>
        <v>0</v>
      </c>
      <c r="Z88" s="519">
        <f>+'NF-KSF-TRIAL-BAL-2023'!S88+'RA-TRIAL-BAL-2023'!S88+'DES-TRIAL-BAL-2023'!S88+'DMP-TRIAL-BAL-2023'!S88</f>
        <v>0</v>
      </c>
      <c r="AA88" s="338">
        <f>+'NF-KSF-TRIAL-BAL-2023'!T88+'RA-TRIAL-BAL-2023'!T88+'DES-TRIAL-BAL-2023'!T88+'DMP-TRIAL-BAL-2023'!T88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135953.51999999999</v>
      </c>
      <c r="P89" s="9">
        <v>0</v>
      </c>
      <c r="Q89" s="316"/>
      <c r="R89" s="315"/>
      <c r="S89" s="27">
        <f t="shared" si="34"/>
        <v>135953.51999999999</v>
      </c>
      <c r="T89" s="30">
        <v>0</v>
      </c>
      <c r="U89" s="51"/>
      <c r="V89" s="532">
        <f>+'NF-KSF-TRIAL-BAL-2023'!O89+'RA-TRIAL-BAL-2023'!O89+'DES-TRIAL-BAL-2023'!O89+'DMP-TRIAL-BAL-2023'!O89</f>
        <v>0</v>
      </c>
      <c r="W89" s="520">
        <f>+'NF-KSF-TRIAL-BAL-2023'!P89+'RA-TRIAL-BAL-2023'!P89+'DES-TRIAL-BAL-2023'!P89+'DMP-TRIAL-BAL-2023'!P89</f>
        <v>0</v>
      </c>
      <c r="X89" s="519">
        <f>+'NF-KSF-TRIAL-BAL-2023'!Q89+'RA-TRIAL-BAL-2023'!Q89+'DES-TRIAL-BAL-2023'!Q89+'DMP-TRIAL-BAL-2023'!Q89</f>
        <v>0</v>
      </c>
      <c r="Y89" s="520">
        <f>+'NF-KSF-TRIAL-BAL-2023'!R89+'RA-TRIAL-BAL-2023'!R89+'DES-TRIAL-BAL-2023'!R89+'DMP-TRIAL-BAL-2023'!R89</f>
        <v>0</v>
      </c>
      <c r="Z89" s="519">
        <f>+'NF-KSF-TRIAL-BAL-2023'!S89+'RA-TRIAL-BAL-2023'!S89+'DES-TRIAL-BAL-2023'!S89+'DMP-TRIAL-BAL-2023'!S89</f>
        <v>0</v>
      </c>
      <c r="AA89" s="338">
        <f>+'NF-KSF-TRIAL-BAL-2023'!T89+'RA-TRIAL-BAL-2023'!T89+'DES-TRIAL-BAL-2023'!T89+'DMP-TRIAL-BAL-2023'!T89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135953.51999999999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135953.51999999999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+'NF-KSF-TRIAL-BAL-2023'!O90+'RA-TRIAL-BAL-2023'!O90+'DES-TRIAL-BAL-2023'!O90+'DMP-TRIAL-BAL-2023'!O90</f>
        <v>0</v>
      </c>
      <c r="W90" s="520">
        <f>+'NF-KSF-TRIAL-BAL-2023'!P90+'RA-TRIAL-BAL-2023'!P90+'DES-TRIAL-BAL-2023'!P90+'DMP-TRIAL-BAL-2023'!P90</f>
        <v>0</v>
      </c>
      <c r="X90" s="578">
        <f>+'NF-KSF-TRIAL-BAL-2023'!Q90+'RA-TRIAL-BAL-2023'!Q90+'DES-TRIAL-BAL-2023'!Q90+'DMP-TRIAL-BAL-2023'!Q90</f>
        <v>0</v>
      </c>
      <c r="Y90" s="577">
        <f>+'NF-KSF-TRIAL-BAL-2023'!R90+'RA-TRIAL-BAL-2023'!R90+'DES-TRIAL-BAL-2023'!R90+'DMP-TRIAL-BAL-2023'!R90</f>
        <v>0</v>
      </c>
      <c r="Z90" s="578">
        <f>+'NF-KSF-TRIAL-BAL-2023'!S90+'RA-TRIAL-BAL-2023'!S90+'DES-TRIAL-BAL-2023'!S90+'DMP-TRIAL-BAL-2023'!S90</f>
        <v>0</v>
      </c>
      <c r="AA90" s="579">
        <f>+'NF-KSF-TRIAL-BAL-2023'!T90+'RA-TRIAL-BAL-2023'!T90+'DES-TRIAL-BAL-2023'!T90+'DMP-TRIAL-BAL-2023'!T90</f>
        <v>0</v>
      </c>
      <c r="AB90" s="51"/>
      <c r="AC90" s="572">
        <v>30732757.879999999</v>
      </c>
      <c r="AD90" s="573">
        <v>0</v>
      </c>
      <c r="AE90" s="122"/>
      <c r="AF90" s="315"/>
      <c r="AG90" s="574">
        <f t="shared" si="37"/>
        <v>30732757.879999999</v>
      </c>
      <c r="AH90" s="575">
        <v>0</v>
      </c>
      <c r="AI90" s="51"/>
      <c r="AJ90" s="1470">
        <f t="shared" si="45"/>
        <v>2201</v>
      </c>
      <c r="AK90" s="938">
        <f t="shared" si="38"/>
        <v>30732757.879999999</v>
      </c>
      <c r="AL90" s="9">
        <v>0</v>
      </c>
      <c r="AM90" s="317">
        <f t="shared" ref="AM90:AN93" si="46">+ROUND(+Q90+X90+AE90,2)</f>
        <v>0</v>
      </c>
      <c r="AN90" s="957">
        <f t="shared" si="46"/>
        <v>0</v>
      </c>
      <c r="AO90" s="317">
        <f t="shared" si="35"/>
        <v>30732757.879999999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+'NF-KSF-TRIAL-BAL-2023'!O91+'RA-TRIAL-BAL-2023'!O91+'DES-TRIAL-BAL-2023'!O91+'DMP-TRIAL-BAL-2023'!O91</f>
        <v>0</v>
      </c>
      <c r="W91" s="520">
        <f>+'NF-KSF-TRIAL-BAL-2023'!P91+'RA-TRIAL-BAL-2023'!P91+'DES-TRIAL-BAL-2023'!P91+'DMP-TRIAL-BAL-2023'!P91</f>
        <v>0</v>
      </c>
      <c r="X91" s="578">
        <f>+'NF-KSF-TRIAL-BAL-2023'!Q91+'RA-TRIAL-BAL-2023'!Q91+'DES-TRIAL-BAL-2023'!Q91+'DMP-TRIAL-BAL-2023'!Q91</f>
        <v>0</v>
      </c>
      <c r="Y91" s="577">
        <f>+'NF-KSF-TRIAL-BAL-2023'!R91+'RA-TRIAL-BAL-2023'!R91+'DES-TRIAL-BAL-2023'!R91+'DMP-TRIAL-BAL-2023'!R91</f>
        <v>0</v>
      </c>
      <c r="Z91" s="578">
        <f>+'NF-KSF-TRIAL-BAL-2023'!S91+'RA-TRIAL-BAL-2023'!S91+'DES-TRIAL-BAL-2023'!S91+'DMP-TRIAL-BAL-2023'!S91</f>
        <v>0</v>
      </c>
      <c r="AA91" s="579">
        <f>+'NF-KSF-TRIAL-BAL-2023'!T91+'RA-TRIAL-BAL-2023'!T91+'DES-TRIAL-BAL-2023'!T91+'DMP-TRIAL-BAL-2023'!T91</f>
        <v>0</v>
      </c>
      <c r="AB91" s="51"/>
      <c r="AC91" s="572">
        <v>34826253.68</v>
      </c>
      <c r="AD91" s="573">
        <v>0</v>
      </c>
      <c r="AE91" s="316"/>
      <c r="AF91" s="315"/>
      <c r="AG91" s="574">
        <f t="shared" si="37"/>
        <v>34826253.68</v>
      </c>
      <c r="AH91" s="575">
        <v>0</v>
      </c>
      <c r="AI91" s="51"/>
      <c r="AJ91" s="1470">
        <f t="shared" si="45"/>
        <v>2202</v>
      </c>
      <c r="AK91" s="938">
        <f t="shared" si="38"/>
        <v>34826253.68</v>
      </c>
      <c r="AL91" s="9">
        <v>0</v>
      </c>
      <c r="AM91" s="317">
        <f t="shared" si="46"/>
        <v>0</v>
      </c>
      <c r="AN91" s="957">
        <f t="shared" si="46"/>
        <v>0</v>
      </c>
      <c r="AO91" s="317">
        <f t="shared" si="35"/>
        <v>34826253.68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+'NF-KSF-TRIAL-BAL-2023'!O92+'RA-TRIAL-BAL-2023'!O92+'DES-TRIAL-BAL-2023'!O92+'DMP-TRIAL-BAL-2023'!O92</f>
        <v>0</v>
      </c>
      <c r="W92" s="520">
        <f>+'NF-KSF-TRIAL-BAL-2023'!P92+'RA-TRIAL-BAL-2023'!P92+'DES-TRIAL-BAL-2023'!P92+'DMP-TRIAL-BAL-2023'!P92</f>
        <v>0</v>
      </c>
      <c r="X92" s="578">
        <f>+'NF-KSF-TRIAL-BAL-2023'!Q92+'RA-TRIAL-BAL-2023'!Q92+'DES-TRIAL-BAL-2023'!Q92+'DMP-TRIAL-BAL-2023'!Q92</f>
        <v>0</v>
      </c>
      <c r="Y92" s="577">
        <f>+'NF-KSF-TRIAL-BAL-2023'!R92+'RA-TRIAL-BAL-2023'!R92+'DES-TRIAL-BAL-2023'!R92+'DMP-TRIAL-BAL-2023'!R92</f>
        <v>0</v>
      </c>
      <c r="Z92" s="578">
        <f>+'NF-KSF-TRIAL-BAL-2023'!S92+'RA-TRIAL-BAL-2023'!S92+'DES-TRIAL-BAL-2023'!S92+'DMP-TRIAL-BAL-2023'!S92</f>
        <v>0</v>
      </c>
      <c r="AA92" s="579">
        <f>+'NF-KSF-TRIAL-BAL-2023'!T92+'RA-TRIAL-BAL-2023'!T92+'DES-TRIAL-BAL-2023'!T92+'DMP-TRIAL-BAL-2023'!T92</f>
        <v>0</v>
      </c>
      <c r="AB92" s="51"/>
      <c r="AC92" s="572"/>
      <c r="AD92" s="573">
        <v>0</v>
      </c>
      <c r="AE92" s="316"/>
      <c r="AF92" s="315"/>
      <c r="AG92" s="574">
        <f t="shared" si="37"/>
        <v>0</v>
      </c>
      <c r="AH92" s="575">
        <v>0</v>
      </c>
      <c r="AI92" s="51"/>
      <c r="AJ92" s="1470">
        <f>+N92</f>
        <v>2203</v>
      </c>
      <c r="AK92" s="938">
        <f>+ROUND(+O92+V92+AC92,2)</f>
        <v>0</v>
      </c>
      <c r="AL92" s="9">
        <v>0</v>
      </c>
      <c r="AM92" s="317">
        <f t="shared" si="46"/>
        <v>0</v>
      </c>
      <c r="AN92" s="957">
        <f t="shared" si="46"/>
        <v>0</v>
      </c>
      <c r="AO92" s="317">
        <f t="shared" si="35"/>
        <v>0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+'NF-KSF-TRIAL-BAL-2023'!O93+'RA-TRIAL-BAL-2023'!O93+'DES-TRIAL-BAL-2023'!O93+'DMP-TRIAL-BAL-2023'!O93</f>
        <v>0</v>
      </c>
      <c r="W93" s="520">
        <f>+'NF-KSF-TRIAL-BAL-2023'!P93+'RA-TRIAL-BAL-2023'!P93+'DES-TRIAL-BAL-2023'!P93+'DMP-TRIAL-BAL-2023'!P93</f>
        <v>0</v>
      </c>
      <c r="X93" s="578">
        <f>+'NF-KSF-TRIAL-BAL-2023'!Q93+'RA-TRIAL-BAL-2023'!Q93+'DES-TRIAL-BAL-2023'!Q93+'DMP-TRIAL-BAL-2023'!Q93</f>
        <v>0</v>
      </c>
      <c r="Y93" s="577">
        <f>+'NF-KSF-TRIAL-BAL-2023'!R93+'RA-TRIAL-BAL-2023'!R93+'DES-TRIAL-BAL-2023'!R93+'DMP-TRIAL-BAL-2023'!R93</f>
        <v>0</v>
      </c>
      <c r="Z93" s="578">
        <f>+'NF-KSF-TRIAL-BAL-2023'!S93+'RA-TRIAL-BAL-2023'!S93+'DES-TRIAL-BAL-2023'!S93+'DMP-TRIAL-BAL-2023'!S93</f>
        <v>0</v>
      </c>
      <c r="AA93" s="579">
        <f>+'NF-KSF-TRIAL-BAL-2023'!T93+'RA-TRIAL-BAL-2023'!T93+'DES-TRIAL-BAL-2023'!T93+'DMP-TRIAL-BAL-2023'!T93</f>
        <v>0</v>
      </c>
      <c r="AB93" s="51"/>
      <c r="AC93" s="572"/>
      <c r="AD93" s="573">
        <v>0</v>
      </c>
      <c r="AE93" s="122"/>
      <c r="AF93" s="315"/>
      <c r="AG93" s="574">
        <f t="shared" si="37"/>
        <v>0</v>
      </c>
      <c r="AH93" s="575">
        <v>0</v>
      </c>
      <c r="AI93" s="51"/>
      <c r="AJ93" s="1470">
        <f>+N93</f>
        <v>2204</v>
      </c>
      <c r="AK93" s="938">
        <f>+ROUND(+O93+V93+AC93,2)</f>
        <v>0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0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+'NF-KSF-TRIAL-BAL-2023'!O94+'RA-TRIAL-BAL-2023'!O94+'DES-TRIAL-BAL-2023'!O94+'DMP-TRIAL-BAL-2023'!O94</f>
        <v>0</v>
      </c>
      <c r="W94" s="520">
        <f>+'NF-KSF-TRIAL-BAL-2023'!P94+'RA-TRIAL-BAL-2023'!P94+'DES-TRIAL-BAL-2023'!P94+'DMP-TRIAL-BAL-2023'!P94</f>
        <v>0</v>
      </c>
      <c r="X94" s="578">
        <f>+'NF-KSF-TRIAL-BAL-2023'!Q94+'RA-TRIAL-BAL-2023'!Q94+'DES-TRIAL-BAL-2023'!Q94+'DMP-TRIAL-BAL-2023'!Q94</f>
        <v>0</v>
      </c>
      <c r="Y94" s="577">
        <f>+'NF-KSF-TRIAL-BAL-2023'!R94+'RA-TRIAL-BAL-2023'!R94+'DES-TRIAL-BAL-2023'!R94+'DMP-TRIAL-BAL-2023'!R94</f>
        <v>0</v>
      </c>
      <c r="Z94" s="578">
        <f>+'NF-KSF-TRIAL-BAL-2023'!S94+'RA-TRIAL-BAL-2023'!S94+'DES-TRIAL-BAL-2023'!S94+'DMP-TRIAL-BAL-2023'!S94</f>
        <v>0</v>
      </c>
      <c r="AA94" s="579">
        <f>+'NF-KSF-TRIAL-BAL-2023'!T94+'RA-TRIAL-BAL-2023'!T94+'DES-TRIAL-BAL-2023'!T94+'DMP-TRIAL-BAL-2023'!T94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305515.19</v>
      </c>
      <c r="Q95" s="316"/>
      <c r="R95" s="315">
        <v>16485.48</v>
      </c>
      <c r="S95" s="29">
        <v>0</v>
      </c>
      <c r="T95" s="28">
        <f t="shared" si="47"/>
        <v>322000.67</v>
      </c>
      <c r="U95" s="51"/>
      <c r="V95" s="532">
        <f>+'NF-KSF-TRIAL-BAL-2023'!O95+'RA-TRIAL-BAL-2023'!O95+'DES-TRIAL-BAL-2023'!O95+'DMP-TRIAL-BAL-2023'!O95</f>
        <v>0</v>
      </c>
      <c r="W95" s="520">
        <f>+'NF-KSF-TRIAL-BAL-2023'!P95+'RA-TRIAL-BAL-2023'!P95+'DES-TRIAL-BAL-2023'!P95+'DMP-TRIAL-BAL-2023'!P95</f>
        <v>0</v>
      </c>
      <c r="X95" s="578">
        <f>+'NF-KSF-TRIAL-BAL-2023'!Q95+'RA-TRIAL-BAL-2023'!Q95+'DES-TRIAL-BAL-2023'!Q95+'DMP-TRIAL-BAL-2023'!Q95</f>
        <v>0</v>
      </c>
      <c r="Y95" s="577">
        <f>+'NF-KSF-TRIAL-BAL-2023'!R95+'RA-TRIAL-BAL-2023'!R95+'DES-TRIAL-BAL-2023'!R95+'DMP-TRIAL-BAL-2023'!R95</f>
        <v>0</v>
      </c>
      <c r="Z95" s="578">
        <f>+'NF-KSF-TRIAL-BAL-2023'!S95+'RA-TRIAL-BAL-2023'!S95+'DES-TRIAL-BAL-2023'!S95+'DMP-TRIAL-BAL-2023'!S95</f>
        <v>0</v>
      </c>
      <c r="AA95" s="579">
        <f>+'NF-KSF-TRIAL-BAL-2023'!T95+'RA-TRIAL-BAL-2023'!T95+'DES-TRIAL-BAL-2023'!T95+'DMP-TRIAL-BAL-2023'!T95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305515.19</v>
      </c>
      <c r="AM95" s="824">
        <f t="shared" ref="AM95:AM101" si="51">+ROUND(+Q95+X95+AE95,2)</f>
        <v>0</v>
      </c>
      <c r="AN95" s="2096">
        <f t="shared" ref="AN95:AN101" si="52">+ROUND(+R95+Y95+AF95,2)</f>
        <v>16485.48</v>
      </c>
      <c r="AO95" s="29">
        <v>0</v>
      </c>
      <c r="AP95" s="28">
        <f t="shared" si="49"/>
        <v>322000.67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3231777.48</v>
      </c>
      <c r="Q96" s="316">
        <v>864</v>
      </c>
      <c r="R96" s="315">
        <v>157360.85999999999</v>
      </c>
      <c r="S96" s="29">
        <v>0</v>
      </c>
      <c r="T96" s="28">
        <f t="shared" si="47"/>
        <v>3388274.34</v>
      </c>
      <c r="U96" s="51"/>
      <c r="V96" s="532">
        <f>+'NF-KSF-TRIAL-BAL-2023'!O96+'RA-TRIAL-BAL-2023'!O96+'DES-TRIAL-BAL-2023'!O96+'DMP-TRIAL-BAL-2023'!O96</f>
        <v>0</v>
      </c>
      <c r="W96" s="520">
        <f>+'NF-KSF-TRIAL-BAL-2023'!P96+'RA-TRIAL-BAL-2023'!P96+'DES-TRIAL-BAL-2023'!P96+'DMP-TRIAL-BAL-2023'!P96</f>
        <v>0</v>
      </c>
      <c r="X96" s="578">
        <f>+'NF-KSF-TRIAL-BAL-2023'!Q96+'RA-TRIAL-BAL-2023'!Q96+'DES-TRIAL-BAL-2023'!Q96+'DMP-TRIAL-BAL-2023'!Q96</f>
        <v>0</v>
      </c>
      <c r="Y96" s="577">
        <f>+'NF-KSF-TRIAL-BAL-2023'!R96+'RA-TRIAL-BAL-2023'!R96+'DES-TRIAL-BAL-2023'!R96+'DMP-TRIAL-BAL-2023'!R96</f>
        <v>0</v>
      </c>
      <c r="Z96" s="578">
        <f>+'NF-KSF-TRIAL-BAL-2023'!S96+'RA-TRIAL-BAL-2023'!S96+'DES-TRIAL-BAL-2023'!S96+'DMP-TRIAL-BAL-2023'!S96</f>
        <v>0</v>
      </c>
      <c r="AA96" s="579">
        <f>+'NF-KSF-TRIAL-BAL-2023'!T96+'RA-TRIAL-BAL-2023'!T96+'DES-TRIAL-BAL-2023'!T96+'DMP-TRIAL-BAL-2023'!T96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3231777.48</v>
      </c>
      <c r="AM96" s="824">
        <f t="shared" si="51"/>
        <v>864</v>
      </c>
      <c r="AN96" s="2096">
        <f t="shared" si="52"/>
        <v>157360.85999999999</v>
      </c>
      <c r="AO96" s="29">
        <v>0</v>
      </c>
      <c r="AP96" s="28">
        <f t="shared" si="49"/>
        <v>3388274.34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590078.93000000005</v>
      </c>
      <c r="Q97" s="316">
        <v>60057.48</v>
      </c>
      <c r="R97" s="315">
        <v>39620.06</v>
      </c>
      <c r="S97" s="29">
        <v>0</v>
      </c>
      <c r="T97" s="28">
        <f t="shared" si="47"/>
        <v>569641.51</v>
      </c>
      <c r="U97" s="51"/>
      <c r="V97" s="532">
        <f>+'NF-KSF-TRIAL-BAL-2023'!O97+'RA-TRIAL-BAL-2023'!O97+'DES-TRIAL-BAL-2023'!O97+'DMP-TRIAL-BAL-2023'!O97</f>
        <v>0</v>
      </c>
      <c r="W97" s="520">
        <f>+'NF-KSF-TRIAL-BAL-2023'!P97+'RA-TRIAL-BAL-2023'!P97+'DES-TRIAL-BAL-2023'!P97+'DMP-TRIAL-BAL-2023'!P97</f>
        <v>0</v>
      </c>
      <c r="X97" s="578">
        <f>+'NF-KSF-TRIAL-BAL-2023'!Q97+'RA-TRIAL-BAL-2023'!Q97+'DES-TRIAL-BAL-2023'!Q97+'DMP-TRIAL-BAL-2023'!Q97</f>
        <v>0</v>
      </c>
      <c r="Y97" s="577">
        <f>+'NF-KSF-TRIAL-BAL-2023'!R97+'RA-TRIAL-BAL-2023'!R97+'DES-TRIAL-BAL-2023'!R97+'DMP-TRIAL-BAL-2023'!R97</f>
        <v>0</v>
      </c>
      <c r="Z97" s="578">
        <f>+'NF-KSF-TRIAL-BAL-2023'!S97+'RA-TRIAL-BAL-2023'!S97+'DES-TRIAL-BAL-2023'!S97+'DMP-TRIAL-BAL-2023'!S97</f>
        <v>0</v>
      </c>
      <c r="AA97" s="579">
        <f>+'NF-KSF-TRIAL-BAL-2023'!T97+'RA-TRIAL-BAL-2023'!T97+'DES-TRIAL-BAL-2023'!T97+'DMP-TRIAL-BAL-2023'!T97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590078.93000000005</v>
      </c>
      <c r="AM97" s="824">
        <f t="shared" si="51"/>
        <v>60057.48</v>
      </c>
      <c r="AN97" s="2096">
        <f t="shared" si="52"/>
        <v>39620.06</v>
      </c>
      <c r="AO97" s="29">
        <v>0</v>
      </c>
      <c r="AP97" s="28">
        <f t="shared" si="49"/>
        <v>569641.51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55048.02</v>
      </c>
      <c r="Q98" s="316"/>
      <c r="R98" s="315">
        <v>3825.92</v>
      </c>
      <c r="S98" s="29">
        <v>0</v>
      </c>
      <c r="T98" s="28">
        <f t="shared" si="47"/>
        <v>58873.939999999995</v>
      </c>
      <c r="U98" s="51"/>
      <c r="V98" s="532">
        <f>+'NF-KSF-TRIAL-BAL-2023'!O98+'RA-TRIAL-BAL-2023'!O98+'DES-TRIAL-BAL-2023'!O98+'DMP-TRIAL-BAL-2023'!O98</f>
        <v>0</v>
      </c>
      <c r="W98" s="520">
        <f>+'NF-KSF-TRIAL-BAL-2023'!P98+'RA-TRIAL-BAL-2023'!P98+'DES-TRIAL-BAL-2023'!P98+'DMP-TRIAL-BAL-2023'!P98</f>
        <v>0</v>
      </c>
      <c r="X98" s="578">
        <f>+'NF-KSF-TRIAL-BAL-2023'!Q98+'RA-TRIAL-BAL-2023'!Q98+'DES-TRIAL-BAL-2023'!Q98+'DMP-TRIAL-BAL-2023'!Q98</f>
        <v>0</v>
      </c>
      <c r="Y98" s="577">
        <f>+'NF-KSF-TRIAL-BAL-2023'!R98+'RA-TRIAL-BAL-2023'!R98+'DES-TRIAL-BAL-2023'!R98+'DMP-TRIAL-BAL-2023'!R98</f>
        <v>0</v>
      </c>
      <c r="Z98" s="578">
        <f>+'NF-KSF-TRIAL-BAL-2023'!S98+'RA-TRIAL-BAL-2023'!S98+'DES-TRIAL-BAL-2023'!S98+'DMP-TRIAL-BAL-2023'!S98</f>
        <v>0</v>
      </c>
      <c r="AA98" s="579">
        <f>+'NF-KSF-TRIAL-BAL-2023'!T98+'RA-TRIAL-BAL-2023'!T98+'DES-TRIAL-BAL-2023'!T98+'DMP-TRIAL-BAL-2023'!T98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55048.02</v>
      </c>
      <c r="AM98" s="824">
        <f t="shared" si="51"/>
        <v>0</v>
      </c>
      <c r="AN98" s="2096">
        <f t="shared" si="52"/>
        <v>3825.92</v>
      </c>
      <c r="AO98" s="29">
        <v>0</v>
      </c>
      <c r="AP98" s="28">
        <f t="shared" si="49"/>
        <v>58873.939999999995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+'NF-KSF-TRIAL-BAL-2023'!O99+'RA-TRIAL-BAL-2023'!O99+'DES-TRIAL-BAL-2023'!O99+'DMP-TRIAL-BAL-2023'!O99</f>
        <v>0</v>
      </c>
      <c r="W99" s="577">
        <f>+'NF-KSF-TRIAL-BAL-2023'!P99+'RA-TRIAL-BAL-2023'!P99+'DES-TRIAL-BAL-2023'!P99+'DMP-TRIAL-BAL-2023'!P99</f>
        <v>0</v>
      </c>
      <c r="X99" s="578">
        <f>+'NF-KSF-TRIAL-BAL-2023'!Q99+'RA-TRIAL-BAL-2023'!Q99+'DES-TRIAL-BAL-2023'!Q99+'DMP-TRIAL-BAL-2023'!Q99</f>
        <v>0</v>
      </c>
      <c r="Y99" s="577">
        <f>+'NF-KSF-TRIAL-BAL-2023'!R99+'RA-TRIAL-BAL-2023'!R99+'DES-TRIAL-BAL-2023'!R99+'DMP-TRIAL-BAL-2023'!R99</f>
        <v>0</v>
      </c>
      <c r="Z99" s="578">
        <f>+'NF-KSF-TRIAL-BAL-2023'!S99+'RA-TRIAL-BAL-2023'!S99+'DES-TRIAL-BAL-2023'!S99+'DMP-TRIAL-BAL-2023'!S99</f>
        <v>0</v>
      </c>
      <c r="AA99" s="579">
        <f>+'NF-KSF-TRIAL-BAL-2023'!T99+'RA-TRIAL-BAL-2023'!T99+'DES-TRIAL-BAL-2023'!T99+'DMP-TRIAL-BAL-2023'!T99</f>
        <v>0</v>
      </c>
      <c r="AB99" s="51"/>
      <c r="AC99" s="8">
        <v>0</v>
      </c>
      <c r="AD99" s="121">
        <v>10771013.189999999</v>
      </c>
      <c r="AE99" s="316"/>
      <c r="AF99" s="315">
        <v>609460.05000000005</v>
      </c>
      <c r="AG99" s="29">
        <v>0</v>
      </c>
      <c r="AH99" s="28">
        <f>+IF(ABS(+AC99+AE99)&lt;=ABS(AD99+AF99),-AC99+AD99-AE99+AF99,0)</f>
        <v>11380473.24</v>
      </c>
      <c r="AI99" s="51"/>
      <c r="AJ99" s="1706">
        <f>+N99</f>
        <v>2417</v>
      </c>
      <c r="AK99" s="566">
        <v>0</v>
      </c>
      <c r="AL99" s="2096">
        <f t="shared" si="50"/>
        <v>10771013.189999999</v>
      </c>
      <c r="AM99" s="824">
        <f t="shared" si="51"/>
        <v>0</v>
      </c>
      <c r="AN99" s="2096">
        <f t="shared" si="52"/>
        <v>609460.05000000005</v>
      </c>
      <c r="AO99" s="29">
        <v>0</v>
      </c>
      <c r="AP99" s="28">
        <f t="shared" si="49"/>
        <v>11380473.24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963.6</v>
      </c>
      <c r="Q100" s="122"/>
      <c r="R100" s="121">
        <v>257.49</v>
      </c>
      <c r="S100" s="29">
        <v>0</v>
      </c>
      <c r="T100" s="28">
        <f t="shared" si="47"/>
        <v>1221.0900000000001</v>
      </c>
      <c r="U100" s="51"/>
      <c r="V100" s="532">
        <f>+'NF-KSF-TRIAL-BAL-2023'!O100+'RA-TRIAL-BAL-2023'!O100+'DES-TRIAL-BAL-2023'!O100+'DMP-TRIAL-BAL-2023'!O100</f>
        <v>0</v>
      </c>
      <c r="W100" s="520">
        <f>+'NF-KSF-TRIAL-BAL-2023'!P100+'RA-TRIAL-BAL-2023'!P100+'DES-TRIAL-BAL-2023'!P100+'DMP-TRIAL-BAL-2023'!P100</f>
        <v>0</v>
      </c>
      <c r="X100" s="578">
        <f>+'NF-KSF-TRIAL-BAL-2023'!Q100+'RA-TRIAL-BAL-2023'!Q100+'DES-TRIAL-BAL-2023'!Q100+'DMP-TRIAL-BAL-2023'!Q100</f>
        <v>0</v>
      </c>
      <c r="Y100" s="577">
        <f>+'NF-KSF-TRIAL-BAL-2023'!R100+'RA-TRIAL-BAL-2023'!R100+'DES-TRIAL-BAL-2023'!R100+'DMP-TRIAL-BAL-2023'!R100</f>
        <v>0</v>
      </c>
      <c r="Z100" s="578">
        <f>+'NF-KSF-TRIAL-BAL-2023'!S100+'RA-TRIAL-BAL-2023'!S100+'DES-TRIAL-BAL-2023'!S100+'DMP-TRIAL-BAL-2023'!S100</f>
        <v>0</v>
      </c>
      <c r="AA100" s="579">
        <f>+'NF-KSF-TRIAL-BAL-2023'!T100+'RA-TRIAL-BAL-2023'!T100+'DES-TRIAL-BAL-2023'!T100+'DMP-TRIAL-BAL-2023'!T100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963.6</v>
      </c>
      <c r="AM100" s="824">
        <f t="shared" si="51"/>
        <v>0</v>
      </c>
      <c r="AN100" s="2096">
        <f t="shared" si="52"/>
        <v>257.49</v>
      </c>
      <c r="AO100" s="29">
        <v>0</v>
      </c>
      <c r="AP100" s="28">
        <f t="shared" si="49"/>
        <v>1221.0900000000001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78478.58</v>
      </c>
      <c r="Q101" s="126"/>
      <c r="R101" s="127">
        <v>4118.04</v>
      </c>
      <c r="S101" s="373">
        <v>0</v>
      </c>
      <c r="T101" s="57">
        <f t="shared" si="47"/>
        <v>82596.62</v>
      </c>
      <c r="U101" s="51"/>
      <c r="V101" s="535">
        <f>+'NF-KSF-TRIAL-BAL-2023'!O101+'RA-TRIAL-BAL-2023'!O101+'DES-TRIAL-BAL-2023'!O101+'DMP-TRIAL-BAL-2023'!O101</f>
        <v>0</v>
      </c>
      <c r="W101" s="533">
        <f>+'NF-KSF-TRIAL-BAL-2023'!P101+'RA-TRIAL-BAL-2023'!P101+'DES-TRIAL-BAL-2023'!P101+'DMP-TRIAL-BAL-2023'!P101</f>
        <v>0</v>
      </c>
      <c r="X101" s="593">
        <f>+'NF-KSF-TRIAL-BAL-2023'!Q101+'RA-TRIAL-BAL-2023'!Q101+'DES-TRIAL-BAL-2023'!Q101+'DMP-TRIAL-BAL-2023'!Q101</f>
        <v>0</v>
      </c>
      <c r="Y101" s="592">
        <f>+'NF-KSF-TRIAL-BAL-2023'!R101+'RA-TRIAL-BAL-2023'!R101+'DES-TRIAL-BAL-2023'!R101+'DMP-TRIAL-BAL-2023'!R101</f>
        <v>0</v>
      </c>
      <c r="Z101" s="593">
        <f>+'NF-KSF-TRIAL-BAL-2023'!S101+'RA-TRIAL-BAL-2023'!S101+'DES-TRIAL-BAL-2023'!S101+'DMP-TRIAL-BAL-2023'!S101</f>
        <v>0</v>
      </c>
      <c r="AA101" s="594">
        <f>+'NF-KSF-TRIAL-BAL-2023'!T101+'RA-TRIAL-BAL-2023'!T101+'DES-TRIAL-BAL-2023'!T101+'DMP-TRIAL-BAL-2023'!T101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78478.58</v>
      </c>
      <c r="AM101" s="824">
        <f t="shared" si="51"/>
        <v>0</v>
      </c>
      <c r="AN101" s="2096">
        <f t="shared" si="52"/>
        <v>4118.04</v>
      </c>
      <c r="AO101" s="29">
        <v>0</v>
      </c>
      <c r="AP101" s="28">
        <f t="shared" si="49"/>
        <v>82596.62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+'NF-KSF-TRIAL-BAL-2023'!O103+'RA-TRIAL-BAL-2023'!O103+'DES-TRIAL-BAL-2023'!O103+'DMP-TRIAL-BAL-2023'!O103</f>
        <v>0</v>
      </c>
      <c r="W103" s="517">
        <f>+'NF-KSF-TRIAL-BAL-2023'!P103+'RA-TRIAL-BAL-2023'!P103+'DES-TRIAL-BAL-2023'!P103+'DMP-TRIAL-BAL-2023'!P103</f>
        <v>0</v>
      </c>
      <c r="X103" s="516">
        <f>+'NF-KSF-TRIAL-BAL-2023'!Q103+'RA-TRIAL-BAL-2023'!Q103+'DES-TRIAL-BAL-2023'!Q103+'DMP-TRIAL-BAL-2023'!Q103</f>
        <v>0</v>
      </c>
      <c r="Y103" s="517">
        <f>+'NF-KSF-TRIAL-BAL-2023'!R103+'RA-TRIAL-BAL-2023'!R103+'DES-TRIAL-BAL-2023'!R103+'DMP-TRIAL-BAL-2023'!R103</f>
        <v>0</v>
      </c>
      <c r="Z103" s="516">
        <f>+'NF-KSF-TRIAL-BAL-2023'!S103+'RA-TRIAL-BAL-2023'!S103+'DES-TRIAL-BAL-2023'!S103+'DMP-TRIAL-BAL-2023'!S103</f>
        <v>0</v>
      </c>
      <c r="AA103" s="518">
        <f>+'NF-KSF-TRIAL-BAL-2023'!T103+'RA-TRIAL-BAL-2023'!T103+'DES-TRIAL-BAL-2023'!T103+'DMP-TRIAL-BAL-2023'!T103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434308.46</v>
      </c>
      <c r="P104" s="9">
        <v>0</v>
      </c>
      <c r="Q104" s="316">
        <v>209596.52</v>
      </c>
      <c r="R104" s="315">
        <v>189484.14</v>
      </c>
      <c r="S104" s="27">
        <f t="shared" si="54"/>
        <v>454420.83999999997</v>
      </c>
      <c r="T104" s="30">
        <v>0</v>
      </c>
      <c r="U104" s="51"/>
      <c r="V104" s="532">
        <f>+'NF-KSF-TRIAL-BAL-2023'!O104+'RA-TRIAL-BAL-2023'!O104+'DES-TRIAL-BAL-2023'!O104+'DMP-TRIAL-BAL-2023'!O104</f>
        <v>5326.02</v>
      </c>
      <c r="W104" s="520">
        <f>+'NF-KSF-TRIAL-BAL-2023'!P104+'RA-TRIAL-BAL-2023'!P104+'DES-TRIAL-BAL-2023'!P104+'DMP-TRIAL-BAL-2023'!P104</f>
        <v>0</v>
      </c>
      <c r="X104" s="519">
        <f>+'NF-KSF-TRIAL-BAL-2023'!Q104+'RA-TRIAL-BAL-2023'!Q104+'DES-TRIAL-BAL-2023'!Q104+'DMP-TRIAL-BAL-2023'!Q104</f>
        <v>0</v>
      </c>
      <c r="Y104" s="520">
        <f>+'NF-KSF-TRIAL-BAL-2023'!R104+'RA-TRIAL-BAL-2023'!R104+'DES-TRIAL-BAL-2023'!R104+'DMP-TRIAL-BAL-2023'!R104</f>
        <v>0</v>
      </c>
      <c r="Z104" s="519">
        <f>+'NF-KSF-TRIAL-BAL-2023'!S104+'RA-TRIAL-BAL-2023'!S104+'DES-TRIAL-BAL-2023'!S104+'DMP-TRIAL-BAL-2023'!S104</f>
        <v>5326.02</v>
      </c>
      <c r="AA104" s="338">
        <f>+'NF-KSF-TRIAL-BAL-2023'!T104+'RA-TRIAL-BAL-2023'!T104+'DES-TRIAL-BAL-2023'!T104+'DMP-TRIAL-BAL-2023'!T104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439634.48</v>
      </c>
      <c r="AL104" s="9">
        <v>0</v>
      </c>
      <c r="AM104" s="317">
        <f t="shared" si="57"/>
        <v>209596.52</v>
      </c>
      <c r="AN104" s="957">
        <f t="shared" si="57"/>
        <v>189484.14</v>
      </c>
      <c r="AO104" s="317">
        <f t="shared" si="58"/>
        <v>459746.86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16">
        <v>3021.46</v>
      </c>
      <c r="R105" s="315">
        <v>3021.46</v>
      </c>
      <c r="S105" s="27">
        <f t="shared" si="54"/>
        <v>0</v>
      </c>
      <c r="T105" s="30">
        <v>0</v>
      </c>
      <c r="U105" s="51"/>
      <c r="V105" s="532">
        <f>+'NF-KSF-TRIAL-BAL-2023'!O105+'RA-TRIAL-BAL-2023'!O105+'DES-TRIAL-BAL-2023'!O105+'DMP-TRIAL-BAL-2023'!O105</f>
        <v>0</v>
      </c>
      <c r="W105" s="520">
        <f>+'NF-KSF-TRIAL-BAL-2023'!P105+'RA-TRIAL-BAL-2023'!P105+'DES-TRIAL-BAL-2023'!P105+'DMP-TRIAL-BAL-2023'!P105</f>
        <v>0</v>
      </c>
      <c r="X105" s="519">
        <f>+'NF-KSF-TRIAL-BAL-2023'!Q105+'RA-TRIAL-BAL-2023'!Q105+'DES-TRIAL-BAL-2023'!Q105+'DMP-TRIAL-BAL-2023'!Q105</f>
        <v>0</v>
      </c>
      <c r="Y105" s="520">
        <f>+'NF-KSF-TRIAL-BAL-2023'!R105+'RA-TRIAL-BAL-2023'!R105+'DES-TRIAL-BAL-2023'!R105+'DMP-TRIAL-BAL-2023'!R105</f>
        <v>0</v>
      </c>
      <c r="Z105" s="519">
        <f>+'NF-KSF-TRIAL-BAL-2023'!S105+'RA-TRIAL-BAL-2023'!S105+'DES-TRIAL-BAL-2023'!S105+'DMP-TRIAL-BAL-2023'!S105</f>
        <v>0</v>
      </c>
      <c r="AA105" s="338">
        <f>+'NF-KSF-TRIAL-BAL-2023'!T105+'RA-TRIAL-BAL-2023'!T105+'DES-TRIAL-BAL-2023'!T105+'DMP-TRIAL-BAL-2023'!T105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3021.46</v>
      </c>
      <c r="AN105" s="957">
        <f t="shared" si="57"/>
        <v>3021.46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16"/>
      <c r="R106" s="315"/>
      <c r="S106" s="27">
        <f t="shared" si="54"/>
        <v>0</v>
      </c>
      <c r="T106" s="30">
        <v>0</v>
      </c>
      <c r="U106" s="51"/>
      <c r="V106" s="532">
        <f>+'NF-KSF-TRIAL-BAL-2023'!O106+'RA-TRIAL-BAL-2023'!O106+'DES-TRIAL-BAL-2023'!O106+'DMP-TRIAL-BAL-2023'!O106</f>
        <v>0</v>
      </c>
      <c r="W106" s="520">
        <f>+'NF-KSF-TRIAL-BAL-2023'!P106+'RA-TRIAL-BAL-2023'!P106+'DES-TRIAL-BAL-2023'!P106+'DMP-TRIAL-BAL-2023'!P106</f>
        <v>0</v>
      </c>
      <c r="X106" s="519">
        <f>+'NF-KSF-TRIAL-BAL-2023'!Q106+'RA-TRIAL-BAL-2023'!Q106+'DES-TRIAL-BAL-2023'!Q106+'DMP-TRIAL-BAL-2023'!Q106</f>
        <v>0</v>
      </c>
      <c r="Y106" s="520">
        <f>+'NF-KSF-TRIAL-BAL-2023'!R106+'RA-TRIAL-BAL-2023'!R106+'DES-TRIAL-BAL-2023'!R106+'DMP-TRIAL-BAL-2023'!R106</f>
        <v>0</v>
      </c>
      <c r="Z106" s="519">
        <f>+'NF-KSF-TRIAL-BAL-2023'!S106+'RA-TRIAL-BAL-2023'!S106+'DES-TRIAL-BAL-2023'!S106+'DMP-TRIAL-BAL-2023'!S106</f>
        <v>0</v>
      </c>
      <c r="AA106" s="338">
        <f>+'NF-KSF-TRIAL-BAL-2023'!T106+'RA-TRIAL-BAL-2023'!T106+'DES-TRIAL-BAL-2023'!T106+'DMP-TRIAL-BAL-2023'!T106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0</v>
      </c>
      <c r="AL106" s="9">
        <v>0</v>
      </c>
      <c r="AM106" s="317">
        <f t="shared" si="57"/>
        <v>0</v>
      </c>
      <c r="AN106" s="957">
        <f t="shared" si="57"/>
        <v>0</v>
      </c>
      <c r="AO106" s="317">
        <f t="shared" si="58"/>
        <v>0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+'NF-KSF-TRIAL-BAL-2023'!O107+'RA-TRIAL-BAL-2023'!O107+'DES-TRIAL-BAL-2023'!O107+'DMP-TRIAL-BAL-2023'!O107</f>
        <v>0</v>
      </c>
      <c r="W107" s="520">
        <f>+'NF-KSF-TRIAL-BAL-2023'!P107+'RA-TRIAL-BAL-2023'!P107+'DES-TRIAL-BAL-2023'!P107+'DMP-TRIAL-BAL-2023'!P107</f>
        <v>0</v>
      </c>
      <c r="X107" s="519">
        <f>+'NF-KSF-TRIAL-BAL-2023'!Q107+'RA-TRIAL-BAL-2023'!Q107+'DES-TRIAL-BAL-2023'!Q107+'DMP-TRIAL-BAL-2023'!Q107</f>
        <v>0</v>
      </c>
      <c r="Y107" s="520">
        <f>+'NF-KSF-TRIAL-BAL-2023'!R107+'RA-TRIAL-BAL-2023'!R107+'DES-TRIAL-BAL-2023'!R107+'DMP-TRIAL-BAL-2023'!R107</f>
        <v>0</v>
      </c>
      <c r="Z107" s="519">
        <f>+'NF-KSF-TRIAL-BAL-2023'!S107+'RA-TRIAL-BAL-2023'!S107+'DES-TRIAL-BAL-2023'!S107+'DMP-TRIAL-BAL-2023'!S107</f>
        <v>0</v>
      </c>
      <c r="AA107" s="338">
        <f>+'NF-KSF-TRIAL-BAL-2023'!T107+'RA-TRIAL-BAL-2023'!T107+'DES-TRIAL-BAL-2023'!T107+'DMP-TRIAL-BAL-2023'!T107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+'NF-KSF-TRIAL-BAL-2023'!O108+'RA-TRIAL-BAL-2023'!O108+'DES-TRIAL-BAL-2023'!O108+'DMP-TRIAL-BAL-2023'!O108</f>
        <v>0</v>
      </c>
      <c r="W108" s="520">
        <f>+'NF-KSF-TRIAL-BAL-2023'!P108+'RA-TRIAL-BAL-2023'!P108+'DES-TRIAL-BAL-2023'!P108+'DMP-TRIAL-BAL-2023'!P108</f>
        <v>0</v>
      </c>
      <c r="X108" s="519">
        <f>+'NF-KSF-TRIAL-BAL-2023'!Q108+'RA-TRIAL-BAL-2023'!Q108+'DES-TRIAL-BAL-2023'!Q108+'DMP-TRIAL-BAL-2023'!Q108</f>
        <v>0</v>
      </c>
      <c r="Y108" s="520">
        <f>+'NF-KSF-TRIAL-BAL-2023'!R108+'RA-TRIAL-BAL-2023'!R108+'DES-TRIAL-BAL-2023'!R108+'DMP-TRIAL-BAL-2023'!R108</f>
        <v>0</v>
      </c>
      <c r="Z108" s="519">
        <f>+'NF-KSF-TRIAL-BAL-2023'!S108+'RA-TRIAL-BAL-2023'!S108+'DES-TRIAL-BAL-2023'!S108+'DMP-TRIAL-BAL-2023'!S108</f>
        <v>0</v>
      </c>
      <c r="AA108" s="338">
        <f>+'NF-KSF-TRIAL-BAL-2023'!T108+'RA-TRIAL-BAL-2023'!T108+'DES-TRIAL-BAL-2023'!T108+'DMP-TRIAL-BAL-2023'!T108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+'NF-KSF-TRIAL-BAL-2023'!O109+'RA-TRIAL-BAL-2023'!O109+'DES-TRIAL-BAL-2023'!O109+'DMP-TRIAL-BAL-2023'!O109</f>
        <v>0</v>
      </c>
      <c r="W109" s="520">
        <f>+'NF-KSF-TRIAL-BAL-2023'!P109+'RA-TRIAL-BAL-2023'!P109+'DES-TRIAL-BAL-2023'!P109+'DMP-TRIAL-BAL-2023'!P109</f>
        <v>0</v>
      </c>
      <c r="X109" s="519">
        <f>+'NF-KSF-TRIAL-BAL-2023'!Q109+'RA-TRIAL-BAL-2023'!Q109+'DES-TRIAL-BAL-2023'!Q109+'DMP-TRIAL-BAL-2023'!Q109</f>
        <v>0</v>
      </c>
      <c r="Y109" s="520">
        <f>+'NF-KSF-TRIAL-BAL-2023'!R109+'RA-TRIAL-BAL-2023'!R109+'DES-TRIAL-BAL-2023'!R109+'DMP-TRIAL-BAL-2023'!R109</f>
        <v>0</v>
      </c>
      <c r="Z109" s="519">
        <f>+'NF-KSF-TRIAL-BAL-2023'!S109+'RA-TRIAL-BAL-2023'!S109+'DES-TRIAL-BAL-2023'!S109+'DMP-TRIAL-BAL-2023'!S109</f>
        <v>0</v>
      </c>
      <c r="AA109" s="338">
        <f>+'NF-KSF-TRIAL-BAL-2023'!T109+'RA-TRIAL-BAL-2023'!T109+'DES-TRIAL-BAL-2023'!T109+'DMP-TRIAL-BAL-2023'!T109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+'NF-KSF-TRIAL-BAL-2023'!O110+'RA-TRIAL-BAL-2023'!O110+'DES-TRIAL-BAL-2023'!O110+'DMP-TRIAL-BAL-2023'!O110</f>
        <v>0</v>
      </c>
      <c r="W110" s="520">
        <f>+'NF-KSF-TRIAL-BAL-2023'!P110+'RA-TRIAL-BAL-2023'!P110+'DES-TRIAL-BAL-2023'!P110+'DMP-TRIAL-BAL-2023'!P110</f>
        <v>0</v>
      </c>
      <c r="X110" s="519">
        <f>+'NF-KSF-TRIAL-BAL-2023'!Q110+'RA-TRIAL-BAL-2023'!Q110+'DES-TRIAL-BAL-2023'!Q110+'DMP-TRIAL-BAL-2023'!Q110</f>
        <v>0</v>
      </c>
      <c r="Y110" s="520">
        <f>+'NF-KSF-TRIAL-BAL-2023'!R110+'RA-TRIAL-BAL-2023'!R110+'DES-TRIAL-BAL-2023'!R110+'DMP-TRIAL-BAL-2023'!R110</f>
        <v>0</v>
      </c>
      <c r="Z110" s="519">
        <f>+'NF-KSF-TRIAL-BAL-2023'!S110+'RA-TRIAL-BAL-2023'!S110+'DES-TRIAL-BAL-2023'!S110+'DMP-TRIAL-BAL-2023'!S110</f>
        <v>0</v>
      </c>
      <c r="AA110" s="338">
        <f>+'NF-KSF-TRIAL-BAL-2023'!T110+'RA-TRIAL-BAL-2023'!T110+'DES-TRIAL-BAL-2023'!T110+'DMP-TRIAL-BAL-2023'!T110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+'NF-KSF-TRIAL-BAL-2023'!O111+'RA-TRIAL-BAL-2023'!O111+'DES-TRIAL-BAL-2023'!O111+'DMP-TRIAL-BAL-2023'!O111</f>
        <v>0</v>
      </c>
      <c r="W111" s="520">
        <f>+'NF-KSF-TRIAL-BAL-2023'!P111+'RA-TRIAL-BAL-2023'!P111+'DES-TRIAL-BAL-2023'!P111+'DMP-TRIAL-BAL-2023'!P111</f>
        <v>0</v>
      </c>
      <c r="X111" s="519">
        <f>+'NF-KSF-TRIAL-BAL-2023'!Q111+'RA-TRIAL-BAL-2023'!Q111+'DES-TRIAL-BAL-2023'!Q111+'DMP-TRIAL-BAL-2023'!Q111</f>
        <v>0</v>
      </c>
      <c r="Y111" s="520">
        <f>+'NF-KSF-TRIAL-BAL-2023'!R111+'RA-TRIAL-BAL-2023'!R111+'DES-TRIAL-BAL-2023'!R111+'DMP-TRIAL-BAL-2023'!R111</f>
        <v>0</v>
      </c>
      <c r="Z111" s="519">
        <f>+'NF-KSF-TRIAL-BAL-2023'!S111+'RA-TRIAL-BAL-2023'!S111+'DES-TRIAL-BAL-2023'!S111+'DMP-TRIAL-BAL-2023'!S111</f>
        <v>0</v>
      </c>
      <c r="AA111" s="338">
        <f>+'NF-KSF-TRIAL-BAL-2023'!T111+'RA-TRIAL-BAL-2023'!T111+'DES-TRIAL-BAL-2023'!T111+'DMP-TRIAL-BAL-2023'!T111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+'NF-KSF-TRIAL-BAL-2023'!O112+'RA-TRIAL-BAL-2023'!O112+'DES-TRIAL-BAL-2023'!O112+'DMP-TRIAL-BAL-2023'!O112</f>
        <v>0</v>
      </c>
      <c r="W112" s="533">
        <f>+'NF-KSF-TRIAL-BAL-2023'!P112+'RA-TRIAL-BAL-2023'!P112+'DES-TRIAL-BAL-2023'!P112+'DMP-TRIAL-BAL-2023'!P112</f>
        <v>0</v>
      </c>
      <c r="X112" s="521">
        <f>+'NF-KSF-TRIAL-BAL-2023'!Q112+'RA-TRIAL-BAL-2023'!Q112+'DES-TRIAL-BAL-2023'!Q112+'DMP-TRIAL-BAL-2023'!Q112</f>
        <v>0</v>
      </c>
      <c r="Y112" s="533">
        <f>+'NF-KSF-TRIAL-BAL-2023'!R112+'RA-TRIAL-BAL-2023'!R112+'DES-TRIAL-BAL-2023'!R112+'DMP-TRIAL-BAL-2023'!R112</f>
        <v>0</v>
      </c>
      <c r="Z112" s="521">
        <f>+'NF-KSF-TRIAL-BAL-2023'!S112+'RA-TRIAL-BAL-2023'!S112+'DES-TRIAL-BAL-2023'!S112+'DMP-TRIAL-BAL-2023'!S112</f>
        <v>0</v>
      </c>
      <c r="AA112" s="522">
        <f>+'NF-KSF-TRIAL-BAL-2023'!T112+'RA-TRIAL-BAL-2023'!T112+'DES-TRIAL-BAL-2023'!T112+'DMP-TRIAL-BAL-2023'!T112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+'NF-KSF-TRIAL-BAL-2023'!S113+'RA-TRIAL-BAL-2023'!S113+'DES-TRIAL-BAL-2023'!S113+'DMP-TRIAL-BAL-2023'!S113</f>
        <v>0</v>
      </c>
      <c r="AA113" s="525">
        <f>+'NF-KSF-TRIAL-BAL-2023'!T113+'RA-TRIAL-BAL-2023'!T113+'DES-TRIAL-BAL-2023'!T113+'DMP-TRIAL-BAL-2023'!T113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66573.899999999994</v>
      </c>
      <c r="Q114" s="316">
        <v>884229.25</v>
      </c>
      <c r="R114" s="315">
        <v>831268.63</v>
      </c>
      <c r="S114" s="321">
        <v>0</v>
      </c>
      <c r="T114" s="318">
        <f>+IF(ABS(+O114+Q114)&lt;=ABS(P114+R114),-O114+P114-Q114+R114,0)</f>
        <v>13613.280000000028</v>
      </c>
      <c r="U114" s="51"/>
      <c r="V114" s="534">
        <f>+'NF-KSF-TRIAL-BAL-2023'!O114+'RA-TRIAL-BAL-2023'!O114+'DES-TRIAL-BAL-2023'!O114+'DMP-TRIAL-BAL-2023'!O114</f>
        <v>0</v>
      </c>
      <c r="W114" s="517">
        <f>+'NF-KSF-TRIAL-BAL-2023'!P114+'RA-TRIAL-BAL-2023'!P114+'DES-TRIAL-BAL-2023'!P114+'DMP-TRIAL-BAL-2023'!P114</f>
        <v>222774.74</v>
      </c>
      <c r="X114" s="516">
        <f>+'NF-KSF-TRIAL-BAL-2023'!Q114+'RA-TRIAL-BAL-2023'!Q114+'DES-TRIAL-BAL-2023'!Q114+'DMP-TRIAL-BAL-2023'!Q114</f>
        <v>93011.54</v>
      </c>
      <c r="Y114" s="517">
        <f>+'NF-KSF-TRIAL-BAL-2023'!R114+'RA-TRIAL-BAL-2023'!R114+'DES-TRIAL-BAL-2023'!R114+'DMP-TRIAL-BAL-2023'!R114</f>
        <v>85657.739999999991</v>
      </c>
      <c r="Z114" s="516">
        <f>+'NF-KSF-TRIAL-BAL-2023'!S114+'RA-TRIAL-BAL-2023'!S114+'DES-TRIAL-BAL-2023'!S114+'DMP-TRIAL-BAL-2023'!S114</f>
        <v>0</v>
      </c>
      <c r="AA114" s="518">
        <f>+'NF-KSF-TRIAL-BAL-2023'!T114+'RA-TRIAL-BAL-2023'!T114+'DES-TRIAL-BAL-2023'!T114+'DMP-TRIAL-BAL-2023'!T114</f>
        <v>215420.94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289348.64</v>
      </c>
      <c r="AM114" s="317">
        <f t="shared" si="65"/>
        <v>977240.79</v>
      </c>
      <c r="AN114" s="957">
        <f t="shared" si="65"/>
        <v>916926.37</v>
      </c>
      <c r="AO114" s="321">
        <v>0</v>
      </c>
      <c r="AP114" s="28">
        <f>+T114+AA114+AH114</f>
        <v>229034.22000000003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768061.63</v>
      </c>
      <c r="P115" s="9">
        <v>0</v>
      </c>
      <c r="Q115" s="316">
        <v>18117.28</v>
      </c>
      <c r="R115" s="315">
        <v>61844.18</v>
      </c>
      <c r="S115" s="27">
        <f>+IF(ABS(+O115+Q115)&gt;=ABS(P115+R115),+O115-P115+Q115-R115,0)</f>
        <v>724334.73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+'NF-KSF-TRIAL-BAL-2023'!O115+'RA-TRIAL-BAL-2023'!O115+'DES-TRIAL-BAL-2023'!O115+'DMP-TRIAL-BAL-2023'!O115</f>
        <v>2502.5500000000002</v>
      </c>
      <c r="W115" s="520">
        <f>+'NF-KSF-TRIAL-BAL-2023'!P115+'RA-TRIAL-BAL-2023'!P115+'DES-TRIAL-BAL-2023'!P115+'DMP-TRIAL-BAL-2023'!P115</f>
        <v>0</v>
      </c>
      <c r="X115" s="519">
        <f>+'NF-KSF-TRIAL-BAL-2023'!Q115+'RA-TRIAL-BAL-2023'!Q115+'DES-TRIAL-BAL-2023'!Q115+'DMP-TRIAL-BAL-2023'!Q115</f>
        <v>0</v>
      </c>
      <c r="Y115" s="520">
        <f>+'NF-KSF-TRIAL-BAL-2023'!R115+'RA-TRIAL-BAL-2023'!R115+'DES-TRIAL-BAL-2023'!R115+'DMP-TRIAL-BAL-2023'!R115</f>
        <v>2502.5500000000002</v>
      </c>
      <c r="Z115" s="519">
        <f>+'NF-KSF-TRIAL-BAL-2023'!S115+'RA-TRIAL-BAL-2023'!S115+'DES-TRIAL-BAL-2023'!S115+'DMP-TRIAL-BAL-2023'!S115</f>
        <v>0</v>
      </c>
      <c r="AA115" s="1924">
        <f>+'NF-KSF-TRIAL-BAL-2023'!T115+'RA-TRIAL-BAL-2023'!T115+'DES-TRIAL-BAL-2023'!T115+'DMP-TRIAL-BAL-2023'!T115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770564.18</v>
      </c>
      <c r="AL115" s="9">
        <v>0</v>
      </c>
      <c r="AM115" s="317">
        <f t="shared" si="65"/>
        <v>18117.28</v>
      </c>
      <c r="AN115" s="957">
        <f t="shared" si="65"/>
        <v>64346.73</v>
      </c>
      <c r="AO115" s="317">
        <f>+S115+Z115+AG115</f>
        <v>724334.73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+'NF-KSF-TRIAL-BAL-2023'!O116+'RA-TRIAL-BAL-2023'!O116+'DES-TRIAL-BAL-2023'!O116+'DMP-TRIAL-BAL-2023'!O116</f>
        <v>0</v>
      </c>
      <c r="W116" s="520">
        <f>+'NF-KSF-TRIAL-BAL-2023'!P116+'RA-TRIAL-BAL-2023'!P116+'DES-TRIAL-BAL-2023'!P116+'DMP-TRIAL-BAL-2023'!P116</f>
        <v>0</v>
      </c>
      <c r="X116" s="519">
        <f>+'NF-KSF-TRIAL-BAL-2023'!Q116+'RA-TRIAL-BAL-2023'!Q116+'DES-TRIAL-BAL-2023'!Q116+'DMP-TRIAL-BAL-2023'!Q116</f>
        <v>0</v>
      </c>
      <c r="Y116" s="520">
        <f>+'NF-KSF-TRIAL-BAL-2023'!R116+'RA-TRIAL-BAL-2023'!R116+'DES-TRIAL-BAL-2023'!R116+'DMP-TRIAL-BAL-2023'!R116</f>
        <v>0</v>
      </c>
      <c r="Z116" s="519">
        <f>+'NF-KSF-TRIAL-BAL-2023'!S116+'RA-TRIAL-BAL-2023'!S116+'DES-TRIAL-BAL-2023'!S116+'DMP-TRIAL-BAL-2023'!S116</f>
        <v>0</v>
      </c>
      <c r="AA116" s="338">
        <f>+'NF-KSF-TRIAL-BAL-2023'!T116+'RA-TRIAL-BAL-2023'!T116+'DES-TRIAL-BAL-2023'!T116+'DMP-TRIAL-BAL-2023'!T116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+'NF-KSF-TRIAL-BAL-2023'!O117+'RA-TRIAL-BAL-2023'!O117+'DES-TRIAL-BAL-2023'!O117+'DMP-TRIAL-BAL-2023'!O117</f>
        <v>0</v>
      </c>
      <c r="W117" s="520">
        <f>+'NF-KSF-TRIAL-BAL-2023'!P117+'RA-TRIAL-BAL-2023'!P117+'DES-TRIAL-BAL-2023'!P117+'DMP-TRIAL-BAL-2023'!P117</f>
        <v>0</v>
      </c>
      <c r="X117" s="519">
        <f>+'NF-KSF-TRIAL-BAL-2023'!Q117+'RA-TRIAL-BAL-2023'!Q117+'DES-TRIAL-BAL-2023'!Q117+'DMP-TRIAL-BAL-2023'!Q117</f>
        <v>0</v>
      </c>
      <c r="Y117" s="520">
        <f>+'NF-KSF-TRIAL-BAL-2023'!R117+'RA-TRIAL-BAL-2023'!R117+'DES-TRIAL-BAL-2023'!R117+'DMP-TRIAL-BAL-2023'!R117</f>
        <v>0</v>
      </c>
      <c r="Z117" s="519">
        <f>+'NF-KSF-TRIAL-BAL-2023'!S117+'RA-TRIAL-BAL-2023'!S117+'DES-TRIAL-BAL-2023'!S117+'DMP-TRIAL-BAL-2023'!S117</f>
        <v>0</v>
      </c>
      <c r="AA117" s="1924">
        <f>+'NF-KSF-TRIAL-BAL-2023'!T117+'RA-TRIAL-BAL-2023'!T117+'DES-TRIAL-BAL-2023'!T117+'DMP-TRIAL-BAL-2023'!T117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+'NF-KSF-TRIAL-BAL-2023'!O118+'RA-TRIAL-BAL-2023'!O118+'DES-TRIAL-BAL-2023'!O118+'DMP-TRIAL-BAL-2023'!O118</f>
        <v>0</v>
      </c>
      <c r="W118" s="520">
        <f>+'NF-KSF-TRIAL-BAL-2023'!P118+'RA-TRIAL-BAL-2023'!P118+'DES-TRIAL-BAL-2023'!P118+'DMP-TRIAL-BAL-2023'!P118</f>
        <v>0</v>
      </c>
      <c r="X118" s="519">
        <f>+'NF-KSF-TRIAL-BAL-2023'!Q118+'RA-TRIAL-BAL-2023'!Q118+'DES-TRIAL-BAL-2023'!Q118+'DMP-TRIAL-BAL-2023'!Q118</f>
        <v>0</v>
      </c>
      <c r="Y118" s="520">
        <f>+'NF-KSF-TRIAL-BAL-2023'!R118+'RA-TRIAL-BAL-2023'!R118+'DES-TRIAL-BAL-2023'!R118+'DMP-TRIAL-BAL-2023'!R118</f>
        <v>0</v>
      </c>
      <c r="Z118" s="519">
        <f>+'NF-KSF-TRIAL-BAL-2023'!S118+'RA-TRIAL-BAL-2023'!S118+'DES-TRIAL-BAL-2023'!S118+'DMP-TRIAL-BAL-2023'!S118</f>
        <v>0</v>
      </c>
      <c r="AA118" s="338">
        <f>+'NF-KSF-TRIAL-BAL-2023'!T118+'RA-TRIAL-BAL-2023'!T118+'DES-TRIAL-BAL-2023'!T118+'DMP-TRIAL-BAL-2023'!T118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+'NF-KSF-TRIAL-BAL-2023'!O119+'RA-TRIAL-BAL-2023'!O119+'DES-TRIAL-BAL-2023'!O119+'DMP-TRIAL-BAL-2023'!O119</f>
        <v>0</v>
      </c>
      <c r="W119" s="520">
        <f>+'NF-KSF-TRIAL-BAL-2023'!P119+'RA-TRIAL-BAL-2023'!P119+'DES-TRIAL-BAL-2023'!P119+'DMP-TRIAL-BAL-2023'!P119</f>
        <v>0</v>
      </c>
      <c r="X119" s="519">
        <f>+'NF-KSF-TRIAL-BAL-2023'!Q119+'RA-TRIAL-BAL-2023'!Q119+'DES-TRIAL-BAL-2023'!Q119+'DMP-TRIAL-BAL-2023'!Q119</f>
        <v>0</v>
      </c>
      <c r="Y119" s="520">
        <f>+'NF-KSF-TRIAL-BAL-2023'!R119+'RA-TRIAL-BAL-2023'!R119+'DES-TRIAL-BAL-2023'!R119+'DMP-TRIAL-BAL-2023'!R119</f>
        <v>0</v>
      </c>
      <c r="Z119" s="519">
        <f>+'NF-KSF-TRIAL-BAL-2023'!S119+'RA-TRIAL-BAL-2023'!S119+'DES-TRIAL-BAL-2023'!S119+'DMP-TRIAL-BAL-2023'!S119</f>
        <v>0</v>
      </c>
      <c r="AA119" s="338">
        <f>+'NF-KSF-TRIAL-BAL-2023'!T119+'RA-TRIAL-BAL-2023'!T119+'DES-TRIAL-BAL-2023'!T119+'DMP-TRIAL-BAL-2023'!T119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+'NF-KSF-TRIAL-BAL-2023'!O120+'RA-TRIAL-BAL-2023'!O120+'DES-TRIAL-BAL-2023'!O120+'DMP-TRIAL-BAL-2023'!O120</f>
        <v>0</v>
      </c>
      <c r="W120" s="520">
        <f>+'NF-KSF-TRIAL-BAL-2023'!P120+'RA-TRIAL-BAL-2023'!P120+'DES-TRIAL-BAL-2023'!P120+'DMP-TRIAL-BAL-2023'!P120</f>
        <v>0</v>
      </c>
      <c r="X120" s="578">
        <f>+'NF-KSF-TRIAL-BAL-2023'!Q120+'RA-TRIAL-BAL-2023'!Q120+'DES-TRIAL-BAL-2023'!Q120+'DMP-TRIAL-BAL-2023'!Q120</f>
        <v>0</v>
      </c>
      <c r="Y120" s="577">
        <f>+'NF-KSF-TRIAL-BAL-2023'!R120+'RA-TRIAL-BAL-2023'!R120+'DES-TRIAL-BAL-2023'!R120+'DMP-TRIAL-BAL-2023'!R120</f>
        <v>0</v>
      </c>
      <c r="Z120" s="578">
        <f>+'NF-KSF-TRIAL-BAL-2023'!S120+'RA-TRIAL-BAL-2023'!S120+'DES-TRIAL-BAL-2023'!S120+'DMP-TRIAL-BAL-2023'!S120</f>
        <v>0</v>
      </c>
      <c r="AA120" s="579">
        <f>+'NF-KSF-TRIAL-BAL-2023'!T120+'RA-TRIAL-BAL-2023'!T120+'DES-TRIAL-BAL-2023'!T120+'DMP-TRIAL-BAL-2023'!T120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+'NF-KSF-TRIAL-BAL-2023'!O121+'RA-TRIAL-BAL-2023'!O121+'DES-TRIAL-BAL-2023'!O121+'DMP-TRIAL-BAL-2023'!O121</f>
        <v>0</v>
      </c>
      <c r="W121" s="520">
        <f>+'NF-KSF-TRIAL-BAL-2023'!P121+'RA-TRIAL-BAL-2023'!P121+'DES-TRIAL-BAL-2023'!P121+'DMP-TRIAL-BAL-2023'!P121</f>
        <v>0</v>
      </c>
      <c r="X121" s="578">
        <f>+'NF-KSF-TRIAL-BAL-2023'!Q121+'RA-TRIAL-BAL-2023'!Q121+'DES-TRIAL-BAL-2023'!Q121+'DMP-TRIAL-BAL-2023'!Q121</f>
        <v>0</v>
      </c>
      <c r="Y121" s="577">
        <f>+'NF-KSF-TRIAL-BAL-2023'!R121+'RA-TRIAL-BAL-2023'!R121+'DES-TRIAL-BAL-2023'!R121+'DMP-TRIAL-BAL-2023'!R121</f>
        <v>0</v>
      </c>
      <c r="Z121" s="578">
        <f>+'NF-KSF-TRIAL-BAL-2023'!S121+'RA-TRIAL-BAL-2023'!S121+'DES-TRIAL-BAL-2023'!S121+'DMP-TRIAL-BAL-2023'!S121</f>
        <v>0</v>
      </c>
      <c r="AA121" s="579">
        <f>+'NF-KSF-TRIAL-BAL-2023'!T121+'RA-TRIAL-BAL-2023'!T121+'DES-TRIAL-BAL-2023'!T121+'DMP-TRIAL-BAL-2023'!T121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+'NF-KSF-TRIAL-BAL-2023'!O122+'RA-TRIAL-BAL-2023'!O122+'DES-TRIAL-BAL-2023'!O122+'DMP-TRIAL-BAL-2023'!O122</f>
        <v>0</v>
      </c>
      <c r="W122" s="520">
        <f>+'NF-KSF-TRIAL-BAL-2023'!P122+'RA-TRIAL-BAL-2023'!P122+'DES-TRIAL-BAL-2023'!P122+'DMP-TRIAL-BAL-2023'!P122</f>
        <v>0</v>
      </c>
      <c r="X122" s="519">
        <f>+'NF-KSF-TRIAL-BAL-2023'!Q122+'RA-TRIAL-BAL-2023'!Q122+'DES-TRIAL-BAL-2023'!Q122+'DMP-TRIAL-BAL-2023'!Q122</f>
        <v>0</v>
      </c>
      <c r="Y122" s="520">
        <f>+'NF-KSF-TRIAL-BAL-2023'!R122+'RA-TRIAL-BAL-2023'!R122+'DES-TRIAL-BAL-2023'!R122+'DMP-TRIAL-BAL-2023'!R122</f>
        <v>0</v>
      </c>
      <c r="Z122" s="519">
        <f>+'NF-KSF-TRIAL-BAL-2023'!S122+'RA-TRIAL-BAL-2023'!S122+'DES-TRIAL-BAL-2023'!S122+'DMP-TRIAL-BAL-2023'!S122</f>
        <v>0</v>
      </c>
      <c r="AA122" s="338">
        <f>+'NF-KSF-TRIAL-BAL-2023'!T122+'RA-TRIAL-BAL-2023'!T122+'DES-TRIAL-BAL-2023'!T122+'DMP-TRIAL-BAL-2023'!T122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+'NF-KSF-TRIAL-BAL-2023'!O123+'RA-TRIAL-BAL-2023'!O123+'DES-TRIAL-BAL-2023'!O123+'DMP-TRIAL-BAL-2023'!O123</f>
        <v>0</v>
      </c>
      <c r="W123" s="520">
        <f>+'NF-KSF-TRIAL-BAL-2023'!P123+'RA-TRIAL-BAL-2023'!P123+'DES-TRIAL-BAL-2023'!P123+'DMP-TRIAL-BAL-2023'!P123</f>
        <v>0</v>
      </c>
      <c r="X123" s="519">
        <f>+'NF-KSF-TRIAL-BAL-2023'!Q123+'RA-TRIAL-BAL-2023'!Q123+'DES-TRIAL-BAL-2023'!Q123+'DMP-TRIAL-BAL-2023'!Q123</f>
        <v>0</v>
      </c>
      <c r="Y123" s="520">
        <f>+'NF-KSF-TRIAL-BAL-2023'!R123+'RA-TRIAL-BAL-2023'!R123+'DES-TRIAL-BAL-2023'!R123+'DMP-TRIAL-BAL-2023'!R123</f>
        <v>0</v>
      </c>
      <c r="Z123" s="519">
        <f>+'NF-KSF-TRIAL-BAL-2023'!S123+'RA-TRIAL-BAL-2023'!S123+'DES-TRIAL-BAL-2023'!S123+'DMP-TRIAL-BAL-2023'!S123</f>
        <v>0</v>
      </c>
      <c r="AA123" s="338">
        <f>+'NF-KSF-TRIAL-BAL-2023'!T123+'RA-TRIAL-BAL-2023'!T123+'DES-TRIAL-BAL-2023'!T123+'DMP-TRIAL-BAL-2023'!T123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358251.94</v>
      </c>
      <c r="P124" s="9">
        <v>0</v>
      </c>
      <c r="Q124" s="316">
        <v>208914.03</v>
      </c>
      <c r="R124" s="315">
        <v>284953.57</v>
      </c>
      <c r="S124" s="27">
        <f>+IF(ABS(+O124+Q124)&gt;=ABS(P124+R124),+O124-P124+Q124-R124,0)</f>
        <v>282212.39999999997</v>
      </c>
      <c r="T124" s="30">
        <v>0</v>
      </c>
      <c r="U124" s="51"/>
      <c r="V124" s="532">
        <f>+'NF-KSF-TRIAL-BAL-2023'!O124+'RA-TRIAL-BAL-2023'!O124+'DES-TRIAL-BAL-2023'!O124+'DMP-TRIAL-BAL-2023'!O124</f>
        <v>0</v>
      </c>
      <c r="W124" s="520">
        <f>+'NF-KSF-TRIAL-BAL-2023'!P124+'RA-TRIAL-BAL-2023'!P124+'DES-TRIAL-BAL-2023'!P124+'DMP-TRIAL-BAL-2023'!P124</f>
        <v>0</v>
      </c>
      <c r="X124" s="519">
        <f>+'NF-KSF-TRIAL-BAL-2023'!Q124+'RA-TRIAL-BAL-2023'!Q124+'DES-TRIAL-BAL-2023'!Q124+'DMP-TRIAL-BAL-2023'!Q124</f>
        <v>0</v>
      </c>
      <c r="Y124" s="520">
        <f>+'NF-KSF-TRIAL-BAL-2023'!R124+'RA-TRIAL-BAL-2023'!R124+'DES-TRIAL-BAL-2023'!R124+'DMP-TRIAL-BAL-2023'!R124</f>
        <v>0</v>
      </c>
      <c r="Z124" s="519">
        <f>+'NF-KSF-TRIAL-BAL-2023'!S124+'RA-TRIAL-BAL-2023'!S124+'DES-TRIAL-BAL-2023'!S124+'DMP-TRIAL-BAL-2023'!S124</f>
        <v>0</v>
      </c>
      <c r="AA124" s="338">
        <f>+'NF-KSF-TRIAL-BAL-2023'!T124+'RA-TRIAL-BAL-2023'!T124+'DES-TRIAL-BAL-2023'!T124+'DMP-TRIAL-BAL-2023'!T124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358251.94</v>
      </c>
      <c r="AL124" s="9">
        <v>0</v>
      </c>
      <c r="AM124" s="317">
        <f t="shared" si="65"/>
        <v>208914.03</v>
      </c>
      <c r="AN124" s="957">
        <f t="shared" si="65"/>
        <v>284953.57</v>
      </c>
      <c r="AO124" s="317">
        <f>+S124+Z124+AG124</f>
        <v>282212.39999999997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72047.179999999993</v>
      </c>
      <c r="Q125" s="316">
        <v>72047.179999999993</v>
      </c>
      <c r="R125" s="315"/>
      <c r="S125" s="29">
        <v>0</v>
      </c>
      <c r="T125" s="28">
        <f>+IF(ABS(+O125+Q125)&lt;=ABS(P125+R125),-O125+P125-Q125+R125,0)</f>
        <v>0</v>
      </c>
      <c r="U125" s="51"/>
      <c r="V125" s="532">
        <f>+'NF-KSF-TRIAL-BAL-2023'!O125+'RA-TRIAL-BAL-2023'!O125+'DES-TRIAL-BAL-2023'!O125+'DMP-TRIAL-BAL-2023'!O125</f>
        <v>0</v>
      </c>
      <c r="W125" s="520">
        <f>+'NF-KSF-TRIAL-BAL-2023'!P125+'RA-TRIAL-BAL-2023'!P125+'DES-TRIAL-BAL-2023'!P125+'DMP-TRIAL-BAL-2023'!P125</f>
        <v>0</v>
      </c>
      <c r="X125" s="519">
        <f>+'NF-KSF-TRIAL-BAL-2023'!Q125+'RA-TRIAL-BAL-2023'!Q125+'DES-TRIAL-BAL-2023'!Q125+'DMP-TRIAL-BAL-2023'!Q125</f>
        <v>0</v>
      </c>
      <c r="Y125" s="520">
        <f>+'NF-KSF-TRIAL-BAL-2023'!R125+'RA-TRIAL-BAL-2023'!R125+'DES-TRIAL-BAL-2023'!R125+'DMP-TRIAL-BAL-2023'!R125</f>
        <v>0</v>
      </c>
      <c r="Z125" s="519">
        <f>+'NF-KSF-TRIAL-BAL-2023'!S125+'RA-TRIAL-BAL-2023'!S125+'DES-TRIAL-BAL-2023'!S125+'DMP-TRIAL-BAL-2023'!S125</f>
        <v>0</v>
      </c>
      <c r="AA125" s="338">
        <f>+'NF-KSF-TRIAL-BAL-2023'!T125+'RA-TRIAL-BAL-2023'!T125+'DES-TRIAL-BAL-2023'!T125+'DMP-TRIAL-BAL-2023'!T125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72047.179999999993</v>
      </c>
      <c r="AM125" s="317">
        <f t="shared" si="65"/>
        <v>72047.179999999993</v>
      </c>
      <c r="AN125" s="957">
        <f t="shared" si="65"/>
        <v>0</v>
      </c>
      <c r="AO125" s="29">
        <v>0</v>
      </c>
      <c r="AP125" s="28">
        <f>+T125+AA125+AH125</f>
        <v>0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+'NF-KSF-TRIAL-BAL-2023'!O126+'RA-TRIAL-BAL-2023'!O126+'DES-TRIAL-BAL-2023'!O126+'DMP-TRIAL-BAL-2023'!O126</f>
        <v>0</v>
      </c>
      <c r="W126" s="520">
        <f>+'NF-KSF-TRIAL-BAL-2023'!P126+'RA-TRIAL-BAL-2023'!P126+'DES-TRIAL-BAL-2023'!P126+'DMP-TRIAL-BAL-2023'!P126</f>
        <v>0</v>
      </c>
      <c r="X126" s="519">
        <f>+'NF-KSF-TRIAL-BAL-2023'!Q126+'RA-TRIAL-BAL-2023'!Q126+'DES-TRIAL-BAL-2023'!Q126+'DMP-TRIAL-BAL-2023'!Q126</f>
        <v>0</v>
      </c>
      <c r="Y126" s="520">
        <f>+'NF-KSF-TRIAL-BAL-2023'!R126+'RA-TRIAL-BAL-2023'!R126+'DES-TRIAL-BAL-2023'!R126+'DMP-TRIAL-BAL-2023'!R126</f>
        <v>0</v>
      </c>
      <c r="Z126" s="519">
        <f>+'NF-KSF-TRIAL-BAL-2023'!S126+'RA-TRIAL-BAL-2023'!S126+'DES-TRIAL-BAL-2023'!S126+'DMP-TRIAL-BAL-2023'!S126</f>
        <v>0</v>
      </c>
      <c r="AA126" s="338">
        <f>+'NF-KSF-TRIAL-BAL-2023'!T126+'RA-TRIAL-BAL-2023'!T126+'DES-TRIAL-BAL-2023'!T126+'DMP-TRIAL-BAL-2023'!T126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+'NF-KSF-TRIAL-BAL-2023'!O127+'RA-TRIAL-BAL-2023'!O127+'DES-TRIAL-BAL-2023'!O127+'DMP-TRIAL-BAL-2023'!O127</f>
        <v>0</v>
      </c>
      <c r="W127" s="520">
        <f>+'NF-KSF-TRIAL-BAL-2023'!P127+'RA-TRIAL-BAL-2023'!P127+'DES-TRIAL-BAL-2023'!P127+'DMP-TRIAL-BAL-2023'!P127</f>
        <v>0</v>
      </c>
      <c r="X127" s="519">
        <f>+'NF-KSF-TRIAL-BAL-2023'!Q127+'RA-TRIAL-BAL-2023'!Q127+'DES-TRIAL-BAL-2023'!Q127+'DMP-TRIAL-BAL-2023'!Q127</f>
        <v>0</v>
      </c>
      <c r="Y127" s="520">
        <f>+'NF-KSF-TRIAL-BAL-2023'!R127+'RA-TRIAL-BAL-2023'!R127+'DES-TRIAL-BAL-2023'!R127+'DMP-TRIAL-BAL-2023'!R127</f>
        <v>0</v>
      </c>
      <c r="Z127" s="519">
        <f>+'NF-KSF-TRIAL-BAL-2023'!S127+'RA-TRIAL-BAL-2023'!S127+'DES-TRIAL-BAL-2023'!S127+'DMP-TRIAL-BAL-2023'!S127</f>
        <v>0</v>
      </c>
      <c r="AA127" s="338">
        <f>+'NF-KSF-TRIAL-BAL-2023'!T127+'RA-TRIAL-BAL-2023'!T127+'DES-TRIAL-BAL-2023'!T127+'DMP-TRIAL-BAL-2023'!T127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26576.71</v>
      </c>
      <c r="Q128" s="316">
        <v>3729669.01</v>
      </c>
      <c r="R128" s="315">
        <v>3752412.82</v>
      </c>
      <c r="S128" s="29">
        <v>0</v>
      </c>
      <c r="T128" s="28">
        <f>+IF(ABS(+O128+Q128)&lt;=ABS(P128+R128),-O128+P128-Q128+R128,0)</f>
        <v>49320.520000000019</v>
      </c>
      <c r="U128" s="51"/>
      <c r="V128" s="532">
        <f>+'NF-KSF-TRIAL-BAL-2023'!O128+'RA-TRIAL-BAL-2023'!O128+'DES-TRIAL-BAL-2023'!O128+'DMP-TRIAL-BAL-2023'!O128</f>
        <v>0</v>
      </c>
      <c r="W128" s="520">
        <f>+'NF-KSF-TRIAL-BAL-2023'!P128+'RA-TRIAL-BAL-2023'!P128+'DES-TRIAL-BAL-2023'!P128+'DMP-TRIAL-BAL-2023'!P128</f>
        <v>6562.27</v>
      </c>
      <c r="X128" s="519">
        <f>+'NF-KSF-TRIAL-BAL-2023'!Q128+'RA-TRIAL-BAL-2023'!Q128+'DES-TRIAL-BAL-2023'!Q128+'DMP-TRIAL-BAL-2023'!Q128</f>
        <v>153513.01</v>
      </c>
      <c r="Y128" s="520">
        <f>+'NF-KSF-TRIAL-BAL-2023'!R128+'RA-TRIAL-BAL-2023'!R128+'DES-TRIAL-BAL-2023'!R128+'DMP-TRIAL-BAL-2023'!R128</f>
        <v>154865.23000000001</v>
      </c>
      <c r="Z128" s="519">
        <f>+'NF-KSF-TRIAL-BAL-2023'!S128+'RA-TRIAL-BAL-2023'!S128+'DES-TRIAL-BAL-2023'!S128+'DMP-TRIAL-BAL-2023'!S128</f>
        <v>0</v>
      </c>
      <c r="AA128" s="338">
        <f>+'NF-KSF-TRIAL-BAL-2023'!T128+'RA-TRIAL-BAL-2023'!T128+'DES-TRIAL-BAL-2023'!T128+'DMP-TRIAL-BAL-2023'!T128</f>
        <v>7914.4899999999907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33138.980000000003</v>
      </c>
      <c r="AM128" s="317">
        <f t="shared" si="65"/>
        <v>3883182.02</v>
      </c>
      <c r="AN128" s="957">
        <f t="shared" si="65"/>
        <v>3907278.05</v>
      </c>
      <c r="AO128" s="29">
        <v>0</v>
      </c>
      <c r="AP128" s="28">
        <f>+T128+AA128+AH128</f>
        <v>57235.010000000009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/>
      <c r="P129" s="9">
        <v>0</v>
      </c>
      <c r="Q129" s="316">
        <v>57780</v>
      </c>
      <c r="R129" s="315">
        <v>38440</v>
      </c>
      <c r="S129" s="27">
        <f>+IF(ABS(+O129+Q129)&gt;=ABS(P129+R129),+O129-P129+Q129-R129,0)</f>
        <v>19340</v>
      </c>
      <c r="T129" s="30">
        <v>0</v>
      </c>
      <c r="U129" s="51"/>
      <c r="V129" s="532">
        <f>+'NF-KSF-TRIAL-BAL-2023'!O129+'RA-TRIAL-BAL-2023'!O129+'DES-TRIAL-BAL-2023'!O129+'DMP-TRIAL-BAL-2023'!O129</f>
        <v>0</v>
      </c>
      <c r="W129" s="520">
        <f>+'NF-KSF-TRIAL-BAL-2023'!P129+'RA-TRIAL-BAL-2023'!P129+'DES-TRIAL-BAL-2023'!P129+'DMP-TRIAL-BAL-2023'!P129</f>
        <v>0</v>
      </c>
      <c r="X129" s="519">
        <f>+'NF-KSF-TRIAL-BAL-2023'!Q129+'RA-TRIAL-BAL-2023'!Q129+'DES-TRIAL-BAL-2023'!Q129+'DMP-TRIAL-BAL-2023'!Q129</f>
        <v>0</v>
      </c>
      <c r="Y129" s="520">
        <f>+'NF-KSF-TRIAL-BAL-2023'!R129+'RA-TRIAL-BAL-2023'!R129+'DES-TRIAL-BAL-2023'!R129+'DMP-TRIAL-BAL-2023'!R129</f>
        <v>0</v>
      </c>
      <c r="Z129" s="519">
        <f>+'NF-KSF-TRIAL-BAL-2023'!S129+'RA-TRIAL-BAL-2023'!S129+'DES-TRIAL-BAL-2023'!S129+'DMP-TRIAL-BAL-2023'!S129</f>
        <v>0</v>
      </c>
      <c r="AA129" s="338">
        <f>+'NF-KSF-TRIAL-BAL-2023'!T129+'RA-TRIAL-BAL-2023'!T129+'DES-TRIAL-BAL-2023'!T129+'DMP-TRIAL-BAL-2023'!T129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0</v>
      </c>
      <c r="AL129" s="9">
        <v>0</v>
      </c>
      <c r="AM129" s="317">
        <f t="shared" si="65"/>
        <v>57780</v>
      </c>
      <c r="AN129" s="957">
        <f t="shared" si="65"/>
        <v>38440</v>
      </c>
      <c r="AO129" s="317">
        <f>+S129+Z129+AG129</f>
        <v>19340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+'NF-KSF-TRIAL-BAL-2023'!O130+'RA-TRIAL-BAL-2023'!O130+'DES-TRIAL-BAL-2023'!O130+'DMP-TRIAL-BAL-2023'!O130</f>
        <v>0</v>
      </c>
      <c r="W130" s="520">
        <f>+'NF-KSF-TRIAL-BAL-2023'!P130+'RA-TRIAL-BAL-2023'!P130+'DES-TRIAL-BAL-2023'!P130+'DMP-TRIAL-BAL-2023'!P130</f>
        <v>0</v>
      </c>
      <c r="X130" s="519">
        <f>+'NF-KSF-TRIAL-BAL-2023'!Q130+'RA-TRIAL-BAL-2023'!Q130+'DES-TRIAL-BAL-2023'!Q130+'DMP-TRIAL-BAL-2023'!Q130</f>
        <v>0</v>
      </c>
      <c r="Y130" s="520">
        <f>+'NF-KSF-TRIAL-BAL-2023'!R130+'RA-TRIAL-BAL-2023'!R130+'DES-TRIAL-BAL-2023'!R130+'DMP-TRIAL-BAL-2023'!R130</f>
        <v>0</v>
      </c>
      <c r="Z130" s="519">
        <f>+'NF-KSF-TRIAL-BAL-2023'!S130+'RA-TRIAL-BAL-2023'!S130+'DES-TRIAL-BAL-2023'!S130+'DMP-TRIAL-BAL-2023'!S130</f>
        <v>0</v>
      </c>
      <c r="AA130" s="338">
        <f>+'NF-KSF-TRIAL-BAL-2023'!T130+'RA-TRIAL-BAL-2023'!T130+'DES-TRIAL-BAL-2023'!T130+'DMP-TRIAL-BAL-2023'!T130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+'NF-KSF-TRIAL-BAL-2023'!O131+'RA-TRIAL-BAL-2023'!O131+'DES-TRIAL-BAL-2023'!O131+'DMP-TRIAL-BAL-2023'!O131</f>
        <v>0</v>
      </c>
      <c r="W131" s="520">
        <f>+'NF-KSF-TRIAL-BAL-2023'!P131+'RA-TRIAL-BAL-2023'!P131+'DES-TRIAL-BAL-2023'!P131+'DMP-TRIAL-BAL-2023'!P131</f>
        <v>0</v>
      </c>
      <c r="X131" s="519">
        <f>+'NF-KSF-TRIAL-BAL-2023'!Q131+'RA-TRIAL-BAL-2023'!Q131+'DES-TRIAL-BAL-2023'!Q131+'DMP-TRIAL-BAL-2023'!Q131</f>
        <v>0</v>
      </c>
      <c r="Y131" s="520">
        <f>+'NF-KSF-TRIAL-BAL-2023'!R131+'RA-TRIAL-BAL-2023'!R131+'DES-TRIAL-BAL-2023'!R131+'DMP-TRIAL-BAL-2023'!R131</f>
        <v>0</v>
      </c>
      <c r="Z131" s="519">
        <f>+'NF-KSF-TRIAL-BAL-2023'!S131+'RA-TRIAL-BAL-2023'!S131+'DES-TRIAL-BAL-2023'!S131+'DMP-TRIAL-BAL-2023'!S131</f>
        <v>0</v>
      </c>
      <c r="AA131" s="338">
        <f>+'NF-KSF-TRIAL-BAL-2023'!T131+'RA-TRIAL-BAL-2023'!T131+'DES-TRIAL-BAL-2023'!T131+'DMP-TRIAL-BAL-2023'!T131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466108.62</v>
      </c>
      <c r="Q132" s="316">
        <v>466108.62</v>
      </c>
      <c r="R132" s="315"/>
      <c r="S132" s="29">
        <v>0</v>
      </c>
      <c r="T132" s="28">
        <f>+IF(ABS(+O132+Q132)&lt;=ABS(P132+R132),-O132+P132-Q132+R132,0)</f>
        <v>0</v>
      </c>
      <c r="U132" s="51"/>
      <c r="V132" s="532">
        <f>+'NF-KSF-TRIAL-BAL-2023'!O132+'RA-TRIAL-BAL-2023'!O132+'DES-TRIAL-BAL-2023'!O132+'DMP-TRIAL-BAL-2023'!O132</f>
        <v>0</v>
      </c>
      <c r="W132" s="520">
        <f>+'NF-KSF-TRIAL-BAL-2023'!P132+'RA-TRIAL-BAL-2023'!P132+'DES-TRIAL-BAL-2023'!P132+'DMP-TRIAL-BAL-2023'!P132</f>
        <v>0</v>
      </c>
      <c r="X132" s="519">
        <f>+'NF-KSF-TRIAL-BAL-2023'!Q132+'RA-TRIAL-BAL-2023'!Q132+'DES-TRIAL-BAL-2023'!Q132+'DMP-TRIAL-BAL-2023'!Q132</f>
        <v>0</v>
      </c>
      <c r="Y132" s="520">
        <f>+'NF-KSF-TRIAL-BAL-2023'!R132+'RA-TRIAL-BAL-2023'!R132+'DES-TRIAL-BAL-2023'!R132+'DMP-TRIAL-BAL-2023'!R132</f>
        <v>0</v>
      </c>
      <c r="Z132" s="519">
        <f>+'NF-KSF-TRIAL-BAL-2023'!S132+'RA-TRIAL-BAL-2023'!S132+'DES-TRIAL-BAL-2023'!S132+'DMP-TRIAL-BAL-2023'!S132</f>
        <v>0</v>
      </c>
      <c r="AA132" s="338">
        <f>+'NF-KSF-TRIAL-BAL-2023'!T132+'RA-TRIAL-BAL-2023'!T132+'DES-TRIAL-BAL-2023'!T132+'DMP-TRIAL-BAL-2023'!T132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466108.62</v>
      </c>
      <c r="AM132" s="317">
        <f t="shared" si="65"/>
        <v>466108.62</v>
      </c>
      <c r="AN132" s="957">
        <f t="shared" si="65"/>
        <v>0</v>
      </c>
      <c r="AO132" s="29">
        <v>0</v>
      </c>
      <c r="AP132" s="28">
        <f>+T132+AA132+AH132</f>
        <v>0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16">
        <v>401</v>
      </c>
      <c r="R133" s="315">
        <v>401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+'NF-KSF-TRIAL-BAL-2023'!O133+'RA-TRIAL-BAL-2023'!O133+'DES-TRIAL-BAL-2023'!O133+'DMP-TRIAL-BAL-2023'!O133</f>
        <v>0</v>
      </c>
      <c r="W133" s="520">
        <f>+'NF-KSF-TRIAL-BAL-2023'!P133+'RA-TRIAL-BAL-2023'!P133+'DES-TRIAL-BAL-2023'!P133+'DMP-TRIAL-BAL-2023'!P133</f>
        <v>0</v>
      </c>
      <c r="X133" s="519">
        <f>+'NF-KSF-TRIAL-BAL-2023'!Q133+'RA-TRIAL-BAL-2023'!Q133+'DES-TRIAL-BAL-2023'!Q133+'DMP-TRIAL-BAL-2023'!Q133</f>
        <v>0</v>
      </c>
      <c r="Y133" s="520">
        <f>+'NF-KSF-TRIAL-BAL-2023'!R133+'RA-TRIAL-BAL-2023'!R133+'DES-TRIAL-BAL-2023'!R133+'DMP-TRIAL-BAL-2023'!R133</f>
        <v>0</v>
      </c>
      <c r="Z133" s="519">
        <f>+'NF-KSF-TRIAL-BAL-2023'!S133+'RA-TRIAL-BAL-2023'!S133+'DES-TRIAL-BAL-2023'!S133+'DMP-TRIAL-BAL-2023'!S133</f>
        <v>0</v>
      </c>
      <c r="AA133" s="338">
        <f>+'NF-KSF-TRIAL-BAL-2023'!T133+'RA-TRIAL-BAL-2023'!T133+'DES-TRIAL-BAL-2023'!T133+'DMP-TRIAL-BAL-2023'!T133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401</v>
      </c>
      <c r="AN133" s="957">
        <f t="shared" si="65"/>
        <v>401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+'NF-KSF-TRIAL-BAL-2023'!O134+'RA-TRIAL-BAL-2023'!O134+'DES-TRIAL-BAL-2023'!O134+'DMP-TRIAL-BAL-2023'!O134</f>
        <v>0</v>
      </c>
      <c r="W134" s="520">
        <f>+'NF-KSF-TRIAL-BAL-2023'!P134+'RA-TRIAL-BAL-2023'!P134+'DES-TRIAL-BAL-2023'!P134+'DMP-TRIAL-BAL-2023'!P134</f>
        <v>0</v>
      </c>
      <c r="X134" s="519">
        <f>+'NF-KSF-TRIAL-BAL-2023'!Q134+'RA-TRIAL-BAL-2023'!Q134+'DES-TRIAL-BAL-2023'!Q134+'DMP-TRIAL-BAL-2023'!Q134</f>
        <v>0</v>
      </c>
      <c r="Y134" s="520">
        <f>+'NF-KSF-TRIAL-BAL-2023'!R134+'RA-TRIAL-BAL-2023'!R134+'DES-TRIAL-BAL-2023'!R134+'DMP-TRIAL-BAL-2023'!R134</f>
        <v>0</v>
      </c>
      <c r="Z134" s="519">
        <f>+'NF-KSF-TRIAL-BAL-2023'!S134+'RA-TRIAL-BAL-2023'!S134+'DES-TRIAL-BAL-2023'!S134+'DMP-TRIAL-BAL-2023'!S134</f>
        <v>0</v>
      </c>
      <c r="AA134" s="338">
        <f>+'NF-KSF-TRIAL-BAL-2023'!T134+'RA-TRIAL-BAL-2023'!T134+'DES-TRIAL-BAL-2023'!T134+'DMP-TRIAL-BAL-2023'!T134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+'NF-KSF-TRIAL-BAL-2023'!O135+'RA-TRIAL-BAL-2023'!O135+'DES-TRIAL-BAL-2023'!O135+'DMP-TRIAL-BAL-2023'!O135</f>
        <v>0</v>
      </c>
      <c r="W135" s="520">
        <f>+'NF-KSF-TRIAL-BAL-2023'!P135+'RA-TRIAL-BAL-2023'!P135+'DES-TRIAL-BAL-2023'!P135+'DMP-TRIAL-BAL-2023'!P135</f>
        <v>0</v>
      </c>
      <c r="X135" s="519">
        <f>+'NF-KSF-TRIAL-BAL-2023'!Q135+'RA-TRIAL-BAL-2023'!Q135+'DES-TRIAL-BAL-2023'!Q135+'DMP-TRIAL-BAL-2023'!Q135</f>
        <v>0</v>
      </c>
      <c r="Y135" s="520">
        <f>+'NF-KSF-TRIAL-BAL-2023'!R135+'RA-TRIAL-BAL-2023'!R135+'DES-TRIAL-BAL-2023'!R135+'DMP-TRIAL-BAL-2023'!R135</f>
        <v>0</v>
      </c>
      <c r="Z135" s="519">
        <f>+'NF-KSF-TRIAL-BAL-2023'!S135+'RA-TRIAL-BAL-2023'!S135+'DES-TRIAL-BAL-2023'!S135+'DMP-TRIAL-BAL-2023'!S135</f>
        <v>0</v>
      </c>
      <c r="AA135" s="338">
        <f>+'NF-KSF-TRIAL-BAL-2023'!T135+'RA-TRIAL-BAL-2023'!T135+'DES-TRIAL-BAL-2023'!T135+'DMP-TRIAL-BAL-2023'!T135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+'NF-KSF-TRIAL-BAL-2023'!O136+'RA-TRIAL-BAL-2023'!O136+'DES-TRIAL-BAL-2023'!O136+'DMP-TRIAL-BAL-2023'!O136</f>
        <v>0</v>
      </c>
      <c r="W136" s="520">
        <f>+'NF-KSF-TRIAL-BAL-2023'!P136+'RA-TRIAL-BAL-2023'!P136+'DES-TRIAL-BAL-2023'!P136+'DMP-TRIAL-BAL-2023'!P136</f>
        <v>0</v>
      </c>
      <c r="X136" s="519">
        <f>+'NF-KSF-TRIAL-BAL-2023'!Q136+'RA-TRIAL-BAL-2023'!Q136+'DES-TRIAL-BAL-2023'!Q136+'DMP-TRIAL-BAL-2023'!Q136</f>
        <v>0</v>
      </c>
      <c r="Y136" s="520">
        <f>+'NF-KSF-TRIAL-BAL-2023'!R136+'RA-TRIAL-BAL-2023'!R136+'DES-TRIAL-BAL-2023'!R136+'DMP-TRIAL-BAL-2023'!R136</f>
        <v>0</v>
      </c>
      <c r="Z136" s="519">
        <f>+'NF-KSF-TRIAL-BAL-2023'!S136+'RA-TRIAL-BAL-2023'!S136+'DES-TRIAL-BAL-2023'!S136+'DMP-TRIAL-BAL-2023'!S136</f>
        <v>0</v>
      </c>
      <c r="AA136" s="338">
        <f>+'NF-KSF-TRIAL-BAL-2023'!T136+'RA-TRIAL-BAL-2023'!T136+'DES-TRIAL-BAL-2023'!T136+'DMP-TRIAL-BAL-2023'!T136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2021</v>
      </c>
      <c r="P137" s="9">
        <v>0</v>
      </c>
      <c r="Q137" s="316"/>
      <c r="R137" s="315"/>
      <c r="S137" s="27">
        <f>+IF(ABS(+O137+Q137)&gt;=ABS(P137+R137),+O137-P137+Q137-R137,0)</f>
        <v>2021</v>
      </c>
      <c r="T137" s="30">
        <v>0</v>
      </c>
      <c r="U137" s="51"/>
      <c r="V137" s="532">
        <f>+'NF-KSF-TRIAL-BAL-2023'!O137+'RA-TRIAL-BAL-2023'!O137+'DES-TRIAL-BAL-2023'!O137+'DMP-TRIAL-BAL-2023'!O137</f>
        <v>0</v>
      </c>
      <c r="W137" s="520">
        <f>+'NF-KSF-TRIAL-BAL-2023'!P137+'RA-TRIAL-BAL-2023'!P137+'DES-TRIAL-BAL-2023'!P137+'DMP-TRIAL-BAL-2023'!P137</f>
        <v>0</v>
      </c>
      <c r="X137" s="519">
        <f>+'NF-KSF-TRIAL-BAL-2023'!Q137+'RA-TRIAL-BAL-2023'!Q137+'DES-TRIAL-BAL-2023'!Q137+'DMP-TRIAL-BAL-2023'!Q137</f>
        <v>0</v>
      </c>
      <c r="Y137" s="520">
        <f>+'NF-KSF-TRIAL-BAL-2023'!R137+'RA-TRIAL-BAL-2023'!R137+'DES-TRIAL-BAL-2023'!R137+'DMP-TRIAL-BAL-2023'!R137</f>
        <v>0</v>
      </c>
      <c r="Z137" s="519">
        <f>+'NF-KSF-TRIAL-BAL-2023'!S137+'RA-TRIAL-BAL-2023'!S137+'DES-TRIAL-BAL-2023'!S137+'DMP-TRIAL-BAL-2023'!S137</f>
        <v>0</v>
      </c>
      <c r="AA137" s="338">
        <f>+'NF-KSF-TRIAL-BAL-2023'!T137+'RA-TRIAL-BAL-2023'!T137+'DES-TRIAL-BAL-2023'!T137+'DMP-TRIAL-BAL-2023'!T137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2021</v>
      </c>
      <c r="AL137" s="9">
        <v>0</v>
      </c>
      <c r="AM137" s="317">
        <f t="shared" si="65"/>
        <v>0</v>
      </c>
      <c r="AN137" s="957">
        <f t="shared" si="65"/>
        <v>0</v>
      </c>
      <c r="AO137" s="317">
        <f>+S137+Z137+AG137</f>
        <v>2021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+'NF-KSF-TRIAL-BAL-2023'!O138+'RA-TRIAL-BAL-2023'!O138+'DES-TRIAL-BAL-2023'!O138+'DMP-TRIAL-BAL-2023'!O138</f>
        <v>0</v>
      </c>
      <c r="W138" s="520">
        <f>+'NF-KSF-TRIAL-BAL-2023'!P138+'RA-TRIAL-BAL-2023'!P138+'DES-TRIAL-BAL-2023'!P138+'DMP-TRIAL-BAL-2023'!P138</f>
        <v>0</v>
      </c>
      <c r="X138" s="519">
        <f>+'NF-KSF-TRIAL-BAL-2023'!Q138+'RA-TRIAL-BAL-2023'!Q138+'DES-TRIAL-BAL-2023'!Q138+'DMP-TRIAL-BAL-2023'!Q138</f>
        <v>0</v>
      </c>
      <c r="Y138" s="520">
        <f>+'NF-KSF-TRIAL-BAL-2023'!R138+'RA-TRIAL-BAL-2023'!R138+'DES-TRIAL-BAL-2023'!R138+'DMP-TRIAL-BAL-2023'!R138</f>
        <v>0</v>
      </c>
      <c r="Z138" s="519">
        <f>+'NF-KSF-TRIAL-BAL-2023'!S138+'RA-TRIAL-BAL-2023'!S138+'DES-TRIAL-BAL-2023'!S138+'DMP-TRIAL-BAL-2023'!S138</f>
        <v>0</v>
      </c>
      <c r="AA138" s="338">
        <f>+'NF-KSF-TRIAL-BAL-2023'!T138+'RA-TRIAL-BAL-2023'!T138+'DES-TRIAL-BAL-2023'!T138+'DMP-TRIAL-BAL-2023'!T138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+'NF-KSF-TRIAL-BAL-2023'!O139+'RA-TRIAL-BAL-2023'!O139+'DES-TRIAL-BAL-2023'!O139+'DMP-TRIAL-BAL-2023'!O139</f>
        <v>0</v>
      </c>
      <c r="W139" s="520">
        <f>+'NF-KSF-TRIAL-BAL-2023'!P139+'RA-TRIAL-BAL-2023'!P139+'DES-TRIAL-BAL-2023'!P139+'DMP-TRIAL-BAL-2023'!P139</f>
        <v>0</v>
      </c>
      <c r="X139" s="519">
        <f>+'NF-KSF-TRIAL-BAL-2023'!Q139+'RA-TRIAL-BAL-2023'!Q139+'DES-TRIAL-BAL-2023'!Q139+'DMP-TRIAL-BAL-2023'!Q139</f>
        <v>0</v>
      </c>
      <c r="Y139" s="520">
        <f>+'NF-KSF-TRIAL-BAL-2023'!R139+'RA-TRIAL-BAL-2023'!R139+'DES-TRIAL-BAL-2023'!R139+'DMP-TRIAL-BAL-2023'!R139</f>
        <v>0</v>
      </c>
      <c r="Z139" s="519">
        <f>+'NF-KSF-TRIAL-BAL-2023'!S139+'RA-TRIAL-BAL-2023'!S139+'DES-TRIAL-BAL-2023'!S139+'DMP-TRIAL-BAL-2023'!S139</f>
        <v>0</v>
      </c>
      <c r="AA139" s="338">
        <f>+'NF-KSF-TRIAL-BAL-2023'!T139+'RA-TRIAL-BAL-2023'!T139+'DES-TRIAL-BAL-2023'!T139+'DMP-TRIAL-BAL-2023'!T139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+'NF-KSF-TRIAL-BAL-2023'!O140+'RA-TRIAL-BAL-2023'!O140+'DES-TRIAL-BAL-2023'!O140+'DMP-TRIAL-BAL-2023'!O140</f>
        <v>0</v>
      </c>
      <c r="W140" s="520">
        <f>+'NF-KSF-TRIAL-BAL-2023'!P140+'RA-TRIAL-BAL-2023'!P140+'DES-TRIAL-BAL-2023'!P140+'DMP-TRIAL-BAL-2023'!P140</f>
        <v>0</v>
      </c>
      <c r="X140" s="519">
        <f>+'NF-KSF-TRIAL-BAL-2023'!Q140+'RA-TRIAL-BAL-2023'!Q140+'DES-TRIAL-BAL-2023'!Q140+'DMP-TRIAL-BAL-2023'!Q140</f>
        <v>0</v>
      </c>
      <c r="Y140" s="520">
        <f>+'NF-KSF-TRIAL-BAL-2023'!R140+'RA-TRIAL-BAL-2023'!R140+'DES-TRIAL-BAL-2023'!R140+'DMP-TRIAL-BAL-2023'!R140</f>
        <v>0</v>
      </c>
      <c r="Z140" s="519">
        <f>+'NF-KSF-TRIAL-BAL-2023'!S140+'RA-TRIAL-BAL-2023'!S140+'DES-TRIAL-BAL-2023'!S140+'DMP-TRIAL-BAL-2023'!S140</f>
        <v>0</v>
      </c>
      <c r="AA140" s="338">
        <f>+'NF-KSF-TRIAL-BAL-2023'!T140+'RA-TRIAL-BAL-2023'!T140+'DES-TRIAL-BAL-2023'!T140+'DMP-TRIAL-BAL-2023'!T140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+'NF-KSF-TRIAL-BAL-2023'!O141+'RA-TRIAL-BAL-2023'!O141+'DES-TRIAL-BAL-2023'!O141+'DMP-TRIAL-BAL-2023'!O141</f>
        <v>0</v>
      </c>
      <c r="W141" s="520">
        <f>+'NF-KSF-TRIAL-BAL-2023'!P141+'RA-TRIAL-BAL-2023'!P141+'DES-TRIAL-BAL-2023'!P141+'DMP-TRIAL-BAL-2023'!P141</f>
        <v>0</v>
      </c>
      <c r="X141" s="519">
        <f>+'NF-KSF-TRIAL-BAL-2023'!Q141+'RA-TRIAL-BAL-2023'!Q141+'DES-TRIAL-BAL-2023'!Q141+'DMP-TRIAL-BAL-2023'!Q141</f>
        <v>0</v>
      </c>
      <c r="Y141" s="520">
        <f>+'NF-KSF-TRIAL-BAL-2023'!R141+'RA-TRIAL-BAL-2023'!R141+'DES-TRIAL-BAL-2023'!R141+'DMP-TRIAL-BAL-2023'!R141</f>
        <v>0</v>
      </c>
      <c r="Z141" s="519">
        <f>+'NF-KSF-TRIAL-BAL-2023'!S141+'RA-TRIAL-BAL-2023'!S141+'DES-TRIAL-BAL-2023'!S141+'DMP-TRIAL-BAL-2023'!S141</f>
        <v>0</v>
      </c>
      <c r="AA141" s="338">
        <f>+'NF-KSF-TRIAL-BAL-2023'!T141+'RA-TRIAL-BAL-2023'!T141+'DES-TRIAL-BAL-2023'!T141+'DMP-TRIAL-BAL-2023'!T141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>
        <v>7904.95</v>
      </c>
      <c r="R142" s="315">
        <v>7904.95</v>
      </c>
      <c r="S142" s="29">
        <v>0</v>
      </c>
      <c r="T142" s="28">
        <f>+IF(ABS(+O142+Q142)&lt;=ABS(P142+R142),-O142+P142-Q142+R142,0)</f>
        <v>0</v>
      </c>
      <c r="U142" s="51"/>
      <c r="V142" s="532">
        <f>+'NF-KSF-TRIAL-BAL-2023'!O142+'RA-TRIAL-BAL-2023'!O142+'DES-TRIAL-BAL-2023'!O142+'DMP-TRIAL-BAL-2023'!O142</f>
        <v>0</v>
      </c>
      <c r="W142" s="520">
        <f>+'NF-KSF-TRIAL-BAL-2023'!P142+'RA-TRIAL-BAL-2023'!P142+'DES-TRIAL-BAL-2023'!P142+'DMP-TRIAL-BAL-2023'!P142</f>
        <v>0</v>
      </c>
      <c r="X142" s="519">
        <f>+'NF-KSF-TRIAL-BAL-2023'!Q142+'RA-TRIAL-BAL-2023'!Q142+'DES-TRIAL-BAL-2023'!Q142+'DMP-TRIAL-BAL-2023'!Q142</f>
        <v>0</v>
      </c>
      <c r="Y142" s="520">
        <f>+'NF-KSF-TRIAL-BAL-2023'!R142+'RA-TRIAL-BAL-2023'!R142+'DES-TRIAL-BAL-2023'!R142+'DMP-TRIAL-BAL-2023'!R142</f>
        <v>0</v>
      </c>
      <c r="Z142" s="519">
        <f>+'NF-KSF-TRIAL-BAL-2023'!S142+'RA-TRIAL-BAL-2023'!S142+'DES-TRIAL-BAL-2023'!S142+'DMP-TRIAL-BAL-2023'!S142</f>
        <v>0</v>
      </c>
      <c r="AA142" s="338">
        <f>+'NF-KSF-TRIAL-BAL-2023'!T142+'RA-TRIAL-BAL-2023'!T142+'DES-TRIAL-BAL-2023'!T142+'DMP-TRIAL-BAL-2023'!T142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7904.95</v>
      </c>
      <c r="AN142" s="957">
        <f t="shared" si="65"/>
        <v>7904.95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+'NF-KSF-TRIAL-BAL-2023'!O143+'RA-TRIAL-BAL-2023'!O143+'DES-TRIAL-BAL-2023'!O143+'DMP-TRIAL-BAL-2023'!O143</f>
        <v>0</v>
      </c>
      <c r="W143" s="520">
        <f>+'NF-KSF-TRIAL-BAL-2023'!P143+'RA-TRIAL-BAL-2023'!P143+'DES-TRIAL-BAL-2023'!P143+'DMP-TRIAL-BAL-2023'!P143</f>
        <v>0</v>
      </c>
      <c r="X143" s="519">
        <f>+'NF-KSF-TRIAL-BAL-2023'!Q143+'RA-TRIAL-BAL-2023'!Q143+'DES-TRIAL-BAL-2023'!Q143+'DMP-TRIAL-BAL-2023'!Q143</f>
        <v>0</v>
      </c>
      <c r="Y143" s="520">
        <f>+'NF-KSF-TRIAL-BAL-2023'!R143+'RA-TRIAL-BAL-2023'!R143+'DES-TRIAL-BAL-2023'!R143+'DMP-TRIAL-BAL-2023'!R143</f>
        <v>0</v>
      </c>
      <c r="Z143" s="519">
        <f>+'NF-KSF-TRIAL-BAL-2023'!S143+'RA-TRIAL-BAL-2023'!S143+'DES-TRIAL-BAL-2023'!S143+'DMP-TRIAL-BAL-2023'!S143</f>
        <v>0</v>
      </c>
      <c r="AA143" s="338">
        <f>+'NF-KSF-TRIAL-BAL-2023'!T143+'RA-TRIAL-BAL-2023'!T143+'DES-TRIAL-BAL-2023'!T143+'DMP-TRIAL-BAL-2023'!T143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/>
      <c r="R144" s="315"/>
      <c r="S144" s="27">
        <f>+IF(ABS(+O144+Q144)&gt;=ABS(P144+R144),+O144-P144+Q144-R144,0)</f>
        <v>0</v>
      </c>
      <c r="T144" s="30">
        <v>0</v>
      </c>
      <c r="U144" s="51"/>
      <c r="V144" s="532">
        <f>+'NF-KSF-TRIAL-BAL-2023'!O144+'RA-TRIAL-BAL-2023'!O144+'DES-TRIAL-BAL-2023'!O144+'DMP-TRIAL-BAL-2023'!O144</f>
        <v>0</v>
      </c>
      <c r="W144" s="520">
        <f>+'NF-KSF-TRIAL-BAL-2023'!P144+'RA-TRIAL-BAL-2023'!P144+'DES-TRIAL-BAL-2023'!P144+'DMP-TRIAL-BAL-2023'!P144</f>
        <v>0</v>
      </c>
      <c r="X144" s="519">
        <f>+'NF-KSF-TRIAL-BAL-2023'!Q144+'RA-TRIAL-BAL-2023'!Q144+'DES-TRIAL-BAL-2023'!Q144+'DMP-TRIAL-BAL-2023'!Q144</f>
        <v>0</v>
      </c>
      <c r="Y144" s="520">
        <f>+'NF-KSF-TRIAL-BAL-2023'!R144+'RA-TRIAL-BAL-2023'!R144+'DES-TRIAL-BAL-2023'!R144+'DMP-TRIAL-BAL-2023'!R144</f>
        <v>0</v>
      </c>
      <c r="Z144" s="519">
        <f>+'NF-KSF-TRIAL-BAL-2023'!S144+'RA-TRIAL-BAL-2023'!S144+'DES-TRIAL-BAL-2023'!S144+'DMP-TRIAL-BAL-2023'!S144</f>
        <v>0</v>
      </c>
      <c r="AA144" s="338">
        <f>+'NF-KSF-TRIAL-BAL-2023'!T144+'RA-TRIAL-BAL-2023'!T144+'DES-TRIAL-BAL-2023'!T144+'DMP-TRIAL-BAL-2023'!T144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0</v>
      </c>
      <c r="AN144" s="957">
        <f t="shared" si="65"/>
        <v>0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+'NF-KSF-TRIAL-BAL-2023'!O145+'RA-TRIAL-BAL-2023'!O145+'DES-TRIAL-BAL-2023'!O145+'DMP-TRIAL-BAL-2023'!O145</f>
        <v>0</v>
      </c>
      <c r="W145" s="520">
        <f>+'NF-KSF-TRIAL-BAL-2023'!P145+'RA-TRIAL-BAL-2023'!P145+'DES-TRIAL-BAL-2023'!P145+'DMP-TRIAL-BAL-2023'!P145</f>
        <v>0</v>
      </c>
      <c r="X145" s="519">
        <f>+'NF-KSF-TRIAL-BAL-2023'!Q145+'RA-TRIAL-BAL-2023'!Q145+'DES-TRIAL-BAL-2023'!Q145+'DMP-TRIAL-BAL-2023'!Q145</f>
        <v>0</v>
      </c>
      <c r="Y145" s="520">
        <f>+'NF-KSF-TRIAL-BAL-2023'!R145+'RA-TRIAL-BAL-2023'!R145+'DES-TRIAL-BAL-2023'!R145+'DMP-TRIAL-BAL-2023'!R145</f>
        <v>0</v>
      </c>
      <c r="Z145" s="519">
        <f>+'NF-KSF-TRIAL-BAL-2023'!S145+'RA-TRIAL-BAL-2023'!S145+'DES-TRIAL-BAL-2023'!S145+'DMP-TRIAL-BAL-2023'!S145</f>
        <v>0</v>
      </c>
      <c r="AA145" s="338">
        <f>+'NF-KSF-TRIAL-BAL-2023'!T145+'RA-TRIAL-BAL-2023'!T145+'DES-TRIAL-BAL-2023'!T145+'DMP-TRIAL-BAL-2023'!T145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16">
        <v>142183.94</v>
      </c>
      <c r="R146" s="315">
        <v>142183.94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+'NF-KSF-TRIAL-BAL-2023'!O146+'RA-TRIAL-BAL-2023'!O146+'DES-TRIAL-BAL-2023'!O146+'DMP-TRIAL-BAL-2023'!O146</f>
        <v>0</v>
      </c>
      <c r="W146" s="520">
        <f>+'NF-KSF-TRIAL-BAL-2023'!P146+'RA-TRIAL-BAL-2023'!P146+'DES-TRIAL-BAL-2023'!P146+'DMP-TRIAL-BAL-2023'!P146</f>
        <v>0</v>
      </c>
      <c r="X146" s="519">
        <f>+'NF-KSF-TRIAL-BAL-2023'!Q146+'RA-TRIAL-BAL-2023'!Q146+'DES-TRIAL-BAL-2023'!Q146+'DMP-TRIAL-BAL-2023'!Q146</f>
        <v>0</v>
      </c>
      <c r="Y146" s="520">
        <f>+'NF-KSF-TRIAL-BAL-2023'!R146+'RA-TRIAL-BAL-2023'!R146+'DES-TRIAL-BAL-2023'!R146+'DMP-TRIAL-BAL-2023'!R146</f>
        <v>0</v>
      </c>
      <c r="Z146" s="519">
        <f>+'NF-KSF-TRIAL-BAL-2023'!S146+'RA-TRIAL-BAL-2023'!S146+'DES-TRIAL-BAL-2023'!S146+'DMP-TRIAL-BAL-2023'!S146</f>
        <v>0</v>
      </c>
      <c r="AA146" s="338">
        <f>+'NF-KSF-TRIAL-BAL-2023'!T146+'RA-TRIAL-BAL-2023'!T146+'DES-TRIAL-BAL-2023'!T146+'DMP-TRIAL-BAL-2023'!T146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142183.94</v>
      </c>
      <c r="AN146" s="957">
        <f t="shared" si="65"/>
        <v>142183.94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+'NF-KSF-TRIAL-BAL-2023'!O147+'RA-TRIAL-BAL-2023'!O147+'DES-TRIAL-BAL-2023'!O147+'DMP-TRIAL-BAL-2023'!O147</f>
        <v>0</v>
      </c>
      <c r="W147" s="520">
        <f>+'NF-KSF-TRIAL-BAL-2023'!P147+'RA-TRIAL-BAL-2023'!P147+'DES-TRIAL-BAL-2023'!P147+'DMP-TRIAL-BAL-2023'!P147</f>
        <v>0</v>
      </c>
      <c r="X147" s="519">
        <f>+'NF-KSF-TRIAL-BAL-2023'!Q147+'RA-TRIAL-BAL-2023'!Q147+'DES-TRIAL-BAL-2023'!Q147+'DMP-TRIAL-BAL-2023'!Q147</f>
        <v>0</v>
      </c>
      <c r="Y147" s="520">
        <f>+'NF-KSF-TRIAL-BAL-2023'!R147+'RA-TRIAL-BAL-2023'!R147+'DES-TRIAL-BAL-2023'!R147+'DMP-TRIAL-BAL-2023'!R147</f>
        <v>0</v>
      </c>
      <c r="Z147" s="519">
        <f>+'NF-KSF-TRIAL-BAL-2023'!S147+'RA-TRIAL-BAL-2023'!S147+'DES-TRIAL-BAL-2023'!S147+'DMP-TRIAL-BAL-2023'!S147</f>
        <v>0</v>
      </c>
      <c r="AA147" s="338">
        <f>+'NF-KSF-TRIAL-BAL-2023'!T147+'RA-TRIAL-BAL-2023'!T147+'DES-TRIAL-BAL-2023'!T147+'DMP-TRIAL-BAL-2023'!T147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/>
      <c r="P148" s="9">
        <v>0</v>
      </c>
      <c r="Q148" s="316"/>
      <c r="R148" s="315"/>
      <c r="S148" s="27">
        <f>+IF(ABS(+O148+Q148)&gt;=ABS(P148+R148),+O148-P148+Q148-R148,0)</f>
        <v>0</v>
      </c>
      <c r="T148" s="30">
        <v>0</v>
      </c>
      <c r="U148" s="51"/>
      <c r="V148" s="532">
        <f>+'NF-KSF-TRIAL-BAL-2023'!O148+'RA-TRIAL-BAL-2023'!O148+'DES-TRIAL-BAL-2023'!O148+'DMP-TRIAL-BAL-2023'!O148</f>
        <v>0</v>
      </c>
      <c r="W148" s="520">
        <f>+'NF-KSF-TRIAL-BAL-2023'!P148+'RA-TRIAL-BAL-2023'!P148+'DES-TRIAL-BAL-2023'!P148+'DMP-TRIAL-BAL-2023'!P148</f>
        <v>0</v>
      </c>
      <c r="X148" s="519">
        <f>+'NF-KSF-TRIAL-BAL-2023'!Q148+'RA-TRIAL-BAL-2023'!Q148+'DES-TRIAL-BAL-2023'!Q148+'DMP-TRIAL-BAL-2023'!Q148</f>
        <v>0</v>
      </c>
      <c r="Y148" s="520">
        <f>+'NF-KSF-TRIAL-BAL-2023'!R148+'RA-TRIAL-BAL-2023'!R148+'DES-TRIAL-BAL-2023'!R148+'DMP-TRIAL-BAL-2023'!R148</f>
        <v>0</v>
      </c>
      <c r="Z148" s="519">
        <f>+'NF-KSF-TRIAL-BAL-2023'!S148+'RA-TRIAL-BAL-2023'!S148+'DES-TRIAL-BAL-2023'!S148+'DMP-TRIAL-BAL-2023'!S148</f>
        <v>0</v>
      </c>
      <c r="AA148" s="338">
        <f>+'NF-KSF-TRIAL-BAL-2023'!T148+'RA-TRIAL-BAL-2023'!T148+'DES-TRIAL-BAL-2023'!T148+'DMP-TRIAL-BAL-2023'!T148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0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0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+'NF-KSF-TRIAL-BAL-2023'!O149+'RA-TRIAL-BAL-2023'!O149+'DES-TRIAL-BAL-2023'!O149+'DMP-TRIAL-BAL-2023'!O149</f>
        <v>0</v>
      </c>
      <c r="W149" s="520">
        <f>+'NF-KSF-TRIAL-BAL-2023'!P149+'RA-TRIAL-BAL-2023'!P149+'DES-TRIAL-BAL-2023'!P149+'DMP-TRIAL-BAL-2023'!P149</f>
        <v>0</v>
      </c>
      <c r="X149" s="519">
        <f>+'NF-KSF-TRIAL-BAL-2023'!Q149+'RA-TRIAL-BAL-2023'!Q149+'DES-TRIAL-BAL-2023'!Q149+'DMP-TRIAL-BAL-2023'!Q149</f>
        <v>0</v>
      </c>
      <c r="Y149" s="520">
        <f>+'NF-KSF-TRIAL-BAL-2023'!R149+'RA-TRIAL-BAL-2023'!R149+'DES-TRIAL-BAL-2023'!R149+'DMP-TRIAL-BAL-2023'!R149</f>
        <v>0</v>
      </c>
      <c r="Z149" s="519">
        <f>+'NF-KSF-TRIAL-BAL-2023'!S149+'RA-TRIAL-BAL-2023'!S149+'DES-TRIAL-BAL-2023'!S149+'DMP-TRIAL-BAL-2023'!S149</f>
        <v>0</v>
      </c>
      <c r="AA149" s="338">
        <f>+'NF-KSF-TRIAL-BAL-2023'!T149+'RA-TRIAL-BAL-2023'!T149+'DES-TRIAL-BAL-2023'!T149+'DMP-TRIAL-BAL-2023'!T149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+'NF-KSF-TRIAL-BAL-2023'!O150+'RA-TRIAL-BAL-2023'!O150+'DES-TRIAL-BAL-2023'!O150+'DMP-TRIAL-BAL-2023'!O150</f>
        <v>0</v>
      </c>
      <c r="W150" s="520">
        <f>+'NF-KSF-TRIAL-BAL-2023'!P150+'RA-TRIAL-BAL-2023'!P150+'DES-TRIAL-BAL-2023'!P150+'DMP-TRIAL-BAL-2023'!P150</f>
        <v>0</v>
      </c>
      <c r="X150" s="519">
        <f>+'NF-KSF-TRIAL-BAL-2023'!Q150+'RA-TRIAL-BAL-2023'!Q150+'DES-TRIAL-BAL-2023'!Q150+'DMP-TRIAL-BAL-2023'!Q150</f>
        <v>0</v>
      </c>
      <c r="Y150" s="520">
        <f>+'NF-KSF-TRIAL-BAL-2023'!R150+'RA-TRIAL-BAL-2023'!R150+'DES-TRIAL-BAL-2023'!R150+'DMP-TRIAL-BAL-2023'!R150</f>
        <v>0</v>
      </c>
      <c r="Z150" s="519">
        <f>+'NF-KSF-TRIAL-BAL-2023'!S150+'RA-TRIAL-BAL-2023'!S150+'DES-TRIAL-BAL-2023'!S150+'DMP-TRIAL-BAL-2023'!S150</f>
        <v>0</v>
      </c>
      <c r="AA150" s="338">
        <f>+'NF-KSF-TRIAL-BAL-2023'!T150+'RA-TRIAL-BAL-2023'!T150+'DES-TRIAL-BAL-2023'!T150+'DMP-TRIAL-BAL-2023'!T150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+'NF-KSF-TRIAL-BAL-2023'!O151+'RA-TRIAL-BAL-2023'!O151+'DES-TRIAL-BAL-2023'!O151+'DMP-TRIAL-BAL-2023'!O151</f>
        <v>0</v>
      </c>
      <c r="W151" s="520">
        <f>+'NF-KSF-TRIAL-BAL-2023'!P151+'RA-TRIAL-BAL-2023'!P151+'DES-TRIAL-BAL-2023'!P151+'DMP-TRIAL-BAL-2023'!P151</f>
        <v>0</v>
      </c>
      <c r="X151" s="519">
        <f>+'NF-KSF-TRIAL-BAL-2023'!Q151+'RA-TRIAL-BAL-2023'!Q151+'DES-TRIAL-BAL-2023'!Q151+'DMP-TRIAL-BAL-2023'!Q151</f>
        <v>0</v>
      </c>
      <c r="Y151" s="520">
        <f>+'NF-KSF-TRIAL-BAL-2023'!R151+'RA-TRIAL-BAL-2023'!R151+'DES-TRIAL-BAL-2023'!R151+'DMP-TRIAL-BAL-2023'!R151</f>
        <v>0</v>
      </c>
      <c r="Z151" s="519">
        <f>+'NF-KSF-TRIAL-BAL-2023'!S151+'RA-TRIAL-BAL-2023'!S151+'DES-TRIAL-BAL-2023'!S151+'DMP-TRIAL-BAL-2023'!S151</f>
        <v>0</v>
      </c>
      <c r="AA151" s="338">
        <f>+'NF-KSF-TRIAL-BAL-2023'!T151+'RA-TRIAL-BAL-2023'!T151+'DES-TRIAL-BAL-2023'!T151+'DMP-TRIAL-BAL-2023'!T151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+'NF-KSF-TRIAL-BAL-2023'!O152+'RA-TRIAL-BAL-2023'!O152+'DES-TRIAL-BAL-2023'!O152+'DMP-TRIAL-BAL-2023'!O152</f>
        <v>0</v>
      </c>
      <c r="W152" s="520">
        <f>+'NF-KSF-TRIAL-BAL-2023'!P152+'RA-TRIAL-BAL-2023'!P152+'DES-TRIAL-BAL-2023'!P152+'DMP-TRIAL-BAL-2023'!P152</f>
        <v>0</v>
      </c>
      <c r="X152" s="519">
        <f>+'NF-KSF-TRIAL-BAL-2023'!Q152+'RA-TRIAL-BAL-2023'!Q152+'DES-TRIAL-BAL-2023'!Q152+'DMP-TRIAL-BAL-2023'!Q152</f>
        <v>0</v>
      </c>
      <c r="Y152" s="520">
        <f>+'NF-KSF-TRIAL-BAL-2023'!R152+'RA-TRIAL-BAL-2023'!R152+'DES-TRIAL-BAL-2023'!R152+'DMP-TRIAL-BAL-2023'!R152</f>
        <v>0</v>
      </c>
      <c r="Z152" s="519">
        <f>+'NF-KSF-TRIAL-BAL-2023'!S152+'RA-TRIAL-BAL-2023'!S152+'DES-TRIAL-BAL-2023'!S152+'DMP-TRIAL-BAL-2023'!S152</f>
        <v>0</v>
      </c>
      <c r="AA152" s="338">
        <f>+'NF-KSF-TRIAL-BAL-2023'!T152+'RA-TRIAL-BAL-2023'!T152+'DES-TRIAL-BAL-2023'!T152+'DMP-TRIAL-BAL-2023'!T152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+'NF-KSF-TRIAL-BAL-2023'!O153+'RA-TRIAL-BAL-2023'!O153+'DES-TRIAL-BAL-2023'!O153+'DMP-TRIAL-BAL-2023'!O153</f>
        <v>0</v>
      </c>
      <c r="W153" s="520">
        <f>+'NF-KSF-TRIAL-BAL-2023'!P153+'RA-TRIAL-BAL-2023'!P153+'DES-TRIAL-BAL-2023'!P153+'DMP-TRIAL-BAL-2023'!P153</f>
        <v>0</v>
      </c>
      <c r="X153" s="519">
        <f>+'NF-KSF-TRIAL-BAL-2023'!Q153+'RA-TRIAL-BAL-2023'!Q153+'DES-TRIAL-BAL-2023'!Q153+'DMP-TRIAL-BAL-2023'!Q153</f>
        <v>0</v>
      </c>
      <c r="Y153" s="520">
        <f>+'NF-KSF-TRIAL-BAL-2023'!R153+'RA-TRIAL-BAL-2023'!R153+'DES-TRIAL-BAL-2023'!R153+'DMP-TRIAL-BAL-2023'!R153</f>
        <v>0</v>
      </c>
      <c r="Z153" s="519">
        <f>+'NF-KSF-TRIAL-BAL-2023'!S153+'RA-TRIAL-BAL-2023'!S153+'DES-TRIAL-BAL-2023'!S153+'DMP-TRIAL-BAL-2023'!S153</f>
        <v>0</v>
      </c>
      <c r="AA153" s="338">
        <f>+'NF-KSF-TRIAL-BAL-2023'!T153+'RA-TRIAL-BAL-2023'!T153+'DES-TRIAL-BAL-2023'!T153+'DMP-TRIAL-BAL-2023'!T153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+'NF-KSF-TRIAL-BAL-2023'!O154+'RA-TRIAL-BAL-2023'!O154+'DES-TRIAL-BAL-2023'!O154+'DMP-TRIAL-BAL-2023'!O154</f>
        <v>0</v>
      </c>
      <c r="W154" s="520">
        <f>+'NF-KSF-TRIAL-BAL-2023'!P154+'RA-TRIAL-BAL-2023'!P154+'DES-TRIAL-BAL-2023'!P154+'DMP-TRIAL-BAL-2023'!P154</f>
        <v>0</v>
      </c>
      <c r="X154" s="519">
        <f>+'NF-KSF-TRIAL-BAL-2023'!Q154+'RA-TRIAL-BAL-2023'!Q154+'DES-TRIAL-BAL-2023'!Q154+'DMP-TRIAL-BAL-2023'!Q154</f>
        <v>0</v>
      </c>
      <c r="Y154" s="520">
        <f>+'NF-KSF-TRIAL-BAL-2023'!R154+'RA-TRIAL-BAL-2023'!R154+'DES-TRIAL-BAL-2023'!R154+'DMP-TRIAL-BAL-2023'!R154</f>
        <v>0</v>
      </c>
      <c r="Z154" s="519">
        <f>+'NF-KSF-TRIAL-BAL-2023'!S154+'RA-TRIAL-BAL-2023'!S154+'DES-TRIAL-BAL-2023'!S154+'DMP-TRIAL-BAL-2023'!S154</f>
        <v>0</v>
      </c>
      <c r="AA154" s="338">
        <f>+'NF-KSF-TRIAL-BAL-2023'!T154+'RA-TRIAL-BAL-2023'!T154+'DES-TRIAL-BAL-2023'!T154+'DMP-TRIAL-BAL-2023'!T154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+'NF-KSF-TRIAL-BAL-2023'!O155+'RA-TRIAL-BAL-2023'!O155+'DES-TRIAL-BAL-2023'!O155+'DMP-TRIAL-BAL-2023'!O155</f>
        <v>0</v>
      </c>
      <c r="W155" s="520">
        <f>+'NF-KSF-TRIAL-BAL-2023'!P155+'RA-TRIAL-BAL-2023'!P155+'DES-TRIAL-BAL-2023'!P155+'DMP-TRIAL-BAL-2023'!P155</f>
        <v>0</v>
      </c>
      <c r="X155" s="519">
        <f>+'NF-KSF-TRIAL-BAL-2023'!Q155+'RA-TRIAL-BAL-2023'!Q155+'DES-TRIAL-BAL-2023'!Q155+'DMP-TRIAL-BAL-2023'!Q155</f>
        <v>0</v>
      </c>
      <c r="Y155" s="520">
        <f>+'NF-KSF-TRIAL-BAL-2023'!R155+'RA-TRIAL-BAL-2023'!R155+'DES-TRIAL-BAL-2023'!R155+'DMP-TRIAL-BAL-2023'!R155</f>
        <v>0</v>
      </c>
      <c r="Z155" s="519">
        <f>+'NF-KSF-TRIAL-BAL-2023'!S155+'RA-TRIAL-BAL-2023'!S155+'DES-TRIAL-BAL-2023'!S155+'DMP-TRIAL-BAL-2023'!S155</f>
        <v>0</v>
      </c>
      <c r="AA155" s="338">
        <f>+'NF-KSF-TRIAL-BAL-2023'!T155+'RA-TRIAL-BAL-2023'!T155+'DES-TRIAL-BAL-2023'!T155+'DMP-TRIAL-BAL-2023'!T155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+'NF-KSF-TRIAL-BAL-2023'!O156+'RA-TRIAL-BAL-2023'!O156+'DES-TRIAL-BAL-2023'!O156+'DMP-TRIAL-BAL-2023'!O156</f>
        <v>0</v>
      </c>
      <c r="W156" s="520">
        <f>+'NF-KSF-TRIAL-BAL-2023'!P156+'RA-TRIAL-BAL-2023'!P156+'DES-TRIAL-BAL-2023'!P156+'DMP-TRIAL-BAL-2023'!P156</f>
        <v>0</v>
      </c>
      <c r="X156" s="519">
        <f>+'NF-KSF-TRIAL-BAL-2023'!Q156+'RA-TRIAL-BAL-2023'!Q156+'DES-TRIAL-BAL-2023'!Q156+'DMP-TRIAL-BAL-2023'!Q156</f>
        <v>0</v>
      </c>
      <c r="Y156" s="520">
        <f>+'NF-KSF-TRIAL-BAL-2023'!R156+'RA-TRIAL-BAL-2023'!R156+'DES-TRIAL-BAL-2023'!R156+'DMP-TRIAL-BAL-2023'!R156</f>
        <v>0</v>
      </c>
      <c r="Z156" s="519">
        <f>+'NF-KSF-TRIAL-BAL-2023'!S156+'RA-TRIAL-BAL-2023'!S156+'DES-TRIAL-BAL-2023'!S156+'DMP-TRIAL-BAL-2023'!S156</f>
        <v>0</v>
      </c>
      <c r="AA156" s="338">
        <f>+'NF-KSF-TRIAL-BAL-2023'!T156+'RA-TRIAL-BAL-2023'!T156+'DES-TRIAL-BAL-2023'!T156+'DMP-TRIAL-BAL-2023'!T156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+'NF-KSF-TRIAL-BAL-2023'!O157+'RA-TRIAL-BAL-2023'!O157+'DES-TRIAL-BAL-2023'!O157+'DMP-TRIAL-BAL-2023'!O157</f>
        <v>0</v>
      </c>
      <c r="W157" s="520">
        <f>+'NF-KSF-TRIAL-BAL-2023'!P157+'RA-TRIAL-BAL-2023'!P157+'DES-TRIAL-BAL-2023'!P157+'DMP-TRIAL-BAL-2023'!P157</f>
        <v>0</v>
      </c>
      <c r="X157" s="519">
        <f>+'NF-KSF-TRIAL-BAL-2023'!Q157+'RA-TRIAL-BAL-2023'!Q157+'DES-TRIAL-BAL-2023'!Q157+'DMP-TRIAL-BAL-2023'!Q157</f>
        <v>0</v>
      </c>
      <c r="Y157" s="520">
        <f>+'NF-KSF-TRIAL-BAL-2023'!R157+'RA-TRIAL-BAL-2023'!R157+'DES-TRIAL-BAL-2023'!R157+'DMP-TRIAL-BAL-2023'!R157</f>
        <v>0</v>
      </c>
      <c r="Z157" s="519">
        <f>+'NF-KSF-TRIAL-BAL-2023'!S157+'RA-TRIAL-BAL-2023'!S157+'DES-TRIAL-BAL-2023'!S157+'DMP-TRIAL-BAL-2023'!S157</f>
        <v>0</v>
      </c>
      <c r="AA157" s="338">
        <f>+'NF-KSF-TRIAL-BAL-2023'!T157+'RA-TRIAL-BAL-2023'!T157+'DES-TRIAL-BAL-2023'!T157+'DMP-TRIAL-BAL-2023'!T157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+'NF-KSF-TRIAL-BAL-2023'!O158+'RA-TRIAL-BAL-2023'!O158+'DES-TRIAL-BAL-2023'!O158+'DMP-TRIAL-BAL-2023'!O158</f>
        <v>0</v>
      </c>
      <c r="W158" s="520">
        <f>+'NF-KSF-TRIAL-BAL-2023'!P158+'RA-TRIAL-BAL-2023'!P158+'DES-TRIAL-BAL-2023'!P158+'DMP-TRIAL-BAL-2023'!P158</f>
        <v>0</v>
      </c>
      <c r="X158" s="519">
        <f>+'NF-KSF-TRIAL-BAL-2023'!Q158+'RA-TRIAL-BAL-2023'!Q158+'DES-TRIAL-BAL-2023'!Q158+'DMP-TRIAL-BAL-2023'!Q158</f>
        <v>0</v>
      </c>
      <c r="Y158" s="520">
        <f>+'NF-KSF-TRIAL-BAL-2023'!R158+'RA-TRIAL-BAL-2023'!R158+'DES-TRIAL-BAL-2023'!R158+'DMP-TRIAL-BAL-2023'!R158</f>
        <v>0</v>
      </c>
      <c r="Z158" s="519">
        <f>+'NF-KSF-TRIAL-BAL-2023'!S158+'RA-TRIAL-BAL-2023'!S158+'DES-TRIAL-BAL-2023'!S158+'DMP-TRIAL-BAL-2023'!S158</f>
        <v>0</v>
      </c>
      <c r="AA158" s="338">
        <f>+'NF-KSF-TRIAL-BAL-2023'!T158+'RA-TRIAL-BAL-2023'!T158+'DES-TRIAL-BAL-2023'!T158+'DMP-TRIAL-BAL-2023'!T158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+'NF-KSF-TRIAL-BAL-2023'!O159+'RA-TRIAL-BAL-2023'!O159+'DES-TRIAL-BAL-2023'!O159+'DMP-TRIAL-BAL-2023'!O159</f>
        <v>0</v>
      </c>
      <c r="W159" s="520">
        <f>+'NF-KSF-TRIAL-BAL-2023'!P159+'RA-TRIAL-BAL-2023'!P159+'DES-TRIAL-BAL-2023'!P159+'DMP-TRIAL-BAL-2023'!P159</f>
        <v>0</v>
      </c>
      <c r="X159" s="519">
        <f>+'NF-KSF-TRIAL-BAL-2023'!Q159+'RA-TRIAL-BAL-2023'!Q159+'DES-TRIAL-BAL-2023'!Q159+'DMP-TRIAL-BAL-2023'!Q159</f>
        <v>0</v>
      </c>
      <c r="Y159" s="520">
        <f>+'NF-KSF-TRIAL-BAL-2023'!R159+'RA-TRIAL-BAL-2023'!R159+'DES-TRIAL-BAL-2023'!R159+'DMP-TRIAL-BAL-2023'!R159</f>
        <v>0</v>
      </c>
      <c r="Z159" s="519">
        <f>+'NF-KSF-TRIAL-BAL-2023'!S159+'RA-TRIAL-BAL-2023'!S159+'DES-TRIAL-BAL-2023'!S159+'DMP-TRIAL-BAL-2023'!S159</f>
        <v>0</v>
      </c>
      <c r="AA159" s="338">
        <f>+'NF-KSF-TRIAL-BAL-2023'!T159+'RA-TRIAL-BAL-2023'!T159+'DES-TRIAL-BAL-2023'!T159+'DMP-TRIAL-BAL-2023'!T159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+'NF-KSF-TRIAL-BAL-2023'!O160+'RA-TRIAL-BAL-2023'!O160+'DES-TRIAL-BAL-2023'!O160+'DMP-TRIAL-BAL-2023'!O160</f>
        <v>0</v>
      </c>
      <c r="W160" s="520">
        <f>+'NF-KSF-TRIAL-BAL-2023'!P160+'RA-TRIAL-BAL-2023'!P160+'DES-TRIAL-BAL-2023'!P160+'DMP-TRIAL-BAL-2023'!P160</f>
        <v>0</v>
      </c>
      <c r="X160" s="519">
        <f>+'NF-KSF-TRIAL-BAL-2023'!Q160+'RA-TRIAL-BAL-2023'!Q160+'DES-TRIAL-BAL-2023'!Q160+'DMP-TRIAL-BAL-2023'!Q160</f>
        <v>0</v>
      </c>
      <c r="Y160" s="520">
        <f>+'NF-KSF-TRIAL-BAL-2023'!R160+'RA-TRIAL-BAL-2023'!R160+'DES-TRIAL-BAL-2023'!R160+'DMP-TRIAL-BAL-2023'!R160</f>
        <v>0</v>
      </c>
      <c r="Z160" s="519">
        <f>+'NF-KSF-TRIAL-BAL-2023'!S160+'RA-TRIAL-BAL-2023'!S160+'DES-TRIAL-BAL-2023'!S160+'DMP-TRIAL-BAL-2023'!S160</f>
        <v>0</v>
      </c>
      <c r="AA160" s="338">
        <f>+'NF-KSF-TRIAL-BAL-2023'!T160+'RA-TRIAL-BAL-2023'!T160+'DES-TRIAL-BAL-2023'!T160+'DMP-TRIAL-BAL-2023'!T160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+'NF-KSF-TRIAL-BAL-2023'!O161+'RA-TRIAL-BAL-2023'!O161+'DES-TRIAL-BAL-2023'!O161+'DMP-TRIAL-BAL-2023'!O161</f>
        <v>0</v>
      </c>
      <c r="W161" s="520">
        <f>+'NF-KSF-TRIAL-BAL-2023'!P161+'RA-TRIAL-BAL-2023'!P161+'DES-TRIAL-BAL-2023'!P161+'DMP-TRIAL-BAL-2023'!P161</f>
        <v>0</v>
      </c>
      <c r="X161" s="519">
        <f>+'NF-KSF-TRIAL-BAL-2023'!Q161+'RA-TRIAL-BAL-2023'!Q161+'DES-TRIAL-BAL-2023'!Q161+'DMP-TRIAL-BAL-2023'!Q161</f>
        <v>0</v>
      </c>
      <c r="Y161" s="520">
        <f>+'NF-KSF-TRIAL-BAL-2023'!R161+'RA-TRIAL-BAL-2023'!R161+'DES-TRIAL-BAL-2023'!R161+'DMP-TRIAL-BAL-2023'!R161</f>
        <v>0</v>
      </c>
      <c r="Z161" s="519">
        <f>+'NF-KSF-TRIAL-BAL-2023'!S161+'RA-TRIAL-BAL-2023'!S161+'DES-TRIAL-BAL-2023'!S161+'DMP-TRIAL-BAL-2023'!S161</f>
        <v>0</v>
      </c>
      <c r="AA161" s="338">
        <f>+'NF-KSF-TRIAL-BAL-2023'!T161+'RA-TRIAL-BAL-2023'!T161+'DES-TRIAL-BAL-2023'!T161+'DMP-TRIAL-BAL-2023'!T161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+'NF-KSF-TRIAL-BAL-2023'!O162+'RA-TRIAL-BAL-2023'!O162+'DES-TRIAL-BAL-2023'!O162+'DMP-TRIAL-BAL-2023'!O162</f>
        <v>0</v>
      </c>
      <c r="W162" s="520">
        <f>+'NF-KSF-TRIAL-BAL-2023'!P162+'RA-TRIAL-BAL-2023'!P162+'DES-TRIAL-BAL-2023'!P162+'DMP-TRIAL-BAL-2023'!P162</f>
        <v>0</v>
      </c>
      <c r="X162" s="519">
        <f>+'NF-KSF-TRIAL-BAL-2023'!Q162+'RA-TRIAL-BAL-2023'!Q162+'DES-TRIAL-BAL-2023'!Q162+'DMP-TRIAL-BAL-2023'!Q162</f>
        <v>0</v>
      </c>
      <c r="Y162" s="520">
        <f>+'NF-KSF-TRIAL-BAL-2023'!R162+'RA-TRIAL-BAL-2023'!R162+'DES-TRIAL-BAL-2023'!R162+'DMP-TRIAL-BAL-2023'!R162</f>
        <v>0</v>
      </c>
      <c r="Z162" s="519">
        <f>+'NF-KSF-TRIAL-BAL-2023'!S162+'RA-TRIAL-BAL-2023'!S162+'DES-TRIAL-BAL-2023'!S162+'DMP-TRIAL-BAL-2023'!S162</f>
        <v>0</v>
      </c>
      <c r="AA162" s="338">
        <f>+'NF-KSF-TRIAL-BAL-2023'!T162+'RA-TRIAL-BAL-2023'!T162+'DES-TRIAL-BAL-2023'!T162+'DMP-TRIAL-BAL-2023'!T162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+'NF-KSF-TRIAL-BAL-2023'!O163+'RA-TRIAL-BAL-2023'!O163+'DES-TRIAL-BAL-2023'!O163+'DMP-TRIAL-BAL-2023'!O163</f>
        <v>0</v>
      </c>
      <c r="W163" s="520">
        <f>+'NF-KSF-TRIAL-BAL-2023'!P163+'RA-TRIAL-BAL-2023'!P163+'DES-TRIAL-BAL-2023'!P163+'DMP-TRIAL-BAL-2023'!P163</f>
        <v>0</v>
      </c>
      <c r="X163" s="519">
        <f>+'NF-KSF-TRIAL-BAL-2023'!Q163+'RA-TRIAL-BAL-2023'!Q163+'DES-TRIAL-BAL-2023'!Q163+'DMP-TRIAL-BAL-2023'!Q163</f>
        <v>0</v>
      </c>
      <c r="Y163" s="520">
        <f>+'NF-KSF-TRIAL-BAL-2023'!R163+'RA-TRIAL-BAL-2023'!R163+'DES-TRIAL-BAL-2023'!R163+'DMP-TRIAL-BAL-2023'!R163</f>
        <v>0</v>
      </c>
      <c r="Z163" s="519">
        <f>+'NF-KSF-TRIAL-BAL-2023'!S163+'RA-TRIAL-BAL-2023'!S163+'DES-TRIAL-BAL-2023'!S163+'DMP-TRIAL-BAL-2023'!S163</f>
        <v>0</v>
      </c>
      <c r="AA163" s="338">
        <f>+'NF-KSF-TRIAL-BAL-2023'!T163+'RA-TRIAL-BAL-2023'!T163+'DES-TRIAL-BAL-2023'!T163+'DMP-TRIAL-BAL-2023'!T163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+'NF-KSF-TRIAL-BAL-2023'!O164+'RA-TRIAL-BAL-2023'!O164+'DES-TRIAL-BAL-2023'!O164+'DMP-TRIAL-BAL-2023'!O164</f>
        <v>0</v>
      </c>
      <c r="W164" s="520">
        <f>+'NF-KSF-TRIAL-BAL-2023'!P164+'RA-TRIAL-BAL-2023'!P164+'DES-TRIAL-BAL-2023'!P164+'DMP-TRIAL-BAL-2023'!P164</f>
        <v>0</v>
      </c>
      <c r="X164" s="519">
        <f>+'NF-KSF-TRIAL-BAL-2023'!Q164+'RA-TRIAL-BAL-2023'!Q164+'DES-TRIAL-BAL-2023'!Q164+'DMP-TRIAL-BAL-2023'!Q164</f>
        <v>0</v>
      </c>
      <c r="Y164" s="520">
        <f>+'NF-KSF-TRIAL-BAL-2023'!R164+'RA-TRIAL-BAL-2023'!R164+'DES-TRIAL-BAL-2023'!R164+'DMP-TRIAL-BAL-2023'!R164</f>
        <v>0</v>
      </c>
      <c r="Z164" s="519">
        <f>+'NF-KSF-TRIAL-BAL-2023'!S164+'RA-TRIAL-BAL-2023'!S164+'DES-TRIAL-BAL-2023'!S164+'DMP-TRIAL-BAL-2023'!S164</f>
        <v>0</v>
      </c>
      <c r="AA164" s="338">
        <f>+'NF-KSF-TRIAL-BAL-2023'!T164+'RA-TRIAL-BAL-2023'!T164+'DES-TRIAL-BAL-2023'!T164+'DMP-TRIAL-BAL-2023'!T164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+'NF-KSF-TRIAL-BAL-2023'!O165+'RA-TRIAL-BAL-2023'!O165+'DES-TRIAL-BAL-2023'!O165+'DMP-TRIAL-BAL-2023'!O165</f>
        <v>0</v>
      </c>
      <c r="W165" s="520">
        <f>+'NF-KSF-TRIAL-BAL-2023'!P165+'RA-TRIAL-BAL-2023'!P165+'DES-TRIAL-BAL-2023'!P165+'DMP-TRIAL-BAL-2023'!P165</f>
        <v>0</v>
      </c>
      <c r="X165" s="519">
        <f>+'NF-KSF-TRIAL-BAL-2023'!Q165+'RA-TRIAL-BAL-2023'!Q165+'DES-TRIAL-BAL-2023'!Q165+'DMP-TRIAL-BAL-2023'!Q165</f>
        <v>0</v>
      </c>
      <c r="Y165" s="520">
        <f>+'NF-KSF-TRIAL-BAL-2023'!R165+'RA-TRIAL-BAL-2023'!R165+'DES-TRIAL-BAL-2023'!R165+'DMP-TRIAL-BAL-2023'!R165</f>
        <v>0</v>
      </c>
      <c r="Z165" s="519">
        <f>+'NF-KSF-TRIAL-BAL-2023'!S165+'RA-TRIAL-BAL-2023'!S165+'DES-TRIAL-BAL-2023'!S165+'DMP-TRIAL-BAL-2023'!S165</f>
        <v>0</v>
      </c>
      <c r="AA165" s="338">
        <f>+'NF-KSF-TRIAL-BAL-2023'!T165+'RA-TRIAL-BAL-2023'!T165+'DES-TRIAL-BAL-2023'!T165+'DMP-TRIAL-BAL-2023'!T165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+'NF-KSF-TRIAL-BAL-2023'!O166+'RA-TRIAL-BAL-2023'!O166+'DES-TRIAL-BAL-2023'!O166+'DMP-TRIAL-BAL-2023'!O166</f>
        <v>0</v>
      </c>
      <c r="W166" s="520">
        <f>+'NF-KSF-TRIAL-BAL-2023'!P166+'RA-TRIAL-BAL-2023'!P166+'DES-TRIAL-BAL-2023'!P166+'DMP-TRIAL-BAL-2023'!P166</f>
        <v>0</v>
      </c>
      <c r="X166" s="519">
        <f>+'NF-KSF-TRIAL-BAL-2023'!Q166+'RA-TRIAL-BAL-2023'!Q166+'DES-TRIAL-BAL-2023'!Q166+'DMP-TRIAL-BAL-2023'!Q166</f>
        <v>0</v>
      </c>
      <c r="Y166" s="520">
        <f>+'NF-KSF-TRIAL-BAL-2023'!R166+'RA-TRIAL-BAL-2023'!R166+'DES-TRIAL-BAL-2023'!R166+'DMP-TRIAL-BAL-2023'!R166</f>
        <v>0</v>
      </c>
      <c r="Z166" s="519">
        <f>+'NF-KSF-TRIAL-BAL-2023'!S166+'RA-TRIAL-BAL-2023'!S166+'DES-TRIAL-BAL-2023'!S166+'DMP-TRIAL-BAL-2023'!S166</f>
        <v>0</v>
      </c>
      <c r="AA166" s="338">
        <f>+'NF-KSF-TRIAL-BAL-2023'!T166+'RA-TRIAL-BAL-2023'!T166+'DES-TRIAL-BAL-2023'!T166+'DMP-TRIAL-BAL-2023'!T166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+'NF-KSF-TRIAL-BAL-2023'!O167+'RA-TRIAL-BAL-2023'!O167+'DES-TRIAL-BAL-2023'!O167+'DMP-TRIAL-BAL-2023'!O167</f>
        <v>0</v>
      </c>
      <c r="W167" s="520">
        <f>+'NF-KSF-TRIAL-BAL-2023'!P167+'RA-TRIAL-BAL-2023'!P167+'DES-TRIAL-BAL-2023'!P167+'DMP-TRIAL-BAL-2023'!P167</f>
        <v>0</v>
      </c>
      <c r="X167" s="519">
        <f>+'NF-KSF-TRIAL-BAL-2023'!Q167+'RA-TRIAL-BAL-2023'!Q167+'DES-TRIAL-BAL-2023'!Q167+'DMP-TRIAL-BAL-2023'!Q167</f>
        <v>0</v>
      </c>
      <c r="Y167" s="520">
        <f>+'NF-KSF-TRIAL-BAL-2023'!R167+'RA-TRIAL-BAL-2023'!R167+'DES-TRIAL-BAL-2023'!R167+'DMP-TRIAL-BAL-2023'!R167</f>
        <v>0</v>
      </c>
      <c r="Z167" s="519">
        <f>+'NF-KSF-TRIAL-BAL-2023'!S167+'RA-TRIAL-BAL-2023'!S167+'DES-TRIAL-BAL-2023'!S167+'DMP-TRIAL-BAL-2023'!S167</f>
        <v>0</v>
      </c>
      <c r="AA167" s="338">
        <f>+'NF-KSF-TRIAL-BAL-2023'!T167+'RA-TRIAL-BAL-2023'!T167+'DES-TRIAL-BAL-2023'!T167+'DMP-TRIAL-BAL-2023'!T167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+'NF-KSF-TRIAL-BAL-2023'!O168+'RA-TRIAL-BAL-2023'!O168+'DES-TRIAL-BAL-2023'!O168+'DMP-TRIAL-BAL-2023'!O168</f>
        <v>0</v>
      </c>
      <c r="W168" s="520">
        <f>+'NF-KSF-TRIAL-BAL-2023'!P168+'RA-TRIAL-BAL-2023'!P168+'DES-TRIAL-BAL-2023'!P168+'DMP-TRIAL-BAL-2023'!P168</f>
        <v>0</v>
      </c>
      <c r="X168" s="519">
        <f>+'NF-KSF-TRIAL-BAL-2023'!Q168+'RA-TRIAL-BAL-2023'!Q168+'DES-TRIAL-BAL-2023'!Q168+'DMP-TRIAL-BAL-2023'!Q168</f>
        <v>0</v>
      </c>
      <c r="Y168" s="520">
        <f>+'NF-KSF-TRIAL-BAL-2023'!R168+'RA-TRIAL-BAL-2023'!R168+'DES-TRIAL-BAL-2023'!R168+'DMP-TRIAL-BAL-2023'!R168</f>
        <v>0</v>
      </c>
      <c r="Z168" s="519">
        <f>+'NF-KSF-TRIAL-BAL-2023'!S168+'RA-TRIAL-BAL-2023'!S168+'DES-TRIAL-BAL-2023'!S168+'DMP-TRIAL-BAL-2023'!S168</f>
        <v>0</v>
      </c>
      <c r="AA168" s="338">
        <f>+'NF-KSF-TRIAL-BAL-2023'!T168+'RA-TRIAL-BAL-2023'!T168+'DES-TRIAL-BAL-2023'!T168+'DMP-TRIAL-BAL-2023'!T168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+'NF-KSF-TRIAL-BAL-2023'!O169+'RA-TRIAL-BAL-2023'!O169+'DES-TRIAL-BAL-2023'!O169+'DMP-TRIAL-BAL-2023'!O169</f>
        <v>0</v>
      </c>
      <c r="W169" s="520">
        <f>+'NF-KSF-TRIAL-BAL-2023'!P169+'RA-TRIAL-BAL-2023'!P169+'DES-TRIAL-BAL-2023'!P169+'DMP-TRIAL-BAL-2023'!P169</f>
        <v>0</v>
      </c>
      <c r="X169" s="519">
        <f>+'NF-KSF-TRIAL-BAL-2023'!Q169+'RA-TRIAL-BAL-2023'!Q169+'DES-TRIAL-BAL-2023'!Q169+'DMP-TRIAL-BAL-2023'!Q169</f>
        <v>0</v>
      </c>
      <c r="Y169" s="520">
        <f>+'NF-KSF-TRIAL-BAL-2023'!R169+'RA-TRIAL-BAL-2023'!R169+'DES-TRIAL-BAL-2023'!R169+'DMP-TRIAL-BAL-2023'!R169</f>
        <v>0</v>
      </c>
      <c r="Z169" s="519">
        <f>+'NF-KSF-TRIAL-BAL-2023'!S169+'RA-TRIAL-BAL-2023'!S169+'DES-TRIAL-BAL-2023'!S169+'DMP-TRIAL-BAL-2023'!S169</f>
        <v>0</v>
      </c>
      <c r="AA169" s="338">
        <f>+'NF-KSF-TRIAL-BAL-2023'!T169+'RA-TRIAL-BAL-2023'!T169+'DES-TRIAL-BAL-2023'!T169+'DMP-TRIAL-BAL-2023'!T169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+'NF-KSF-TRIAL-BAL-2023'!O170+'RA-TRIAL-BAL-2023'!O170+'DES-TRIAL-BAL-2023'!O170+'DMP-TRIAL-BAL-2023'!O170</f>
        <v>0</v>
      </c>
      <c r="W170" s="520">
        <f>+'NF-KSF-TRIAL-BAL-2023'!P170+'RA-TRIAL-BAL-2023'!P170+'DES-TRIAL-BAL-2023'!P170+'DMP-TRIAL-BAL-2023'!P170</f>
        <v>0</v>
      </c>
      <c r="X170" s="519">
        <f>+'NF-KSF-TRIAL-BAL-2023'!Q170+'RA-TRIAL-BAL-2023'!Q170+'DES-TRIAL-BAL-2023'!Q170+'DMP-TRIAL-BAL-2023'!Q170</f>
        <v>0</v>
      </c>
      <c r="Y170" s="520">
        <f>+'NF-KSF-TRIAL-BAL-2023'!R170+'RA-TRIAL-BAL-2023'!R170+'DES-TRIAL-BAL-2023'!R170+'DMP-TRIAL-BAL-2023'!R170</f>
        <v>0</v>
      </c>
      <c r="Z170" s="519">
        <f>+'NF-KSF-TRIAL-BAL-2023'!S170+'RA-TRIAL-BAL-2023'!S170+'DES-TRIAL-BAL-2023'!S170+'DMP-TRIAL-BAL-2023'!S170</f>
        <v>0</v>
      </c>
      <c r="AA170" s="338">
        <f>+'NF-KSF-TRIAL-BAL-2023'!T170+'RA-TRIAL-BAL-2023'!T170+'DES-TRIAL-BAL-2023'!T170+'DMP-TRIAL-BAL-2023'!T170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+'NF-KSF-TRIAL-BAL-2023'!O171+'RA-TRIAL-BAL-2023'!O171+'DES-TRIAL-BAL-2023'!O171+'DMP-TRIAL-BAL-2023'!O171</f>
        <v>0</v>
      </c>
      <c r="W171" s="520">
        <f>+'NF-KSF-TRIAL-BAL-2023'!P171+'RA-TRIAL-BAL-2023'!P171+'DES-TRIAL-BAL-2023'!P171+'DMP-TRIAL-BAL-2023'!P171</f>
        <v>0</v>
      </c>
      <c r="X171" s="519">
        <f>+'NF-KSF-TRIAL-BAL-2023'!Q171+'RA-TRIAL-BAL-2023'!Q171+'DES-TRIAL-BAL-2023'!Q171+'DMP-TRIAL-BAL-2023'!Q171</f>
        <v>0</v>
      </c>
      <c r="Y171" s="520">
        <f>+'NF-KSF-TRIAL-BAL-2023'!R171+'RA-TRIAL-BAL-2023'!R171+'DES-TRIAL-BAL-2023'!R171+'DMP-TRIAL-BAL-2023'!R171</f>
        <v>0</v>
      </c>
      <c r="Z171" s="519">
        <f>+'NF-KSF-TRIAL-BAL-2023'!S171+'RA-TRIAL-BAL-2023'!S171+'DES-TRIAL-BAL-2023'!S171+'DMP-TRIAL-BAL-2023'!S171</f>
        <v>0</v>
      </c>
      <c r="AA171" s="338">
        <f>+'NF-KSF-TRIAL-BAL-2023'!T171+'RA-TRIAL-BAL-2023'!T171+'DES-TRIAL-BAL-2023'!T171+'DMP-TRIAL-BAL-2023'!T171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+'NF-KSF-TRIAL-BAL-2023'!O172+'RA-TRIAL-BAL-2023'!O172+'DES-TRIAL-BAL-2023'!O172+'DMP-TRIAL-BAL-2023'!O172</f>
        <v>0</v>
      </c>
      <c r="W172" s="520">
        <f>+'NF-KSF-TRIAL-BAL-2023'!P172+'RA-TRIAL-BAL-2023'!P172+'DES-TRIAL-BAL-2023'!P172+'DMP-TRIAL-BAL-2023'!P172</f>
        <v>0</v>
      </c>
      <c r="X172" s="519">
        <f>+'NF-KSF-TRIAL-BAL-2023'!Q172+'RA-TRIAL-BAL-2023'!Q172+'DES-TRIAL-BAL-2023'!Q172+'DMP-TRIAL-BAL-2023'!Q172</f>
        <v>0</v>
      </c>
      <c r="Y172" s="520">
        <f>+'NF-KSF-TRIAL-BAL-2023'!R172+'RA-TRIAL-BAL-2023'!R172+'DES-TRIAL-BAL-2023'!R172+'DMP-TRIAL-BAL-2023'!R172</f>
        <v>0</v>
      </c>
      <c r="Z172" s="519">
        <f>+'NF-KSF-TRIAL-BAL-2023'!S172+'RA-TRIAL-BAL-2023'!S172+'DES-TRIAL-BAL-2023'!S172+'DMP-TRIAL-BAL-2023'!S172</f>
        <v>0</v>
      </c>
      <c r="AA172" s="338">
        <f>+'NF-KSF-TRIAL-BAL-2023'!T172+'RA-TRIAL-BAL-2023'!T172+'DES-TRIAL-BAL-2023'!T172+'DMP-TRIAL-BAL-2023'!T172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+'NF-KSF-TRIAL-BAL-2023'!O173+'RA-TRIAL-BAL-2023'!O173+'DES-TRIAL-BAL-2023'!O173+'DMP-TRIAL-BAL-2023'!O173</f>
        <v>0</v>
      </c>
      <c r="W173" s="520">
        <f>+'NF-KSF-TRIAL-BAL-2023'!P173+'RA-TRIAL-BAL-2023'!P173+'DES-TRIAL-BAL-2023'!P173+'DMP-TRIAL-BAL-2023'!P173</f>
        <v>0</v>
      </c>
      <c r="X173" s="519">
        <f>+'NF-KSF-TRIAL-BAL-2023'!Q173+'RA-TRIAL-BAL-2023'!Q173+'DES-TRIAL-BAL-2023'!Q173+'DMP-TRIAL-BAL-2023'!Q173</f>
        <v>0</v>
      </c>
      <c r="Y173" s="520">
        <f>+'NF-KSF-TRIAL-BAL-2023'!R173+'RA-TRIAL-BAL-2023'!R173+'DES-TRIAL-BAL-2023'!R173+'DMP-TRIAL-BAL-2023'!R173</f>
        <v>0</v>
      </c>
      <c r="Z173" s="519">
        <f>+'NF-KSF-TRIAL-BAL-2023'!S173+'RA-TRIAL-BAL-2023'!S173+'DES-TRIAL-BAL-2023'!S173+'DMP-TRIAL-BAL-2023'!S173</f>
        <v>0</v>
      </c>
      <c r="AA173" s="338">
        <f>+'NF-KSF-TRIAL-BAL-2023'!T173+'RA-TRIAL-BAL-2023'!T173+'DES-TRIAL-BAL-2023'!T173+'DMP-TRIAL-BAL-2023'!T173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+'NF-KSF-TRIAL-BAL-2023'!O174+'RA-TRIAL-BAL-2023'!O174+'DES-TRIAL-BAL-2023'!O174+'DMP-TRIAL-BAL-2023'!O174</f>
        <v>0</v>
      </c>
      <c r="W174" s="520">
        <f>+'NF-KSF-TRIAL-BAL-2023'!P174+'RA-TRIAL-BAL-2023'!P174+'DES-TRIAL-BAL-2023'!P174+'DMP-TRIAL-BAL-2023'!P174</f>
        <v>0</v>
      </c>
      <c r="X174" s="519">
        <f>+'NF-KSF-TRIAL-BAL-2023'!Q174+'RA-TRIAL-BAL-2023'!Q174+'DES-TRIAL-BAL-2023'!Q174+'DMP-TRIAL-BAL-2023'!Q174</f>
        <v>0</v>
      </c>
      <c r="Y174" s="520">
        <f>+'NF-KSF-TRIAL-BAL-2023'!R174+'RA-TRIAL-BAL-2023'!R174+'DES-TRIAL-BAL-2023'!R174+'DMP-TRIAL-BAL-2023'!R174</f>
        <v>0</v>
      </c>
      <c r="Z174" s="519">
        <f>+'NF-KSF-TRIAL-BAL-2023'!S174+'RA-TRIAL-BAL-2023'!S174+'DES-TRIAL-BAL-2023'!S174+'DMP-TRIAL-BAL-2023'!S174</f>
        <v>0</v>
      </c>
      <c r="AA174" s="338">
        <f>+'NF-KSF-TRIAL-BAL-2023'!T174+'RA-TRIAL-BAL-2023'!T174+'DES-TRIAL-BAL-2023'!T174+'DMP-TRIAL-BAL-2023'!T174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+'NF-KSF-TRIAL-BAL-2023'!O175+'RA-TRIAL-BAL-2023'!O175+'DES-TRIAL-BAL-2023'!O175+'DMP-TRIAL-BAL-2023'!O175</f>
        <v>0</v>
      </c>
      <c r="W175" s="520">
        <f>+'NF-KSF-TRIAL-BAL-2023'!P175+'RA-TRIAL-BAL-2023'!P175+'DES-TRIAL-BAL-2023'!P175+'DMP-TRIAL-BAL-2023'!P175</f>
        <v>0</v>
      </c>
      <c r="X175" s="519">
        <f>+'NF-KSF-TRIAL-BAL-2023'!Q175+'RA-TRIAL-BAL-2023'!Q175+'DES-TRIAL-BAL-2023'!Q175+'DMP-TRIAL-BAL-2023'!Q175</f>
        <v>0</v>
      </c>
      <c r="Y175" s="520">
        <f>+'NF-KSF-TRIAL-BAL-2023'!R175+'RA-TRIAL-BAL-2023'!R175+'DES-TRIAL-BAL-2023'!R175+'DMP-TRIAL-BAL-2023'!R175</f>
        <v>0</v>
      </c>
      <c r="Z175" s="519">
        <f>+'NF-KSF-TRIAL-BAL-2023'!S175+'RA-TRIAL-BAL-2023'!S175+'DES-TRIAL-BAL-2023'!S175+'DMP-TRIAL-BAL-2023'!S175</f>
        <v>0</v>
      </c>
      <c r="AA175" s="338">
        <f>+'NF-KSF-TRIAL-BAL-2023'!T175+'RA-TRIAL-BAL-2023'!T175+'DES-TRIAL-BAL-2023'!T175+'DMP-TRIAL-BAL-2023'!T175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+'NF-KSF-TRIAL-BAL-2023'!O176+'RA-TRIAL-BAL-2023'!O176+'DES-TRIAL-BAL-2023'!O176+'DMP-TRIAL-BAL-2023'!O176</f>
        <v>0</v>
      </c>
      <c r="W176" s="520">
        <f>+'NF-KSF-TRIAL-BAL-2023'!P176+'RA-TRIAL-BAL-2023'!P176+'DES-TRIAL-BAL-2023'!P176+'DMP-TRIAL-BAL-2023'!P176</f>
        <v>0</v>
      </c>
      <c r="X176" s="519">
        <f>+'NF-KSF-TRIAL-BAL-2023'!Q176+'RA-TRIAL-BAL-2023'!Q176+'DES-TRIAL-BAL-2023'!Q176+'DMP-TRIAL-BAL-2023'!Q176</f>
        <v>0</v>
      </c>
      <c r="Y176" s="520">
        <f>+'NF-KSF-TRIAL-BAL-2023'!R176+'RA-TRIAL-BAL-2023'!R176+'DES-TRIAL-BAL-2023'!R176+'DMP-TRIAL-BAL-2023'!R176</f>
        <v>0</v>
      </c>
      <c r="Z176" s="519">
        <f>+'NF-KSF-TRIAL-BAL-2023'!S176+'RA-TRIAL-BAL-2023'!S176+'DES-TRIAL-BAL-2023'!S176+'DMP-TRIAL-BAL-2023'!S176</f>
        <v>0</v>
      </c>
      <c r="AA176" s="338">
        <f>+'NF-KSF-TRIAL-BAL-2023'!T176+'RA-TRIAL-BAL-2023'!T176+'DES-TRIAL-BAL-2023'!T176+'DMP-TRIAL-BAL-2023'!T176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+'NF-KSF-TRIAL-BAL-2023'!O177+'RA-TRIAL-BAL-2023'!O177+'DES-TRIAL-BAL-2023'!O177+'DMP-TRIAL-BAL-2023'!O177</f>
        <v>0</v>
      </c>
      <c r="W177" s="520">
        <f>+'NF-KSF-TRIAL-BAL-2023'!P177+'RA-TRIAL-BAL-2023'!P177+'DES-TRIAL-BAL-2023'!P177+'DMP-TRIAL-BAL-2023'!P177</f>
        <v>0</v>
      </c>
      <c r="X177" s="578">
        <f>+'NF-KSF-TRIAL-BAL-2023'!Q177+'RA-TRIAL-BAL-2023'!Q177+'DES-TRIAL-BAL-2023'!Q177+'DMP-TRIAL-BAL-2023'!Q177</f>
        <v>0</v>
      </c>
      <c r="Y177" s="577">
        <f>+'NF-KSF-TRIAL-BAL-2023'!R177+'RA-TRIAL-BAL-2023'!R177+'DES-TRIAL-BAL-2023'!R177+'DMP-TRIAL-BAL-2023'!R177</f>
        <v>0</v>
      </c>
      <c r="Z177" s="578">
        <f>+'NF-KSF-TRIAL-BAL-2023'!S177+'RA-TRIAL-BAL-2023'!S177+'DES-TRIAL-BAL-2023'!S177+'DMP-TRIAL-BAL-2023'!S177</f>
        <v>0</v>
      </c>
      <c r="AA177" s="579">
        <f>+'NF-KSF-TRIAL-BAL-2023'!T177+'RA-TRIAL-BAL-2023'!T177+'DES-TRIAL-BAL-2023'!T177+'DMP-TRIAL-BAL-2023'!T177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+'NF-KSF-TRIAL-BAL-2023'!O178+'RA-TRIAL-BAL-2023'!O178+'DES-TRIAL-BAL-2023'!O178+'DMP-TRIAL-BAL-2023'!O178</f>
        <v>0</v>
      </c>
      <c r="W178" s="520">
        <f>+'NF-KSF-TRIAL-BAL-2023'!P178+'RA-TRIAL-BAL-2023'!P178+'DES-TRIAL-BAL-2023'!P178+'DMP-TRIAL-BAL-2023'!P178</f>
        <v>0</v>
      </c>
      <c r="X178" s="578">
        <f>+'NF-KSF-TRIAL-BAL-2023'!Q178+'RA-TRIAL-BAL-2023'!Q178+'DES-TRIAL-BAL-2023'!Q178+'DMP-TRIAL-BAL-2023'!Q178</f>
        <v>0</v>
      </c>
      <c r="Y178" s="577">
        <f>+'NF-KSF-TRIAL-BAL-2023'!R178+'RA-TRIAL-BAL-2023'!R178+'DES-TRIAL-BAL-2023'!R178+'DMP-TRIAL-BAL-2023'!R178</f>
        <v>0</v>
      </c>
      <c r="Z178" s="578">
        <f>+'NF-KSF-TRIAL-BAL-2023'!S178+'RA-TRIAL-BAL-2023'!S178+'DES-TRIAL-BAL-2023'!S178+'DMP-TRIAL-BAL-2023'!S178</f>
        <v>0</v>
      </c>
      <c r="AA178" s="579">
        <f>+'NF-KSF-TRIAL-BAL-2023'!T178+'RA-TRIAL-BAL-2023'!T178+'DES-TRIAL-BAL-2023'!T178+'DMP-TRIAL-BAL-2023'!T178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+'NF-KSF-TRIAL-BAL-2023'!O179+'RA-TRIAL-BAL-2023'!O179+'DES-TRIAL-BAL-2023'!O179+'DMP-TRIAL-BAL-2023'!O179</f>
        <v>0</v>
      </c>
      <c r="W179" s="520">
        <f>+'NF-KSF-TRIAL-BAL-2023'!P179+'RA-TRIAL-BAL-2023'!P179+'DES-TRIAL-BAL-2023'!P179+'DMP-TRIAL-BAL-2023'!P179</f>
        <v>0</v>
      </c>
      <c r="X179" s="578">
        <f>+'NF-KSF-TRIAL-BAL-2023'!Q179+'RA-TRIAL-BAL-2023'!Q179+'DES-TRIAL-BAL-2023'!Q179+'DMP-TRIAL-BAL-2023'!Q179</f>
        <v>0</v>
      </c>
      <c r="Y179" s="577">
        <f>+'NF-KSF-TRIAL-BAL-2023'!R179+'RA-TRIAL-BAL-2023'!R179+'DES-TRIAL-BAL-2023'!R179+'DMP-TRIAL-BAL-2023'!R179</f>
        <v>0</v>
      </c>
      <c r="Z179" s="578">
        <f>+'NF-KSF-TRIAL-BAL-2023'!S179+'RA-TRIAL-BAL-2023'!S179+'DES-TRIAL-BAL-2023'!S179+'DMP-TRIAL-BAL-2023'!S179</f>
        <v>0</v>
      </c>
      <c r="AA179" s="579">
        <f>+'NF-KSF-TRIAL-BAL-2023'!T179+'RA-TRIAL-BAL-2023'!T179+'DES-TRIAL-BAL-2023'!T179+'DMP-TRIAL-BAL-2023'!T179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13670.13</v>
      </c>
      <c r="P180" s="567">
        <v>0</v>
      </c>
      <c r="Q180" s="316">
        <v>156234.88</v>
      </c>
      <c r="R180" s="315">
        <v>175227.78</v>
      </c>
      <c r="S180" s="574">
        <f>+IF(ABS(+O180+Q180)&gt;=ABS(P180+R180),+O180-P180+Q180-R180,0)</f>
        <v>0</v>
      </c>
      <c r="T180" s="571">
        <f>+IF(ABS(+O180+Q180)&lt;=ABS(P180+R180),-O180+P180-Q180+R180,0)</f>
        <v>5322.7699999999895</v>
      </c>
      <c r="U180" s="51"/>
      <c r="V180" s="532">
        <f>+'NF-KSF-TRIAL-BAL-2023'!O180+'RA-TRIAL-BAL-2023'!O180+'DES-TRIAL-BAL-2023'!O180+'DMP-TRIAL-BAL-2023'!O180</f>
        <v>0</v>
      </c>
      <c r="W180" s="520">
        <f>+'NF-KSF-TRIAL-BAL-2023'!P180+'RA-TRIAL-BAL-2023'!P180+'DES-TRIAL-BAL-2023'!P180+'DMP-TRIAL-BAL-2023'!P180</f>
        <v>726.77</v>
      </c>
      <c r="X180" s="578">
        <f>+'NF-KSF-TRIAL-BAL-2023'!Q180+'RA-TRIAL-BAL-2023'!Q180+'DES-TRIAL-BAL-2023'!Q180+'DMP-TRIAL-BAL-2023'!Q180</f>
        <v>6392.69</v>
      </c>
      <c r="Y180" s="577">
        <f>+'NF-KSF-TRIAL-BAL-2023'!R180+'RA-TRIAL-BAL-2023'!R180+'DES-TRIAL-BAL-2023'!R180+'DMP-TRIAL-BAL-2023'!R180</f>
        <v>6542.92</v>
      </c>
      <c r="Z180" s="578">
        <f>+'NF-KSF-TRIAL-BAL-2023'!S180+'RA-TRIAL-BAL-2023'!S180+'DES-TRIAL-BAL-2023'!S180+'DMP-TRIAL-BAL-2023'!S180</f>
        <v>0</v>
      </c>
      <c r="AA180" s="579">
        <f>+'NF-KSF-TRIAL-BAL-2023'!T180+'RA-TRIAL-BAL-2023'!T180+'DES-TRIAL-BAL-2023'!T180+'DMP-TRIAL-BAL-2023'!T180</f>
        <v>877.00000000000091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13670.13</v>
      </c>
      <c r="AL180" s="957">
        <f t="shared" si="97"/>
        <v>726.77</v>
      </c>
      <c r="AM180" s="317">
        <f t="shared" si="99"/>
        <v>162627.57</v>
      </c>
      <c r="AN180" s="957">
        <f t="shared" si="99"/>
        <v>181770.7</v>
      </c>
      <c r="AO180" s="317">
        <f t="shared" si="98"/>
        <v>0</v>
      </c>
      <c r="AP180" s="28">
        <f t="shared" si="92"/>
        <v>6199.7699999999904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0</v>
      </c>
      <c r="P181" s="121">
        <v>1626.81</v>
      </c>
      <c r="Q181" s="316">
        <v>6824.57</v>
      </c>
      <c r="R181" s="315">
        <v>8359.56</v>
      </c>
      <c r="S181" s="27">
        <f>+IF(ABS(+O181+Q181)&gt;=ABS(P181+R181),+O181-P181+Q181-R181,0)</f>
        <v>0</v>
      </c>
      <c r="T181" s="28">
        <f t="shared" si="93"/>
        <v>3161.7999999999993</v>
      </c>
      <c r="U181" s="51"/>
      <c r="V181" s="532">
        <f>+'NF-KSF-TRIAL-BAL-2023'!O181+'RA-TRIAL-BAL-2023'!O181+'DES-TRIAL-BAL-2023'!O181+'DMP-TRIAL-BAL-2023'!O181</f>
        <v>0</v>
      </c>
      <c r="W181" s="520">
        <f>+'NF-KSF-TRIAL-BAL-2023'!P181+'RA-TRIAL-BAL-2023'!P181+'DES-TRIAL-BAL-2023'!P181+'DMP-TRIAL-BAL-2023'!P181</f>
        <v>0</v>
      </c>
      <c r="X181" s="519">
        <f>+'NF-KSF-TRIAL-BAL-2023'!Q181+'RA-TRIAL-BAL-2023'!Q181+'DES-TRIAL-BAL-2023'!Q181+'DMP-TRIAL-BAL-2023'!Q181</f>
        <v>0</v>
      </c>
      <c r="Y181" s="520">
        <f>+'NF-KSF-TRIAL-BAL-2023'!R181+'RA-TRIAL-BAL-2023'!R181+'DES-TRIAL-BAL-2023'!R181+'DMP-TRIAL-BAL-2023'!R181</f>
        <v>0</v>
      </c>
      <c r="Z181" s="519">
        <f>+'NF-KSF-TRIAL-BAL-2023'!S181+'RA-TRIAL-BAL-2023'!S181+'DES-TRIAL-BAL-2023'!S181+'DMP-TRIAL-BAL-2023'!S181</f>
        <v>0</v>
      </c>
      <c r="AA181" s="338">
        <f>+'NF-KSF-TRIAL-BAL-2023'!T181+'RA-TRIAL-BAL-2023'!T181+'DES-TRIAL-BAL-2023'!T181+'DMP-TRIAL-BAL-2023'!T181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0</v>
      </c>
      <c r="AL181" s="957">
        <f t="shared" si="97"/>
        <v>1626.81</v>
      </c>
      <c r="AM181" s="317">
        <f t="shared" ref="AM181:AN186" si="100">+ROUND(+Q181+X181+AE181,2)</f>
        <v>6824.57</v>
      </c>
      <c r="AN181" s="957">
        <f t="shared" si="100"/>
        <v>8359.56</v>
      </c>
      <c r="AO181" s="317">
        <f t="shared" si="98"/>
        <v>0</v>
      </c>
      <c r="AP181" s="28">
        <f t="shared" si="92"/>
        <v>3161.7999999999993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18729.330000000002</v>
      </c>
      <c r="Q182" s="316">
        <v>304.02999999999997</v>
      </c>
      <c r="R182" s="315"/>
      <c r="S182" s="27">
        <f>+IF(ABS(+O182+Q182)&gt;=ABS(P182+R182),+O182-P182+Q182-R182,0)</f>
        <v>0</v>
      </c>
      <c r="T182" s="28">
        <f t="shared" si="93"/>
        <v>18425.300000000003</v>
      </c>
      <c r="U182" s="51"/>
      <c r="V182" s="532">
        <f>+'NF-KSF-TRIAL-BAL-2023'!O182+'RA-TRIAL-BAL-2023'!O182+'DES-TRIAL-BAL-2023'!O182+'DMP-TRIAL-BAL-2023'!O182</f>
        <v>0</v>
      </c>
      <c r="W182" s="520">
        <f>+'NF-KSF-TRIAL-BAL-2023'!P182+'RA-TRIAL-BAL-2023'!P182+'DES-TRIAL-BAL-2023'!P182+'DMP-TRIAL-BAL-2023'!P182</f>
        <v>0</v>
      </c>
      <c r="X182" s="519">
        <f>+'NF-KSF-TRIAL-BAL-2023'!Q182+'RA-TRIAL-BAL-2023'!Q182+'DES-TRIAL-BAL-2023'!Q182+'DMP-TRIAL-BAL-2023'!Q182</f>
        <v>0</v>
      </c>
      <c r="Y182" s="520">
        <f>+'NF-KSF-TRIAL-BAL-2023'!R182+'RA-TRIAL-BAL-2023'!R182+'DES-TRIAL-BAL-2023'!R182+'DMP-TRIAL-BAL-2023'!R182</f>
        <v>0</v>
      </c>
      <c r="Z182" s="519">
        <f>+'NF-KSF-TRIAL-BAL-2023'!S182+'RA-TRIAL-BAL-2023'!S182+'DES-TRIAL-BAL-2023'!S182+'DMP-TRIAL-BAL-2023'!S182</f>
        <v>0</v>
      </c>
      <c r="AA182" s="338">
        <f>+'NF-KSF-TRIAL-BAL-2023'!T182+'RA-TRIAL-BAL-2023'!T182+'DES-TRIAL-BAL-2023'!T182+'DMP-TRIAL-BAL-2023'!T182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18729.330000000002</v>
      </c>
      <c r="AM182" s="317">
        <f t="shared" si="100"/>
        <v>304.02999999999997</v>
      </c>
      <c r="AN182" s="957">
        <f t="shared" si="100"/>
        <v>0</v>
      </c>
      <c r="AO182" s="317">
        <f t="shared" si="98"/>
        <v>0</v>
      </c>
      <c r="AP182" s="28">
        <f t="shared" si="92"/>
        <v>18425.300000000003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+'NF-KSF-TRIAL-BAL-2023'!O183+'RA-TRIAL-BAL-2023'!O183+'DES-TRIAL-BAL-2023'!O183+'DMP-TRIAL-BAL-2023'!O183</f>
        <v>0</v>
      </c>
      <c r="W183" s="520">
        <f>+'NF-KSF-TRIAL-BAL-2023'!P183+'RA-TRIAL-BAL-2023'!P183+'DES-TRIAL-BAL-2023'!P183+'DMP-TRIAL-BAL-2023'!P183</f>
        <v>0</v>
      </c>
      <c r="X183" s="578">
        <f>+'NF-KSF-TRIAL-BAL-2023'!Q183+'RA-TRIAL-BAL-2023'!Q183+'DES-TRIAL-BAL-2023'!Q183+'DMP-TRIAL-BAL-2023'!Q183</f>
        <v>0</v>
      </c>
      <c r="Y183" s="577">
        <f>+'NF-KSF-TRIAL-BAL-2023'!R183+'RA-TRIAL-BAL-2023'!R183+'DES-TRIAL-BAL-2023'!R183+'DMP-TRIAL-BAL-2023'!R183</f>
        <v>0</v>
      </c>
      <c r="Z183" s="578">
        <f>+'NF-KSF-TRIAL-BAL-2023'!S183+'RA-TRIAL-BAL-2023'!S183+'DES-TRIAL-BAL-2023'!S183+'DMP-TRIAL-BAL-2023'!S183</f>
        <v>0</v>
      </c>
      <c r="AA183" s="579">
        <f>+'NF-KSF-TRIAL-BAL-2023'!T183+'RA-TRIAL-BAL-2023'!T183+'DES-TRIAL-BAL-2023'!T183+'DMP-TRIAL-BAL-2023'!T183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>
        <v>2600.33</v>
      </c>
      <c r="R184" s="315">
        <v>2600.33</v>
      </c>
      <c r="S184" s="570">
        <v>0</v>
      </c>
      <c r="T184" s="571">
        <f>+IF(ABS(+O184+Q184)&lt;=ABS(P184+R184),-O184+P184-Q184+R184,0)</f>
        <v>0</v>
      </c>
      <c r="U184" s="51"/>
      <c r="V184" s="532">
        <f>+'NF-KSF-TRIAL-BAL-2023'!O184+'RA-TRIAL-BAL-2023'!O184+'DES-TRIAL-BAL-2023'!O184+'DMP-TRIAL-BAL-2023'!O184</f>
        <v>0</v>
      </c>
      <c r="W184" s="520">
        <f>+'NF-KSF-TRIAL-BAL-2023'!P184+'RA-TRIAL-BAL-2023'!P184+'DES-TRIAL-BAL-2023'!P184+'DMP-TRIAL-BAL-2023'!P184</f>
        <v>0</v>
      </c>
      <c r="X184" s="578">
        <f>+'NF-KSF-TRIAL-BAL-2023'!Q184+'RA-TRIAL-BAL-2023'!Q184+'DES-TRIAL-BAL-2023'!Q184+'DMP-TRIAL-BAL-2023'!Q184</f>
        <v>0</v>
      </c>
      <c r="Y184" s="577">
        <f>+'NF-KSF-TRIAL-BAL-2023'!R184+'RA-TRIAL-BAL-2023'!R184+'DES-TRIAL-BAL-2023'!R184+'DMP-TRIAL-BAL-2023'!R184</f>
        <v>0</v>
      </c>
      <c r="Z184" s="578">
        <f>+'NF-KSF-TRIAL-BAL-2023'!S184+'RA-TRIAL-BAL-2023'!S184+'DES-TRIAL-BAL-2023'!S184+'DMP-TRIAL-BAL-2023'!S184</f>
        <v>0</v>
      </c>
      <c r="AA184" s="579">
        <f>+'NF-KSF-TRIAL-BAL-2023'!T184+'RA-TRIAL-BAL-2023'!T184+'DES-TRIAL-BAL-2023'!T184+'DMP-TRIAL-BAL-2023'!T184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2600.33</v>
      </c>
      <c r="AN184" s="957">
        <f t="shared" si="100"/>
        <v>2600.33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+'NF-KSF-TRIAL-BAL-2023'!O185+'RA-TRIAL-BAL-2023'!O185+'DES-TRIAL-BAL-2023'!O185+'DMP-TRIAL-BAL-2023'!O185</f>
        <v>0</v>
      </c>
      <c r="W185" s="520">
        <f>+'NF-KSF-TRIAL-BAL-2023'!P185+'RA-TRIAL-BAL-2023'!P185+'DES-TRIAL-BAL-2023'!P185+'DMP-TRIAL-BAL-2023'!P185</f>
        <v>0</v>
      </c>
      <c r="X185" s="519">
        <f>+'NF-KSF-TRIAL-BAL-2023'!Q185+'RA-TRIAL-BAL-2023'!Q185+'DES-TRIAL-BAL-2023'!Q185+'DMP-TRIAL-BAL-2023'!Q185</f>
        <v>0</v>
      </c>
      <c r="Y185" s="520">
        <f>+'NF-KSF-TRIAL-BAL-2023'!R185+'RA-TRIAL-BAL-2023'!R185+'DES-TRIAL-BAL-2023'!R185+'DMP-TRIAL-BAL-2023'!R185</f>
        <v>0</v>
      </c>
      <c r="Z185" s="519">
        <f>+'NF-KSF-TRIAL-BAL-2023'!S185+'RA-TRIAL-BAL-2023'!S185+'DES-TRIAL-BAL-2023'!S185+'DMP-TRIAL-BAL-2023'!S185</f>
        <v>0</v>
      </c>
      <c r="AA185" s="338">
        <f>+'NF-KSF-TRIAL-BAL-2023'!T185+'RA-TRIAL-BAL-2023'!T185+'DES-TRIAL-BAL-2023'!T185+'DMP-TRIAL-BAL-2023'!T185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+'NF-KSF-TRIAL-BAL-2023'!O186+'RA-TRIAL-BAL-2023'!O186+'DES-TRIAL-BAL-2023'!O186+'DMP-TRIAL-BAL-2023'!O186</f>
        <v>0</v>
      </c>
      <c r="W186" s="520">
        <f>+'NF-KSF-TRIAL-BAL-2023'!P186+'RA-TRIAL-BAL-2023'!P186+'DES-TRIAL-BAL-2023'!P186+'DMP-TRIAL-BAL-2023'!P186</f>
        <v>198760.48</v>
      </c>
      <c r="X186" s="578">
        <f>+'NF-KSF-TRIAL-BAL-2023'!Q186+'RA-TRIAL-BAL-2023'!Q186+'DES-TRIAL-BAL-2023'!Q186+'DMP-TRIAL-BAL-2023'!Q186</f>
        <v>135629.74</v>
      </c>
      <c r="Y186" s="577">
        <f>+'NF-KSF-TRIAL-BAL-2023'!R186+'RA-TRIAL-BAL-2023'!R186+'DES-TRIAL-BAL-2023'!R186+'DMP-TRIAL-BAL-2023'!R186</f>
        <v>159481.65</v>
      </c>
      <c r="Z186" s="578">
        <f>+'NF-KSF-TRIAL-BAL-2023'!S186+'RA-TRIAL-BAL-2023'!S186+'DES-TRIAL-BAL-2023'!S186+'DMP-TRIAL-BAL-2023'!S186</f>
        <v>0</v>
      </c>
      <c r="AA186" s="579">
        <f>+'NF-KSF-TRIAL-BAL-2023'!T186+'RA-TRIAL-BAL-2023'!T186+'DES-TRIAL-BAL-2023'!T186+'DMP-TRIAL-BAL-2023'!T186</f>
        <v>222612.39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198760.48</v>
      </c>
      <c r="AM186" s="317">
        <f t="shared" si="100"/>
        <v>135629.74</v>
      </c>
      <c r="AN186" s="957">
        <f t="shared" si="100"/>
        <v>159481.65</v>
      </c>
      <c r="AO186" s="29">
        <v>0</v>
      </c>
      <c r="AP186" s="28">
        <f>+T186+AA186+AH186</f>
        <v>222612.39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/>
      <c r="Q187" s="316">
        <v>536.42999999999995</v>
      </c>
      <c r="R187" s="315">
        <v>536.42999999999995</v>
      </c>
      <c r="S187" s="570">
        <v>0</v>
      </c>
      <c r="T187" s="571">
        <f>+IF(ABS(+O187+Q187)&lt;=ABS(P187+R187),-O187+P187-Q187+R187,0)</f>
        <v>0</v>
      </c>
      <c r="U187" s="51"/>
      <c r="V187" s="532">
        <f>+'NF-KSF-TRIAL-BAL-2023'!O187+'RA-TRIAL-BAL-2023'!O187+'DES-TRIAL-BAL-2023'!O187+'DMP-TRIAL-BAL-2023'!O187</f>
        <v>0</v>
      </c>
      <c r="W187" s="520">
        <f>+'NF-KSF-TRIAL-BAL-2023'!P187+'RA-TRIAL-BAL-2023'!P187+'DES-TRIAL-BAL-2023'!P187+'DMP-TRIAL-BAL-2023'!P187</f>
        <v>0</v>
      </c>
      <c r="X187" s="519">
        <f>+'NF-KSF-TRIAL-BAL-2023'!Q187+'RA-TRIAL-BAL-2023'!Q187+'DES-TRIAL-BAL-2023'!Q187+'DMP-TRIAL-BAL-2023'!Q187</f>
        <v>0</v>
      </c>
      <c r="Y187" s="520">
        <f>+'NF-KSF-TRIAL-BAL-2023'!R187+'RA-TRIAL-BAL-2023'!R187+'DES-TRIAL-BAL-2023'!R187+'DMP-TRIAL-BAL-2023'!R187</f>
        <v>0</v>
      </c>
      <c r="Z187" s="519">
        <f>+'NF-KSF-TRIAL-BAL-2023'!S187+'RA-TRIAL-BAL-2023'!S187+'DES-TRIAL-BAL-2023'!S187+'DMP-TRIAL-BAL-2023'!S187</f>
        <v>0</v>
      </c>
      <c r="AA187" s="338">
        <f>+'NF-KSF-TRIAL-BAL-2023'!T187+'RA-TRIAL-BAL-2023'!T187+'DES-TRIAL-BAL-2023'!T187+'DMP-TRIAL-BAL-2023'!T187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0</v>
      </c>
      <c r="AM187" s="317">
        <f>+ROUND(+Q187+X187+AE187,2)</f>
        <v>536.42999999999995</v>
      </c>
      <c r="AN187" s="957">
        <f>+ROUND(+R187+Y187+AF187,2)</f>
        <v>536.42999999999995</v>
      </c>
      <c r="AO187" s="29">
        <v>0</v>
      </c>
      <c r="AP187" s="28">
        <f>+T187+AA187+AH187</f>
        <v>0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+'NF-KSF-TRIAL-BAL-2023'!O188+'RA-TRIAL-BAL-2023'!O188+'DES-TRIAL-BAL-2023'!O188+'DMP-TRIAL-BAL-2023'!O188</f>
        <v>0</v>
      </c>
      <c r="W188" s="520">
        <f>+'NF-KSF-TRIAL-BAL-2023'!P188+'RA-TRIAL-BAL-2023'!P188+'DES-TRIAL-BAL-2023'!P188+'DMP-TRIAL-BAL-2023'!P188</f>
        <v>0</v>
      </c>
      <c r="X188" s="578">
        <f>+'NF-KSF-TRIAL-BAL-2023'!Q188+'RA-TRIAL-BAL-2023'!Q188+'DES-TRIAL-BAL-2023'!Q188+'DMP-TRIAL-BAL-2023'!Q188</f>
        <v>0</v>
      </c>
      <c r="Y188" s="577">
        <f>+'NF-KSF-TRIAL-BAL-2023'!R188+'RA-TRIAL-BAL-2023'!R188+'DES-TRIAL-BAL-2023'!R188+'DMP-TRIAL-BAL-2023'!R188</f>
        <v>0</v>
      </c>
      <c r="Z188" s="578">
        <f>+'NF-KSF-TRIAL-BAL-2023'!S188+'RA-TRIAL-BAL-2023'!S188+'DES-TRIAL-BAL-2023'!S188+'DMP-TRIAL-BAL-2023'!S188</f>
        <v>0</v>
      </c>
      <c r="AA188" s="579">
        <f>+'NF-KSF-TRIAL-BAL-2023'!T188+'RA-TRIAL-BAL-2023'!T188+'DES-TRIAL-BAL-2023'!T188+'DMP-TRIAL-BAL-2023'!T188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+'NF-KSF-TRIAL-BAL-2023'!O189+'RA-TRIAL-BAL-2023'!O189+'DES-TRIAL-BAL-2023'!O189+'DMP-TRIAL-BAL-2023'!O189</f>
        <v>0</v>
      </c>
      <c r="W189" s="520">
        <f>+'NF-KSF-TRIAL-BAL-2023'!P189+'RA-TRIAL-BAL-2023'!P189+'DES-TRIAL-BAL-2023'!P189+'DMP-TRIAL-BAL-2023'!P189</f>
        <v>0</v>
      </c>
      <c r="X189" s="578">
        <f>+'NF-KSF-TRIAL-BAL-2023'!Q189+'RA-TRIAL-BAL-2023'!Q189+'DES-TRIAL-BAL-2023'!Q189+'DMP-TRIAL-BAL-2023'!Q189</f>
        <v>0</v>
      </c>
      <c r="Y189" s="577">
        <f>+'NF-KSF-TRIAL-BAL-2023'!R189+'RA-TRIAL-BAL-2023'!R189+'DES-TRIAL-BAL-2023'!R189+'DMP-TRIAL-BAL-2023'!R189</f>
        <v>0</v>
      </c>
      <c r="Z189" s="578">
        <f>+'NF-KSF-TRIAL-BAL-2023'!S189+'RA-TRIAL-BAL-2023'!S189+'DES-TRIAL-BAL-2023'!S189+'DMP-TRIAL-BAL-2023'!S189</f>
        <v>0</v>
      </c>
      <c r="AA189" s="579">
        <f>+'NF-KSF-TRIAL-BAL-2023'!T189+'RA-TRIAL-BAL-2023'!T189+'DES-TRIAL-BAL-2023'!T189+'DMP-TRIAL-BAL-2023'!T189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16"/>
      <c r="R190" s="315"/>
      <c r="S190" s="29">
        <v>0</v>
      </c>
      <c r="T190" s="28">
        <f>+IF(ABS(+O190+Q190)&lt;=ABS(P190+R190),-O190+P190-Q190+R190,0)</f>
        <v>0</v>
      </c>
      <c r="U190" s="51"/>
      <c r="V190" s="532">
        <f>+'NF-KSF-TRIAL-BAL-2023'!O190+'RA-TRIAL-BAL-2023'!O190+'DES-TRIAL-BAL-2023'!O190+'DMP-TRIAL-BAL-2023'!O190</f>
        <v>0</v>
      </c>
      <c r="W190" s="520">
        <f>+'NF-KSF-TRIAL-BAL-2023'!P190+'RA-TRIAL-BAL-2023'!P190+'DES-TRIAL-BAL-2023'!P190+'DMP-TRIAL-BAL-2023'!P190</f>
        <v>0</v>
      </c>
      <c r="X190" s="519">
        <f>+'NF-KSF-TRIAL-BAL-2023'!Q190+'RA-TRIAL-BAL-2023'!Q190+'DES-TRIAL-BAL-2023'!Q190+'DMP-TRIAL-BAL-2023'!Q190</f>
        <v>0</v>
      </c>
      <c r="Y190" s="520">
        <f>+'NF-KSF-TRIAL-BAL-2023'!R190+'RA-TRIAL-BAL-2023'!R190+'DES-TRIAL-BAL-2023'!R190+'DMP-TRIAL-BAL-2023'!R190</f>
        <v>0</v>
      </c>
      <c r="Z190" s="519">
        <f>+'NF-KSF-TRIAL-BAL-2023'!S190+'RA-TRIAL-BAL-2023'!S190+'DES-TRIAL-BAL-2023'!S190+'DMP-TRIAL-BAL-2023'!S190</f>
        <v>0</v>
      </c>
      <c r="AA190" s="338">
        <f>+'NF-KSF-TRIAL-BAL-2023'!T190+'RA-TRIAL-BAL-2023'!T190+'DES-TRIAL-BAL-2023'!T190+'DMP-TRIAL-BAL-2023'!T190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0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6911.41</v>
      </c>
      <c r="Q191" s="316">
        <v>461899.75</v>
      </c>
      <c r="R191" s="315">
        <v>469777.97</v>
      </c>
      <c r="S191" s="27">
        <f>+IF(ABS(+O191+Q191)&gt;=ABS(P191+R191),+O191-P191+Q191-R191,0)</f>
        <v>0</v>
      </c>
      <c r="T191" s="28">
        <f t="shared" si="93"/>
        <v>14789.629999999946</v>
      </c>
      <c r="U191" s="51"/>
      <c r="V191" s="532">
        <f>+'NF-KSF-TRIAL-BAL-2023'!O191+'RA-TRIAL-BAL-2023'!O191+'DES-TRIAL-BAL-2023'!O191+'DMP-TRIAL-BAL-2023'!O191</f>
        <v>0</v>
      </c>
      <c r="W191" s="520">
        <f>+'NF-KSF-TRIAL-BAL-2023'!P191+'RA-TRIAL-BAL-2023'!P191+'DES-TRIAL-BAL-2023'!P191+'DMP-TRIAL-BAL-2023'!P191</f>
        <v>1663.12</v>
      </c>
      <c r="X191" s="519">
        <f>+'NF-KSF-TRIAL-BAL-2023'!Q191+'RA-TRIAL-BAL-2023'!Q191+'DES-TRIAL-BAL-2023'!Q191+'DMP-TRIAL-BAL-2023'!Q191</f>
        <v>15786.23</v>
      </c>
      <c r="Y191" s="520">
        <f>+'NF-KSF-TRIAL-BAL-2023'!R191+'RA-TRIAL-BAL-2023'!R191+'DES-TRIAL-BAL-2023'!R191+'DMP-TRIAL-BAL-2023'!R191</f>
        <v>16037.81</v>
      </c>
      <c r="Z191" s="519">
        <f>+'NF-KSF-TRIAL-BAL-2023'!S191+'RA-TRIAL-BAL-2023'!S191+'DES-TRIAL-BAL-2023'!S191+'DMP-TRIAL-BAL-2023'!S191</f>
        <v>0</v>
      </c>
      <c r="AA191" s="338">
        <f>+'NF-KSF-TRIAL-BAL-2023'!T191+'RA-TRIAL-BAL-2023'!T191+'DES-TRIAL-BAL-2023'!T191+'DMP-TRIAL-BAL-2023'!T191</f>
        <v>1914.6999999999989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8574.5300000000007</v>
      </c>
      <c r="AM191" s="317">
        <f t="shared" ref="AM191:AN194" si="104">+ROUND(+Q191+X191+AE191,2)</f>
        <v>477685.98</v>
      </c>
      <c r="AN191" s="957">
        <f t="shared" si="104"/>
        <v>485815.78</v>
      </c>
      <c r="AO191" s="317">
        <f>+S191+Z191+AG191</f>
        <v>0</v>
      </c>
      <c r="AP191" s="28">
        <f t="shared" si="103"/>
        <v>16704.329999999944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2589.69</v>
      </c>
      <c r="Q192" s="316">
        <v>170186.38</v>
      </c>
      <c r="R192" s="315">
        <v>172711.74</v>
      </c>
      <c r="S192" s="574">
        <f>+IF(ABS(+O192+Q192)&gt;=ABS(P192+R192),+O192-P192+Q192-R192,0)</f>
        <v>0</v>
      </c>
      <c r="T192" s="571">
        <f t="shared" si="93"/>
        <v>5115.0499999999884</v>
      </c>
      <c r="U192" s="51"/>
      <c r="V192" s="532">
        <f>+'NF-KSF-TRIAL-BAL-2023'!O192+'RA-TRIAL-BAL-2023'!O192+'DES-TRIAL-BAL-2023'!O192+'DMP-TRIAL-BAL-2023'!O192</f>
        <v>0</v>
      </c>
      <c r="W192" s="520">
        <f>+'NF-KSF-TRIAL-BAL-2023'!P192+'RA-TRIAL-BAL-2023'!P192+'DES-TRIAL-BAL-2023'!P192+'DMP-TRIAL-BAL-2023'!P192</f>
        <v>621.4</v>
      </c>
      <c r="X192" s="578">
        <f>+'NF-KSF-TRIAL-BAL-2023'!Q192+'RA-TRIAL-BAL-2023'!Q192+'DES-TRIAL-BAL-2023'!Q192+'DMP-TRIAL-BAL-2023'!Q192</f>
        <v>6231.5</v>
      </c>
      <c r="Y192" s="577">
        <f>+'NF-KSF-TRIAL-BAL-2023'!R192+'RA-TRIAL-BAL-2023'!R192+'DES-TRIAL-BAL-2023'!R192+'DMP-TRIAL-BAL-2023'!R192</f>
        <v>6375.91</v>
      </c>
      <c r="Z192" s="578">
        <f>+'NF-KSF-TRIAL-BAL-2023'!S192+'RA-TRIAL-BAL-2023'!S192+'DES-TRIAL-BAL-2023'!S192+'DMP-TRIAL-BAL-2023'!S192</f>
        <v>0</v>
      </c>
      <c r="AA192" s="579">
        <f>+'NF-KSF-TRIAL-BAL-2023'!T192+'RA-TRIAL-BAL-2023'!T192+'DES-TRIAL-BAL-2023'!T192+'DMP-TRIAL-BAL-2023'!T192</f>
        <v>765.80999999999949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3211.09</v>
      </c>
      <c r="AM192" s="317">
        <f t="shared" si="104"/>
        <v>176417.88</v>
      </c>
      <c r="AN192" s="957">
        <f t="shared" si="104"/>
        <v>179087.65</v>
      </c>
      <c r="AO192" s="317">
        <f>+S192+Z192+AG192</f>
        <v>0</v>
      </c>
      <c r="AP192" s="28">
        <f t="shared" si="103"/>
        <v>5880.8599999999878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1306.49</v>
      </c>
      <c r="Q193" s="316">
        <v>84376.09</v>
      </c>
      <c r="R193" s="315">
        <v>85910.2</v>
      </c>
      <c r="S193" s="27">
        <f>+IF(ABS(+O193+Q193)&gt;=ABS(P193+R193),+O193-P193+Q193-R193,0)</f>
        <v>0</v>
      </c>
      <c r="T193" s="28">
        <f t="shared" si="93"/>
        <v>2840.6000000000058</v>
      </c>
      <c r="U193" s="51"/>
      <c r="V193" s="532">
        <f>+'NF-KSF-TRIAL-BAL-2023'!O193+'RA-TRIAL-BAL-2023'!O193+'DES-TRIAL-BAL-2023'!O193+'DMP-TRIAL-BAL-2023'!O193</f>
        <v>0</v>
      </c>
      <c r="W193" s="520">
        <f>+'NF-KSF-TRIAL-BAL-2023'!P193+'RA-TRIAL-BAL-2023'!P193+'DES-TRIAL-BAL-2023'!P193+'DMP-TRIAL-BAL-2023'!P193</f>
        <v>388.37</v>
      </c>
      <c r="X193" s="519">
        <f>+'NF-KSF-TRIAL-BAL-2023'!Q193+'RA-TRIAL-BAL-2023'!Q193+'DES-TRIAL-BAL-2023'!Q193+'DMP-TRIAL-BAL-2023'!Q193</f>
        <v>3538.7400000000002</v>
      </c>
      <c r="Y193" s="520">
        <f>+'NF-KSF-TRIAL-BAL-2023'!R193+'RA-TRIAL-BAL-2023'!R193+'DES-TRIAL-BAL-2023'!R193+'DMP-TRIAL-BAL-2023'!R193</f>
        <v>3629.01</v>
      </c>
      <c r="Z193" s="519">
        <f>+'NF-KSF-TRIAL-BAL-2023'!S193+'RA-TRIAL-BAL-2023'!S193+'DES-TRIAL-BAL-2023'!S193+'DMP-TRIAL-BAL-2023'!S193</f>
        <v>0</v>
      </c>
      <c r="AA193" s="338">
        <f>+'NF-KSF-TRIAL-BAL-2023'!T193+'RA-TRIAL-BAL-2023'!T193+'DES-TRIAL-BAL-2023'!T193+'DMP-TRIAL-BAL-2023'!T193</f>
        <v>478.63999999999987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1694.86</v>
      </c>
      <c r="AM193" s="317">
        <f t="shared" si="104"/>
        <v>87914.83</v>
      </c>
      <c r="AN193" s="957">
        <f t="shared" si="104"/>
        <v>89539.21</v>
      </c>
      <c r="AO193" s="317">
        <f>+S193+Z193+AG193</f>
        <v>0</v>
      </c>
      <c r="AP193" s="28">
        <f t="shared" si="103"/>
        <v>3319.2400000000057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+'NF-KSF-TRIAL-BAL-2023'!O194+'RA-TRIAL-BAL-2023'!O194+'DES-TRIAL-BAL-2023'!O194+'DMP-TRIAL-BAL-2023'!O194</f>
        <v>0</v>
      </c>
      <c r="W194" s="520">
        <f>+'NF-KSF-TRIAL-BAL-2023'!P194+'RA-TRIAL-BAL-2023'!P194+'DES-TRIAL-BAL-2023'!P194+'DMP-TRIAL-BAL-2023'!P194</f>
        <v>0</v>
      </c>
      <c r="X194" s="519">
        <f>+'NF-KSF-TRIAL-BAL-2023'!Q194+'RA-TRIAL-BAL-2023'!Q194+'DES-TRIAL-BAL-2023'!Q194+'DMP-TRIAL-BAL-2023'!Q194</f>
        <v>0</v>
      </c>
      <c r="Y194" s="520">
        <f>+'NF-KSF-TRIAL-BAL-2023'!R194+'RA-TRIAL-BAL-2023'!R194+'DES-TRIAL-BAL-2023'!R194+'DMP-TRIAL-BAL-2023'!R194</f>
        <v>0</v>
      </c>
      <c r="Z194" s="519">
        <f>+'NF-KSF-TRIAL-BAL-2023'!S194+'RA-TRIAL-BAL-2023'!S194+'DES-TRIAL-BAL-2023'!S194+'DMP-TRIAL-BAL-2023'!S194</f>
        <v>0</v>
      </c>
      <c r="AA194" s="338">
        <f>+'NF-KSF-TRIAL-BAL-2023'!T194+'RA-TRIAL-BAL-2023'!T194+'DES-TRIAL-BAL-2023'!T194+'DMP-TRIAL-BAL-2023'!T194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+'NF-KSF-TRIAL-BAL-2023'!O195+'RA-TRIAL-BAL-2023'!O195+'DES-TRIAL-BAL-2023'!O195+'DMP-TRIAL-BAL-2023'!O195</f>
        <v>0</v>
      </c>
      <c r="W195" s="520">
        <f>+'NF-KSF-TRIAL-BAL-2023'!P195+'RA-TRIAL-BAL-2023'!P195+'DES-TRIAL-BAL-2023'!P195+'DMP-TRIAL-BAL-2023'!P195</f>
        <v>0</v>
      </c>
      <c r="X195" s="578">
        <f>+'NF-KSF-TRIAL-BAL-2023'!Q195+'RA-TRIAL-BAL-2023'!Q195+'DES-TRIAL-BAL-2023'!Q195+'DMP-TRIAL-BAL-2023'!Q195</f>
        <v>0</v>
      </c>
      <c r="Y195" s="577">
        <f>+'NF-KSF-TRIAL-BAL-2023'!R195+'RA-TRIAL-BAL-2023'!R195+'DES-TRIAL-BAL-2023'!R195+'DMP-TRIAL-BAL-2023'!R195</f>
        <v>0</v>
      </c>
      <c r="Z195" s="578">
        <f>+'NF-KSF-TRIAL-BAL-2023'!S195+'RA-TRIAL-BAL-2023'!S195+'DES-TRIAL-BAL-2023'!S195+'DMP-TRIAL-BAL-2023'!S195</f>
        <v>0</v>
      </c>
      <c r="AA195" s="579">
        <f>+'NF-KSF-TRIAL-BAL-2023'!T195+'RA-TRIAL-BAL-2023'!T195+'DES-TRIAL-BAL-2023'!T195+'DMP-TRIAL-BAL-2023'!T195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+'NF-KSF-TRIAL-BAL-2023'!O196+'RA-TRIAL-BAL-2023'!O196+'DES-TRIAL-BAL-2023'!O196+'DMP-TRIAL-BAL-2023'!O196</f>
        <v>0</v>
      </c>
      <c r="W196" s="520">
        <f>+'NF-KSF-TRIAL-BAL-2023'!P196+'RA-TRIAL-BAL-2023'!P196+'DES-TRIAL-BAL-2023'!P196+'DMP-TRIAL-BAL-2023'!P196</f>
        <v>0</v>
      </c>
      <c r="X196" s="578">
        <f>+'NF-KSF-TRIAL-BAL-2023'!Q196+'RA-TRIAL-BAL-2023'!Q196+'DES-TRIAL-BAL-2023'!Q196+'DMP-TRIAL-BAL-2023'!Q196</f>
        <v>0</v>
      </c>
      <c r="Y196" s="577">
        <f>+'NF-KSF-TRIAL-BAL-2023'!R196+'RA-TRIAL-BAL-2023'!R196+'DES-TRIAL-BAL-2023'!R196+'DMP-TRIAL-BAL-2023'!R196</f>
        <v>0</v>
      </c>
      <c r="Z196" s="578">
        <f>+'NF-KSF-TRIAL-BAL-2023'!S196+'RA-TRIAL-BAL-2023'!S196+'DES-TRIAL-BAL-2023'!S196+'DMP-TRIAL-BAL-2023'!S196</f>
        <v>0</v>
      </c>
      <c r="AA196" s="579">
        <f>+'NF-KSF-TRIAL-BAL-2023'!T196+'RA-TRIAL-BAL-2023'!T196+'DES-TRIAL-BAL-2023'!T196+'DMP-TRIAL-BAL-2023'!T196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+'NF-KSF-TRIAL-BAL-2023'!O197+'RA-TRIAL-BAL-2023'!O197+'DES-TRIAL-BAL-2023'!O197+'DMP-TRIAL-BAL-2023'!O197</f>
        <v>0</v>
      </c>
      <c r="W197" s="520">
        <f>+'NF-KSF-TRIAL-BAL-2023'!P197+'RA-TRIAL-BAL-2023'!P197+'DES-TRIAL-BAL-2023'!P197+'DMP-TRIAL-BAL-2023'!P197</f>
        <v>0</v>
      </c>
      <c r="X197" s="578">
        <f>+'NF-KSF-TRIAL-BAL-2023'!Q197+'RA-TRIAL-BAL-2023'!Q197+'DES-TRIAL-BAL-2023'!Q197+'DMP-TRIAL-BAL-2023'!Q197</f>
        <v>0</v>
      </c>
      <c r="Y197" s="577">
        <f>+'NF-KSF-TRIAL-BAL-2023'!R197+'RA-TRIAL-BAL-2023'!R197+'DES-TRIAL-BAL-2023'!R197+'DMP-TRIAL-BAL-2023'!R197</f>
        <v>0</v>
      </c>
      <c r="Z197" s="578">
        <f>+'NF-KSF-TRIAL-BAL-2023'!S197+'RA-TRIAL-BAL-2023'!S197+'DES-TRIAL-BAL-2023'!S197+'DMP-TRIAL-BAL-2023'!S197</f>
        <v>0</v>
      </c>
      <c r="AA197" s="579">
        <f>+'NF-KSF-TRIAL-BAL-2023'!T197+'RA-TRIAL-BAL-2023'!T197+'DES-TRIAL-BAL-2023'!T197+'DMP-TRIAL-BAL-2023'!T197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39">
        <f>+IF($C$8=9900,+IF(ABS(+O198+Q198)&gt;=ABS(P198+R198),+O198-P198+Q198-R198,0),0)</f>
        <v>0</v>
      </c>
      <c r="T198" s="2240">
        <f>+IF($C$8=9900,0,+IF(ABS(+O198+Q198)&lt;=ABS(P198+R198),-O198+P198-Q198+R198,0))</f>
        <v>0</v>
      </c>
      <c r="U198" s="51"/>
      <c r="V198" s="532">
        <f>+'NF-KSF-TRIAL-BAL-2023'!O198+'RA-TRIAL-BAL-2023'!O198+'DES-TRIAL-BAL-2023'!O198+'DMP-TRIAL-BAL-2023'!O198</f>
        <v>0</v>
      </c>
      <c r="W198" s="520">
        <f>+'NF-KSF-TRIAL-BAL-2023'!P198+'RA-TRIAL-BAL-2023'!P198+'DES-TRIAL-BAL-2023'!P198+'DMP-TRIAL-BAL-2023'!P198</f>
        <v>0</v>
      </c>
      <c r="X198" s="578">
        <f>+'NF-KSF-TRIAL-BAL-2023'!Q198+'RA-TRIAL-BAL-2023'!Q198+'DES-TRIAL-BAL-2023'!Q198+'DMP-TRIAL-BAL-2023'!Q198</f>
        <v>0</v>
      </c>
      <c r="Y198" s="577">
        <f>+'NF-KSF-TRIAL-BAL-2023'!R198+'RA-TRIAL-BAL-2023'!R198+'DES-TRIAL-BAL-2023'!R198+'DMP-TRIAL-BAL-2023'!R198</f>
        <v>0</v>
      </c>
      <c r="Z198" s="578">
        <f>+'NF-KSF-TRIAL-BAL-2023'!S198+'RA-TRIAL-BAL-2023'!S198+'DES-TRIAL-BAL-2023'!S198+'DMP-TRIAL-BAL-2023'!S198</f>
        <v>0</v>
      </c>
      <c r="AA198" s="579">
        <f>+'NF-KSF-TRIAL-BAL-2023'!T198+'RA-TRIAL-BAL-2023'!T198+'DES-TRIAL-BAL-2023'!T198+'DMP-TRIAL-BAL-2023'!T198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+'NF-KSF-TRIAL-BAL-2023'!O199+'RA-TRIAL-BAL-2023'!O199+'DES-TRIAL-BAL-2023'!O199+'DMP-TRIAL-BAL-2023'!O199</f>
        <v>0</v>
      </c>
      <c r="W199" s="520">
        <f>+'NF-KSF-TRIAL-BAL-2023'!P199+'RA-TRIAL-BAL-2023'!P199+'DES-TRIAL-BAL-2023'!P199+'DMP-TRIAL-BAL-2023'!P199</f>
        <v>0</v>
      </c>
      <c r="X199" s="578">
        <f>+'NF-KSF-TRIAL-BAL-2023'!Q199+'RA-TRIAL-BAL-2023'!Q199+'DES-TRIAL-BAL-2023'!Q199+'DMP-TRIAL-BAL-2023'!Q199</f>
        <v>0</v>
      </c>
      <c r="Y199" s="577">
        <f>+'NF-KSF-TRIAL-BAL-2023'!R199+'RA-TRIAL-BAL-2023'!R199+'DES-TRIAL-BAL-2023'!R199+'DMP-TRIAL-BAL-2023'!R199</f>
        <v>0</v>
      </c>
      <c r="Z199" s="578">
        <f>+'NF-KSF-TRIAL-BAL-2023'!S199+'RA-TRIAL-BAL-2023'!S199+'DES-TRIAL-BAL-2023'!S199+'DMP-TRIAL-BAL-2023'!S199</f>
        <v>0</v>
      </c>
      <c r="AA199" s="579">
        <f>+'NF-KSF-TRIAL-BAL-2023'!T199+'RA-TRIAL-BAL-2023'!T199+'DES-TRIAL-BAL-2023'!T199+'DMP-TRIAL-BAL-2023'!T199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/>
      <c r="P200" s="121"/>
      <c r="Q200" s="316"/>
      <c r="R200" s="315"/>
      <c r="S200" s="27">
        <f t="shared" si="112"/>
        <v>0</v>
      </c>
      <c r="T200" s="28">
        <f t="shared" si="93"/>
        <v>0</v>
      </c>
      <c r="U200" s="51"/>
      <c r="V200" s="532">
        <f>+'NF-KSF-TRIAL-BAL-2023'!O200+'RA-TRIAL-BAL-2023'!O200+'DES-TRIAL-BAL-2023'!O200+'DMP-TRIAL-BAL-2023'!O200</f>
        <v>0</v>
      </c>
      <c r="W200" s="520">
        <f>+'NF-KSF-TRIAL-BAL-2023'!P200+'RA-TRIAL-BAL-2023'!P200+'DES-TRIAL-BAL-2023'!P200+'DMP-TRIAL-BAL-2023'!P200</f>
        <v>0</v>
      </c>
      <c r="X200" s="519">
        <f>+'NF-KSF-TRIAL-BAL-2023'!Q200+'RA-TRIAL-BAL-2023'!Q200+'DES-TRIAL-BAL-2023'!Q200+'DMP-TRIAL-BAL-2023'!Q200</f>
        <v>0</v>
      </c>
      <c r="Y200" s="520">
        <f>+'NF-KSF-TRIAL-BAL-2023'!R200+'RA-TRIAL-BAL-2023'!R200+'DES-TRIAL-BAL-2023'!R200+'DMP-TRIAL-BAL-2023'!R200</f>
        <v>0</v>
      </c>
      <c r="Z200" s="519">
        <f>+'NF-KSF-TRIAL-BAL-2023'!S200+'RA-TRIAL-BAL-2023'!S200+'DES-TRIAL-BAL-2023'!S200+'DMP-TRIAL-BAL-2023'!S200</f>
        <v>0</v>
      </c>
      <c r="AA200" s="338">
        <f>+'NF-KSF-TRIAL-BAL-2023'!T200+'RA-TRIAL-BAL-2023'!T200+'DES-TRIAL-BAL-2023'!T200+'DMP-TRIAL-BAL-2023'!T200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0</v>
      </c>
      <c r="AM200" s="317">
        <f t="shared" ref="AM200:AN207" si="115">+ROUND(+Q200+X200+AE200,2)</f>
        <v>0</v>
      </c>
      <c r="AN200" s="957">
        <f t="shared" si="115"/>
        <v>0</v>
      </c>
      <c r="AO200" s="317">
        <f t="shared" si="114"/>
        <v>0</v>
      </c>
      <c r="AP200" s="28">
        <f t="shared" si="108"/>
        <v>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+'NF-KSF-TRIAL-BAL-2023'!O201+'RA-TRIAL-BAL-2023'!O201+'DES-TRIAL-BAL-2023'!O201+'DMP-TRIAL-BAL-2023'!O201</f>
        <v>0</v>
      </c>
      <c r="W201" s="520">
        <f>+'NF-KSF-TRIAL-BAL-2023'!P201+'RA-TRIAL-BAL-2023'!P201+'DES-TRIAL-BAL-2023'!P201+'DMP-TRIAL-BAL-2023'!P201</f>
        <v>0</v>
      </c>
      <c r="X201" s="578">
        <f>+'NF-KSF-TRIAL-BAL-2023'!Q201+'RA-TRIAL-BAL-2023'!Q201+'DES-TRIAL-BAL-2023'!Q201+'DMP-TRIAL-BAL-2023'!Q201</f>
        <v>0</v>
      </c>
      <c r="Y201" s="577">
        <f>+'NF-KSF-TRIAL-BAL-2023'!R201+'RA-TRIAL-BAL-2023'!R201+'DES-TRIAL-BAL-2023'!R201+'DMP-TRIAL-BAL-2023'!R201</f>
        <v>0</v>
      </c>
      <c r="Z201" s="578">
        <f>+'NF-KSF-TRIAL-BAL-2023'!S201+'RA-TRIAL-BAL-2023'!S201+'DES-TRIAL-BAL-2023'!S201+'DMP-TRIAL-BAL-2023'!S201</f>
        <v>0</v>
      </c>
      <c r="AA201" s="579">
        <f>+'NF-KSF-TRIAL-BAL-2023'!T201+'RA-TRIAL-BAL-2023'!T201+'DES-TRIAL-BAL-2023'!T201+'DMP-TRIAL-BAL-2023'!T201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+'NF-KSF-TRIAL-BAL-2023'!O202+'RA-TRIAL-BAL-2023'!O202+'DES-TRIAL-BAL-2023'!O202+'DMP-TRIAL-BAL-2023'!O202</f>
        <v>0</v>
      </c>
      <c r="W202" s="520">
        <f>+'NF-KSF-TRIAL-BAL-2023'!P202+'RA-TRIAL-BAL-2023'!P202+'DES-TRIAL-BAL-2023'!P202+'DMP-TRIAL-BAL-2023'!P202</f>
        <v>20769.760000000002</v>
      </c>
      <c r="X202" s="519">
        <f>+'NF-KSF-TRIAL-BAL-2023'!Q202+'RA-TRIAL-BAL-2023'!Q202+'DES-TRIAL-BAL-2023'!Q202+'DMP-TRIAL-BAL-2023'!Q202</f>
        <v>23204.82</v>
      </c>
      <c r="Y202" s="520">
        <f>+'NF-KSF-TRIAL-BAL-2023'!R202+'RA-TRIAL-BAL-2023'!R202+'DES-TRIAL-BAL-2023'!R202+'DMP-TRIAL-BAL-2023'!R202</f>
        <v>99685.86</v>
      </c>
      <c r="Z202" s="519">
        <f>+'NF-KSF-TRIAL-BAL-2023'!S202+'RA-TRIAL-BAL-2023'!S202+'DES-TRIAL-BAL-2023'!S202+'DMP-TRIAL-BAL-2023'!S202</f>
        <v>0</v>
      </c>
      <c r="AA202" s="338">
        <f>+'NF-KSF-TRIAL-BAL-2023'!T202+'RA-TRIAL-BAL-2023'!T202+'DES-TRIAL-BAL-2023'!T202+'DMP-TRIAL-BAL-2023'!T202</f>
        <v>97250.8</v>
      </c>
      <c r="AB202" s="51"/>
      <c r="AC202" s="120"/>
      <c r="AD202" s="121"/>
      <c r="AE202" s="316"/>
      <c r="AF202" s="315"/>
      <c r="AG202" s="27">
        <f t="shared" si="94"/>
        <v>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0</v>
      </c>
      <c r="AL202" s="957">
        <f t="shared" si="107"/>
        <v>20769.759999999998</v>
      </c>
      <c r="AM202" s="317">
        <f t="shared" si="115"/>
        <v>23204.82</v>
      </c>
      <c r="AN202" s="957">
        <f t="shared" si="115"/>
        <v>99685.86</v>
      </c>
      <c r="AO202" s="317">
        <f t="shared" si="114"/>
        <v>0</v>
      </c>
      <c r="AP202" s="28">
        <f t="shared" si="108"/>
        <v>97250.8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+'NF-KSF-TRIAL-BAL-2023'!O203+'RA-TRIAL-BAL-2023'!O203+'DES-TRIAL-BAL-2023'!O203+'DMP-TRIAL-BAL-2023'!O203</f>
        <v>0</v>
      </c>
      <c r="W203" s="520">
        <f>+'NF-KSF-TRIAL-BAL-2023'!P203+'RA-TRIAL-BAL-2023'!P203+'DES-TRIAL-BAL-2023'!P203+'DMP-TRIAL-BAL-2023'!P203</f>
        <v>0</v>
      </c>
      <c r="X203" s="519">
        <f>+'NF-KSF-TRIAL-BAL-2023'!Q203+'RA-TRIAL-BAL-2023'!Q203+'DES-TRIAL-BAL-2023'!Q203+'DMP-TRIAL-BAL-2023'!Q203</f>
        <v>0</v>
      </c>
      <c r="Y203" s="520">
        <f>+'NF-KSF-TRIAL-BAL-2023'!R203+'RA-TRIAL-BAL-2023'!R203+'DES-TRIAL-BAL-2023'!R203+'DMP-TRIAL-BAL-2023'!R203</f>
        <v>0</v>
      </c>
      <c r="Z203" s="519">
        <f>+'NF-KSF-TRIAL-BAL-2023'!S203+'RA-TRIAL-BAL-2023'!S203+'DES-TRIAL-BAL-2023'!S203+'DMP-TRIAL-BAL-2023'!S203</f>
        <v>0</v>
      </c>
      <c r="AA203" s="338">
        <f>+'NF-KSF-TRIAL-BAL-2023'!T203+'RA-TRIAL-BAL-2023'!T203+'DES-TRIAL-BAL-2023'!T203+'DMP-TRIAL-BAL-2023'!T203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+'NF-KSF-TRIAL-BAL-2023'!O204+'RA-TRIAL-BAL-2023'!O204+'DES-TRIAL-BAL-2023'!O204+'DMP-TRIAL-BAL-2023'!O204</f>
        <v>0</v>
      </c>
      <c r="W204" s="520">
        <f>+'NF-KSF-TRIAL-BAL-2023'!P204+'RA-TRIAL-BAL-2023'!P204+'DES-TRIAL-BAL-2023'!P204+'DMP-TRIAL-BAL-2023'!P204</f>
        <v>0</v>
      </c>
      <c r="X204" s="519">
        <f>+'NF-KSF-TRIAL-BAL-2023'!Q204+'RA-TRIAL-BAL-2023'!Q204+'DES-TRIAL-BAL-2023'!Q204+'DMP-TRIAL-BAL-2023'!Q204</f>
        <v>0</v>
      </c>
      <c r="Y204" s="520">
        <f>+'NF-KSF-TRIAL-BAL-2023'!R204+'RA-TRIAL-BAL-2023'!R204+'DES-TRIAL-BAL-2023'!R204+'DMP-TRIAL-BAL-2023'!R204</f>
        <v>0</v>
      </c>
      <c r="Z204" s="519">
        <f>+'NF-KSF-TRIAL-BAL-2023'!S204+'RA-TRIAL-BAL-2023'!S204+'DES-TRIAL-BAL-2023'!S204+'DMP-TRIAL-BAL-2023'!S204</f>
        <v>0</v>
      </c>
      <c r="AA204" s="338">
        <f>+'NF-KSF-TRIAL-BAL-2023'!T204+'RA-TRIAL-BAL-2023'!T204+'DES-TRIAL-BAL-2023'!T204+'DMP-TRIAL-BAL-2023'!T204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20769.759999999998</v>
      </c>
      <c r="P205" s="121">
        <v>0</v>
      </c>
      <c r="Q205" s="316">
        <v>99685.86</v>
      </c>
      <c r="R205" s="315">
        <v>23204.82</v>
      </c>
      <c r="S205" s="27">
        <f t="shared" si="112"/>
        <v>97250.799999999988</v>
      </c>
      <c r="T205" s="28">
        <f t="shared" si="93"/>
        <v>0</v>
      </c>
      <c r="U205" s="51"/>
      <c r="V205" s="532">
        <f>+'NF-KSF-TRIAL-BAL-2023'!O205+'RA-TRIAL-BAL-2023'!O205+'DES-TRIAL-BAL-2023'!O205+'DMP-TRIAL-BAL-2023'!O205</f>
        <v>0</v>
      </c>
      <c r="W205" s="520">
        <f>+'NF-KSF-TRIAL-BAL-2023'!P205+'RA-TRIAL-BAL-2023'!P205+'DES-TRIAL-BAL-2023'!P205+'DMP-TRIAL-BAL-2023'!P205</f>
        <v>0</v>
      </c>
      <c r="X205" s="519">
        <f>+'NF-KSF-TRIAL-BAL-2023'!Q205+'RA-TRIAL-BAL-2023'!Q205+'DES-TRIAL-BAL-2023'!Q205+'DMP-TRIAL-BAL-2023'!Q205</f>
        <v>0</v>
      </c>
      <c r="Y205" s="520">
        <f>+'NF-KSF-TRIAL-BAL-2023'!R205+'RA-TRIAL-BAL-2023'!R205+'DES-TRIAL-BAL-2023'!R205+'DMP-TRIAL-BAL-2023'!R205</f>
        <v>0</v>
      </c>
      <c r="Z205" s="519">
        <f>+'NF-KSF-TRIAL-BAL-2023'!S205+'RA-TRIAL-BAL-2023'!S205+'DES-TRIAL-BAL-2023'!S205+'DMP-TRIAL-BAL-2023'!S205</f>
        <v>0</v>
      </c>
      <c r="AA205" s="338">
        <f>+'NF-KSF-TRIAL-BAL-2023'!T205+'RA-TRIAL-BAL-2023'!T205+'DES-TRIAL-BAL-2023'!T205+'DMP-TRIAL-BAL-2023'!T205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20769.759999999998</v>
      </c>
      <c r="AL205" s="957">
        <f t="shared" si="107"/>
        <v>0</v>
      </c>
      <c r="AM205" s="317">
        <f t="shared" si="115"/>
        <v>99685.86</v>
      </c>
      <c r="AN205" s="957">
        <f t="shared" si="115"/>
        <v>23204.82</v>
      </c>
      <c r="AO205" s="317">
        <f t="shared" si="114"/>
        <v>97250.799999999988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+'NF-KSF-TRIAL-BAL-2023'!O206+'RA-TRIAL-BAL-2023'!O206+'DES-TRIAL-BAL-2023'!O206+'DMP-TRIAL-BAL-2023'!O206</f>
        <v>0</v>
      </c>
      <c r="W206" s="520">
        <f>+'NF-KSF-TRIAL-BAL-2023'!P206+'RA-TRIAL-BAL-2023'!P206+'DES-TRIAL-BAL-2023'!P206+'DMP-TRIAL-BAL-2023'!P206</f>
        <v>0</v>
      </c>
      <c r="X206" s="578">
        <f>+'NF-KSF-TRIAL-BAL-2023'!Q206+'RA-TRIAL-BAL-2023'!Q206+'DES-TRIAL-BAL-2023'!Q206+'DMP-TRIAL-BAL-2023'!Q206</f>
        <v>0</v>
      </c>
      <c r="Y206" s="577">
        <f>+'NF-KSF-TRIAL-BAL-2023'!R206+'RA-TRIAL-BAL-2023'!R206+'DES-TRIAL-BAL-2023'!R206+'DMP-TRIAL-BAL-2023'!R206</f>
        <v>0</v>
      </c>
      <c r="Z206" s="578">
        <f>+'NF-KSF-TRIAL-BAL-2023'!S206+'RA-TRIAL-BAL-2023'!S206+'DES-TRIAL-BAL-2023'!S206+'DMP-TRIAL-BAL-2023'!S206</f>
        <v>0</v>
      </c>
      <c r="AA206" s="579">
        <f>+'NF-KSF-TRIAL-BAL-2023'!T206+'RA-TRIAL-BAL-2023'!T206+'DES-TRIAL-BAL-2023'!T206+'DMP-TRIAL-BAL-2023'!T206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/>
      <c r="P207" s="567"/>
      <c r="Q207" s="316"/>
      <c r="R207" s="315"/>
      <c r="S207" s="574">
        <f t="shared" si="112"/>
        <v>0</v>
      </c>
      <c r="T207" s="571">
        <f t="shared" si="93"/>
        <v>0</v>
      </c>
      <c r="U207" s="51"/>
      <c r="V207" s="532">
        <f>+'NF-KSF-TRIAL-BAL-2023'!O207+'RA-TRIAL-BAL-2023'!O207+'DES-TRIAL-BAL-2023'!O207+'DMP-TRIAL-BAL-2023'!O207</f>
        <v>0</v>
      </c>
      <c r="W207" s="520">
        <f>+'NF-KSF-TRIAL-BAL-2023'!P207+'RA-TRIAL-BAL-2023'!P207+'DES-TRIAL-BAL-2023'!P207+'DMP-TRIAL-BAL-2023'!P207</f>
        <v>0</v>
      </c>
      <c r="X207" s="578">
        <f>+'NF-KSF-TRIAL-BAL-2023'!Q207+'RA-TRIAL-BAL-2023'!Q207+'DES-TRIAL-BAL-2023'!Q207+'DMP-TRIAL-BAL-2023'!Q207</f>
        <v>0</v>
      </c>
      <c r="Y207" s="577">
        <f>+'NF-KSF-TRIAL-BAL-2023'!R207+'RA-TRIAL-BAL-2023'!R207+'DES-TRIAL-BAL-2023'!R207+'DMP-TRIAL-BAL-2023'!R207</f>
        <v>0</v>
      </c>
      <c r="Z207" s="578">
        <f>+'NF-KSF-TRIAL-BAL-2023'!S207+'RA-TRIAL-BAL-2023'!S207+'DES-TRIAL-BAL-2023'!S207+'DMP-TRIAL-BAL-2023'!S207</f>
        <v>0</v>
      </c>
      <c r="AA207" s="579">
        <f>+'NF-KSF-TRIAL-BAL-2023'!T207+'RA-TRIAL-BAL-2023'!T207+'DES-TRIAL-BAL-2023'!T207+'DMP-TRIAL-BAL-2023'!T207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+'NF-KSF-TRIAL-BAL-2023'!O208+'RA-TRIAL-BAL-2023'!O208+'DES-TRIAL-BAL-2023'!O208+'DMP-TRIAL-BAL-2023'!O208</f>
        <v>0</v>
      </c>
      <c r="W208" s="520">
        <f>+'NF-KSF-TRIAL-BAL-2023'!P208+'RA-TRIAL-BAL-2023'!P208+'DES-TRIAL-BAL-2023'!P208+'DMP-TRIAL-BAL-2023'!P208</f>
        <v>0</v>
      </c>
      <c r="X208" s="578">
        <f>+'NF-KSF-TRIAL-BAL-2023'!Q208+'RA-TRIAL-BAL-2023'!Q208+'DES-TRIAL-BAL-2023'!Q208+'DMP-TRIAL-BAL-2023'!Q208</f>
        <v>0</v>
      </c>
      <c r="Y208" s="577">
        <f>+'NF-KSF-TRIAL-BAL-2023'!R208+'RA-TRIAL-BAL-2023'!R208+'DES-TRIAL-BAL-2023'!R208+'DMP-TRIAL-BAL-2023'!R208</f>
        <v>0</v>
      </c>
      <c r="Z208" s="578">
        <f>+'NF-KSF-TRIAL-BAL-2023'!S208+'RA-TRIAL-BAL-2023'!S208+'DES-TRIAL-BAL-2023'!S208+'DMP-TRIAL-BAL-2023'!S208</f>
        <v>0</v>
      </c>
      <c r="AA208" s="579">
        <f>+'NF-KSF-TRIAL-BAL-2023'!T208+'RA-TRIAL-BAL-2023'!T208+'DES-TRIAL-BAL-2023'!T208+'DMP-TRIAL-BAL-2023'!T208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+'NF-KSF-TRIAL-BAL-2023'!O209+'RA-TRIAL-BAL-2023'!O209+'DES-TRIAL-BAL-2023'!O209+'DMP-TRIAL-BAL-2023'!O209</f>
        <v>0</v>
      </c>
      <c r="W209" s="520">
        <f>+'NF-KSF-TRIAL-BAL-2023'!P209+'RA-TRIAL-BAL-2023'!P209+'DES-TRIAL-BAL-2023'!P209+'DMP-TRIAL-BAL-2023'!P209</f>
        <v>0</v>
      </c>
      <c r="X209" s="578">
        <f>+'NF-KSF-TRIAL-BAL-2023'!Q209+'RA-TRIAL-BAL-2023'!Q209+'DES-TRIAL-BAL-2023'!Q209+'DMP-TRIAL-BAL-2023'!Q209</f>
        <v>0</v>
      </c>
      <c r="Y209" s="577">
        <f>+'NF-KSF-TRIAL-BAL-2023'!R209+'RA-TRIAL-BAL-2023'!R209+'DES-TRIAL-BAL-2023'!R209+'DMP-TRIAL-BAL-2023'!R209</f>
        <v>0</v>
      </c>
      <c r="Z209" s="578">
        <f>+'NF-KSF-TRIAL-BAL-2023'!S209+'RA-TRIAL-BAL-2023'!S209+'DES-TRIAL-BAL-2023'!S209+'DMP-TRIAL-BAL-2023'!S209</f>
        <v>0</v>
      </c>
      <c r="AA209" s="579">
        <f>+'NF-KSF-TRIAL-BAL-2023'!T209+'RA-TRIAL-BAL-2023'!T209+'DES-TRIAL-BAL-2023'!T209+'DMP-TRIAL-BAL-2023'!T209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+'NF-KSF-TRIAL-BAL-2023'!O210+'RA-TRIAL-BAL-2023'!O210+'DES-TRIAL-BAL-2023'!O210+'DMP-TRIAL-BAL-2023'!O210</f>
        <v>0</v>
      </c>
      <c r="W210" s="520">
        <f>+'NF-KSF-TRIAL-BAL-2023'!P210+'RA-TRIAL-BAL-2023'!P210+'DES-TRIAL-BAL-2023'!P210+'DMP-TRIAL-BAL-2023'!P210</f>
        <v>0</v>
      </c>
      <c r="X210" s="578">
        <f>+'NF-KSF-TRIAL-BAL-2023'!Q210+'RA-TRIAL-BAL-2023'!Q210+'DES-TRIAL-BAL-2023'!Q210+'DMP-TRIAL-BAL-2023'!Q210</f>
        <v>0</v>
      </c>
      <c r="Y210" s="577">
        <f>+'NF-KSF-TRIAL-BAL-2023'!R210+'RA-TRIAL-BAL-2023'!R210+'DES-TRIAL-BAL-2023'!R210+'DMP-TRIAL-BAL-2023'!R210</f>
        <v>0</v>
      </c>
      <c r="Z210" s="578">
        <f>+'NF-KSF-TRIAL-BAL-2023'!S210+'RA-TRIAL-BAL-2023'!S210+'DES-TRIAL-BAL-2023'!S210+'DMP-TRIAL-BAL-2023'!S210</f>
        <v>0</v>
      </c>
      <c r="AA210" s="579">
        <f>+'NF-KSF-TRIAL-BAL-2023'!T210+'RA-TRIAL-BAL-2023'!T210+'DES-TRIAL-BAL-2023'!T210+'DMP-TRIAL-BAL-2023'!T210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+'NF-KSF-TRIAL-BAL-2023'!O211+'RA-TRIAL-BAL-2023'!O211+'DES-TRIAL-BAL-2023'!O211+'DMP-TRIAL-BAL-2023'!O211</f>
        <v>0</v>
      </c>
      <c r="W211" s="520">
        <f>+'NF-KSF-TRIAL-BAL-2023'!P211+'RA-TRIAL-BAL-2023'!P211+'DES-TRIAL-BAL-2023'!P211+'DMP-TRIAL-BAL-2023'!P211</f>
        <v>0</v>
      </c>
      <c r="X211" s="578">
        <f>+'NF-KSF-TRIAL-BAL-2023'!Q211+'RA-TRIAL-BAL-2023'!Q211+'DES-TRIAL-BAL-2023'!Q211+'DMP-TRIAL-BAL-2023'!Q211</f>
        <v>0</v>
      </c>
      <c r="Y211" s="577">
        <f>+'NF-KSF-TRIAL-BAL-2023'!R211+'RA-TRIAL-BAL-2023'!R211+'DES-TRIAL-BAL-2023'!R211+'DMP-TRIAL-BAL-2023'!R211</f>
        <v>0</v>
      </c>
      <c r="Z211" s="578">
        <f>+'NF-KSF-TRIAL-BAL-2023'!S211+'RA-TRIAL-BAL-2023'!S211+'DES-TRIAL-BAL-2023'!S211+'DMP-TRIAL-BAL-2023'!S211</f>
        <v>0</v>
      </c>
      <c r="AA211" s="579">
        <f>+'NF-KSF-TRIAL-BAL-2023'!T211+'RA-TRIAL-BAL-2023'!T211+'DES-TRIAL-BAL-2023'!T211+'DMP-TRIAL-BAL-2023'!T211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/>
      <c r="P212" s="567"/>
      <c r="Q212" s="316"/>
      <c r="R212" s="315"/>
      <c r="S212" s="574">
        <f t="shared" si="112"/>
        <v>0</v>
      </c>
      <c r="T212" s="571">
        <f t="shared" si="93"/>
        <v>0</v>
      </c>
      <c r="U212" s="51"/>
      <c r="V212" s="532">
        <f>+'NF-KSF-TRIAL-BAL-2023'!O212+'RA-TRIAL-BAL-2023'!O212+'DES-TRIAL-BAL-2023'!O212+'DMP-TRIAL-BAL-2023'!O212</f>
        <v>0</v>
      </c>
      <c r="W212" s="520">
        <f>+'NF-KSF-TRIAL-BAL-2023'!P212+'RA-TRIAL-BAL-2023'!P212+'DES-TRIAL-BAL-2023'!P212+'DMP-TRIAL-BAL-2023'!P212</f>
        <v>0</v>
      </c>
      <c r="X212" s="578">
        <f>+'NF-KSF-TRIAL-BAL-2023'!Q212+'RA-TRIAL-BAL-2023'!Q212+'DES-TRIAL-BAL-2023'!Q212+'DMP-TRIAL-BAL-2023'!Q212</f>
        <v>0</v>
      </c>
      <c r="Y212" s="577">
        <f>+'NF-KSF-TRIAL-BAL-2023'!R212+'RA-TRIAL-BAL-2023'!R212+'DES-TRIAL-BAL-2023'!R212+'DMP-TRIAL-BAL-2023'!R212</f>
        <v>0</v>
      </c>
      <c r="Z212" s="578">
        <f>+'NF-KSF-TRIAL-BAL-2023'!S212+'RA-TRIAL-BAL-2023'!S212+'DES-TRIAL-BAL-2023'!S212+'DMP-TRIAL-BAL-2023'!S212</f>
        <v>0</v>
      </c>
      <c r="AA212" s="579">
        <f>+'NF-KSF-TRIAL-BAL-2023'!T212+'RA-TRIAL-BAL-2023'!T212+'DES-TRIAL-BAL-2023'!T212+'DMP-TRIAL-BAL-2023'!T212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0</v>
      </c>
      <c r="AN212" s="957">
        <f t="shared" si="118"/>
        <v>0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+'NF-KSF-TRIAL-BAL-2023'!O213+'RA-TRIAL-BAL-2023'!O213+'DES-TRIAL-BAL-2023'!O213+'DMP-TRIAL-BAL-2023'!O213</f>
        <v>0</v>
      </c>
      <c r="W213" s="520">
        <f>+'NF-KSF-TRIAL-BAL-2023'!P213+'RA-TRIAL-BAL-2023'!P213+'DES-TRIAL-BAL-2023'!P213+'DMP-TRIAL-BAL-2023'!P213</f>
        <v>0</v>
      </c>
      <c r="X213" s="578">
        <f>+'NF-KSF-TRIAL-BAL-2023'!Q213+'RA-TRIAL-BAL-2023'!Q213+'DES-TRIAL-BAL-2023'!Q213+'DMP-TRIAL-BAL-2023'!Q213</f>
        <v>0</v>
      </c>
      <c r="Y213" s="577">
        <f>+'NF-KSF-TRIAL-BAL-2023'!R213+'RA-TRIAL-BAL-2023'!R213+'DES-TRIAL-BAL-2023'!R213+'DMP-TRIAL-BAL-2023'!R213</f>
        <v>0</v>
      </c>
      <c r="Z213" s="578">
        <f>+'NF-KSF-TRIAL-BAL-2023'!S213+'RA-TRIAL-BAL-2023'!S213+'DES-TRIAL-BAL-2023'!S213+'DMP-TRIAL-BAL-2023'!S213</f>
        <v>0</v>
      </c>
      <c r="AA213" s="579">
        <f>+'NF-KSF-TRIAL-BAL-2023'!T213+'RA-TRIAL-BAL-2023'!T213+'DES-TRIAL-BAL-2023'!T213+'DMP-TRIAL-BAL-2023'!T213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+'NF-KSF-TRIAL-BAL-2023'!O214+'RA-TRIAL-BAL-2023'!O214+'DES-TRIAL-BAL-2023'!O214+'DMP-TRIAL-BAL-2023'!O214</f>
        <v>0</v>
      </c>
      <c r="W214" s="520">
        <f>+'NF-KSF-TRIAL-BAL-2023'!P214+'RA-TRIAL-BAL-2023'!P214+'DES-TRIAL-BAL-2023'!P214+'DMP-TRIAL-BAL-2023'!P214</f>
        <v>0</v>
      </c>
      <c r="X214" s="578">
        <f>+'NF-KSF-TRIAL-BAL-2023'!Q214+'RA-TRIAL-BAL-2023'!Q214+'DES-TRIAL-BAL-2023'!Q214+'DMP-TRIAL-BAL-2023'!Q214</f>
        <v>0</v>
      </c>
      <c r="Y214" s="577">
        <f>+'NF-KSF-TRIAL-BAL-2023'!R214+'RA-TRIAL-BAL-2023'!R214+'DES-TRIAL-BAL-2023'!R214+'DMP-TRIAL-BAL-2023'!R214</f>
        <v>0</v>
      </c>
      <c r="Z214" s="578">
        <f>+'NF-KSF-TRIAL-BAL-2023'!S214+'RA-TRIAL-BAL-2023'!S214+'DES-TRIAL-BAL-2023'!S214+'DMP-TRIAL-BAL-2023'!S214</f>
        <v>0</v>
      </c>
      <c r="AA214" s="579">
        <f>+'NF-KSF-TRIAL-BAL-2023'!T214+'RA-TRIAL-BAL-2023'!T214+'DES-TRIAL-BAL-2023'!T214+'DMP-TRIAL-BAL-2023'!T214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+'NF-KSF-TRIAL-BAL-2023'!O215+'RA-TRIAL-BAL-2023'!O215+'DES-TRIAL-BAL-2023'!O215+'DMP-TRIAL-BAL-2023'!O215</f>
        <v>0</v>
      </c>
      <c r="W215" s="520">
        <f>+'NF-KSF-TRIAL-BAL-2023'!P215+'RA-TRIAL-BAL-2023'!P215+'DES-TRIAL-BAL-2023'!P215+'DMP-TRIAL-BAL-2023'!P215</f>
        <v>0</v>
      </c>
      <c r="X215" s="578">
        <f>+'NF-KSF-TRIAL-BAL-2023'!Q215+'RA-TRIAL-BAL-2023'!Q215+'DES-TRIAL-BAL-2023'!Q215+'DMP-TRIAL-BAL-2023'!Q215</f>
        <v>0</v>
      </c>
      <c r="Y215" s="577">
        <f>+'NF-KSF-TRIAL-BAL-2023'!R215+'RA-TRIAL-BAL-2023'!R215+'DES-TRIAL-BAL-2023'!R215+'DMP-TRIAL-BAL-2023'!R215</f>
        <v>0</v>
      </c>
      <c r="Z215" s="578">
        <f>+'NF-KSF-TRIAL-BAL-2023'!S215+'RA-TRIAL-BAL-2023'!S215+'DES-TRIAL-BAL-2023'!S215+'DMP-TRIAL-BAL-2023'!S215</f>
        <v>0</v>
      </c>
      <c r="AA215" s="579">
        <f>+'NF-KSF-TRIAL-BAL-2023'!T215+'RA-TRIAL-BAL-2023'!T215+'DES-TRIAL-BAL-2023'!T215+'DMP-TRIAL-BAL-2023'!T215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>
        <v>0</v>
      </c>
      <c r="P216" s="567">
        <v>6195.02</v>
      </c>
      <c r="Q216" s="316">
        <v>5844.87</v>
      </c>
      <c r="R216" s="315"/>
      <c r="S216" s="574">
        <f t="shared" si="112"/>
        <v>0</v>
      </c>
      <c r="T216" s="571">
        <f t="shared" si="93"/>
        <v>350.15000000000055</v>
      </c>
      <c r="U216" s="51"/>
      <c r="V216" s="532">
        <f>+'NF-KSF-TRIAL-BAL-2023'!O216+'RA-TRIAL-BAL-2023'!O216+'DES-TRIAL-BAL-2023'!O216+'DMP-TRIAL-BAL-2023'!O216</f>
        <v>6195.02</v>
      </c>
      <c r="W216" s="520">
        <f>+'NF-KSF-TRIAL-BAL-2023'!P216+'RA-TRIAL-BAL-2023'!P216+'DES-TRIAL-BAL-2023'!P216+'DMP-TRIAL-BAL-2023'!P216</f>
        <v>0</v>
      </c>
      <c r="X216" s="578">
        <f>+'NF-KSF-TRIAL-BAL-2023'!Q216+'RA-TRIAL-BAL-2023'!Q216+'DES-TRIAL-BAL-2023'!Q216+'DMP-TRIAL-BAL-2023'!Q216</f>
        <v>0</v>
      </c>
      <c r="Y216" s="577">
        <f>+'NF-KSF-TRIAL-BAL-2023'!R216+'RA-TRIAL-BAL-2023'!R216+'DES-TRIAL-BAL-2023'!R216+'DMP-TRIAL-BAL-2023'!R216</f>
        <v>5844.87</v>
      </c>
      <c r="Z216" s="578">
        <f>+'NF-KSF-TRIAL-BAL-2023'!S216+'RA-TRIAL-BAL-2023'!S216+'DES-TRIAL-BAL-2023'!S216+'DMP-TRIAL-BAL-2023'!S216</f>
        <v>350.15000000000055</v>
      </c>
      <c r="AA216" s="579">
        <f>+'NF-KSF-TRIAL-BAL-2023'!T216+'RA-TRIAL-BAL-2023'!T216+'DES-TRIAL-BAL-2023'!T216+'DMP-TRIAL-BAL-2023'!T216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6195.02</v>
      </c>
      <c r="AL216" s="957">
        <f t="shared" si="117"/>
        <v>6195.02</v>
      </c>
      <c r="AM216" s="317">
        <f t="shared" si="118"/>
        <v>5844.87</v>
      </c>
      <c r="AN216" s="957">
        <f t="shared" si="118"/>
        <v>5844.87</v>
      </c>
      <c r="AO216" s="317">
        <f t="shared" si="114"/>
        <v>350.15000000000055</v>
      </c>
      <c r="AP216" s="28">
        <f t="shared" si="108"/>
        <v>350.15000000000055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36050.47</v>
      </c>
      <c r="Q217" s="316">
        <v>27941.71</v>
      </c>
      <c r="R217" s="315">
        <v>59967.01</v>
      </c>
      <c r="S217" s="574">
        <f t="shared" si="112"/>
        <v>0</v>
      </c>
      <c r="T217" s="571">
        <f t="shared" si="93"/>
        <v>68075.77</v>
      </c>
      <c r="U217" s="51"/>
      <c r="V217" s="532">
        <f>+'NF-KSF-TRIAL-BAL-2023'!O217+'RA-TRIAL-BAL-2023'!O217+'DES-TRIAL-BAL-2023'!O217+'DMP-TRIAL-BAL-2023'!O217</f>
        <v>36050.47</v>
      </c>
      <c r="W217" s="520">
        <f>+'NF-KSF-TRIAL-BAL-2023'!P217+'RA-TRIAL-BAL-2023'!P217+'DES-TRIAL-BAL-2023'!P217+'DMP-TRIAL-BAL-2023'!P217</f>
        <v>0</v>
      </c>
      <c r="X217" s="578">
        <f>+'NF-KSF-TRIAL-BAL-2023'!Q217+'RA-TRIAL-BAL-2023'!Q217+'DES-TRIAL-BAL-2023'!Q217+'DMP-TRIAL-BAL-2023'!Q217</f>
        <v>59967.01</v>
      </c>
      <c r="Y217" s="577">
        <f>+'NF-KSF-TRIAL-BAL-2023'!R217+'RA-TRIAL-BAL-2023'!R217+'DES-TRIAL-BAL-2023'!R217+'DMP-TRIAL-BAL-2023'!R217</f>
        <v>27941.71</v>
      </c>
      <c r="Z217" s="578">
        <f>+'NF-KSF-TRIAL-BAL-2023'!S217+'RA-TRIAL-BAL-2023'!S217+'DES-TRIAL-BAL-2023'!S217+'DMP-TRIAL-BAL-2023'!S217</f>
        <v>68075.76999999999</v>
      </c>
      <c r="AA217" s="579">
        <f>+'NF-KSF-TRIAL-BAL-2023'!T217+'RA-TRIAL-BAL-2023'!T217+'DES-TRIAL-BAL-2023'!T217+'DMP-TRIAL-BAL-2023'!T217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36050.47</v>
      </c>
      <c r="AL217" s="957">
        <f t="shared" si="117"/>
        <v>36050.47</v>
      </c>
      <c r="AM217" s="317">
        <f t="shared" si="118"/>
        <v>87908.72</v>
      </c>
      <c r="AN217" s="957">
        <f t="shared" si="118"/>
        <v>87908.72</v>
      </c>
      <c r="AO217" s="317">
        <f t="shared" si="114"/>
        <v>68075.76999999999</v>
      </c>
      <c r="AP217" s="28">
        <f t="shared" si="108"/>
        <v>68075.77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+'NF-KSF-TRIAL-BAL-2023'!O218+'RA-TRIAL-BAL-2023'!O218+'DES-TRIAL-BAL-2023'!O218+'DMP-TRIAL-BAL-2023'!O218</f>
        <v>0</v>
      </c>
      <c r="W218" s="520">
        <f>+'NF-KSF-TRIAL-BAL-2023'!P218+'RA-TRIAL-BAL-2023'!P218+'DES-TRIAL-BAL-2023'!P218+'DMP-TRIAL-BAL-2023'!P218</f>
        <v>0</v>
      </c>
      <c r="X218" s="578">
        <f>+'NF-KSF-TRIAL-BAL-2023'!Q218+'RA-TRIAL-BAL-2023'!Q218+'DES-TRIAL-BAL-2023'!Q218+'DMP-TRIAL-BAL-2023'!Q218</f>
        <v>0</v>
      </c>
      <c r="Y218" s="577">
        <f>+'NF-KSF-TRIAL-BAL-2023'!R218+'RA-TRIAL-BAL-2023'!R218+'DES-TRIAL-BAL-2023'!R218+'DMP-TRIAL-BAL-2023'!R218</f>
        <v>0</v>
      </c>
      <c r="Z218" s="578">
        <f>+'NF-KSF-TRIAL-BAL-2023'!S218+'RA-TRIAL-BAL-2023'!S218+'DES-TRIAL-BAL-2023'!S218+'DMP-TRIAL-BAL-2023'!S218</f>
        <v>0</v>
      </c>
      <c r="AA218" s="579">
        <f>+'NF-KSF-TRIAL-BAL-2023'!T218+'RA-TRIAL-BAL-2023'!T218+'DES-TRIAL-BAL-2023'!T218+'DMP-TRIAL-BAL-2023'!T218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>
        <v>95975.98</v>
      </c>
      <c r="P219" s="573">
        <v>0</v>
      </c>
      <c r="Q219" s="316"/>
      <c r="R219" s="315"/>
      <c r="S219" s="574">
        <f t="shared" si="112"/>
        <v>95975.98</v>
      </c>
      <c r="T219" s="575">
        <v>0</v>
      </c>
      <c r="U219" s="51"/>
      <c r="V219" s="532">
        <f>+'NF-KSF-TRIAL-BAL-2023'!O219+'RA-TRIAL-BAL-2023'!O219+'DES-TRIAL-BAL-2023'!O219+'DMP-TRIAL-BAL-2023'!O219</f>
        <v>0</v>
      </c>
      <c r="W219" s="520">
        <f>+'NF-KSF-TRIAL-BAL-2023'!P219+'RA-TRIAL-BAL-2023'!P219+'DES-TRIAL-BAL-2023'!P219+'DMP-TRIAL-BAL-2023'!P219</f>
        <v>0</v>
      </c>
      <c r="X219" s="578">
        <f>+'NF-KSF-TRIAL-BAL-2023'!Q219+'RA-TRIAL-BAL-2023'!Q219+'DES-TRIAL-BAL-2023'!Q219+'DMP-TRIAL-BAL-2023'!Q219</f>
        <v>0</v>
      </c>
      <c r="Y219" s="577">
        <f>+'NF-KSF-TRIAL-BAL-2023'!R219+'RA-TRIAL-BAL-2023'!R219+'DES-TRIAL-BAL-2023'!R219+'DMP-TRIAL-BAL-2023'!R219</f>
        <v>0</v>
      </c>
      <c r="Z219" s="578">
        <f>+'NF-KSF-TRIAL-BAL-2023'!S219+'RA-TRIAL-BAL-2023'!S219+'DES-TRIAL-BAL-2023'!S219+'DMP-TRIAL-BAL-2023'!S219</f>
        <v>0</v>
      </c>
      <c r="AA219" s="579">
        <f>+'NF-KSF-TRIAL-BAL-2023'!T219+'RA-TRIAL-BAL-2023'!T219+'DES-TRIAL-BAL-2023'!T219+'DMP-TRIAL-BAL-2023'!T219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95975.98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95975.98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+'NF-KSF-TRIAL-BAL-2023'!O220+'RA-TRIAL-BAL-2023'!O220+'DES-TRIAL-BAL-2023'!O220+'DMP-TRIAL-BAL-2023'!O220</f>
        <v>0</v>
      </c>
      <c r="W220" s="520">
        <f>+'NF-KSF-TRIAL-BAL-2023'!P220+'RA-TRIAL-BAL-2023'!P220+'DES-TRIAL-BAL-2023'!P220+'DMP-TRIAL-BAL-2023'!P220</f>
        <v>0</v>
      </c>
      <c r="X220" s="578">
        <f>+'NF-KSF-TRIAL-BAL-2023'!Q220+'RA-TRIAL-BAL-2023'!Q220+'DES-TRIAL-BAL-2023'!Q220+'DMP-TRIAL-BAL-2023'!Q220</f>
        <v>0</v>
      </c>
      <c r="Y220" s="577">
        <f>+'NF-KSF-TRIAL-BAL-2023'!R220+'RA-TRIAL-BAL-2023'!R220+'DES-TRIAL-BAL-2023'!R220+'DMP-TRIAL-BAL-2023'!R220</f>
        <v>0</v>
      </c>
      <c r="Z220" s="578">
        <f>+'NF-KSF-TRIAL-BAL-2023'!S220+'RA-TRIAL-BAL-2023'!S220+'DES-TRIAL-BAL-2023'!S220+'DMP-TRIAL-BAL-2023'!S220</f>
        <v>0</v>
      </c>
      <c r="AA220" s="579">
        <f>+'NF-KSF-TRIAL-BAL-2023'!T220+'RA-TRIAL-BAL-2023'!T220+'DES-TRIAL-BAL-2023'!T220+'DMP-TRIAL-BAL-2023'!T220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+'NF-KSF-TRIAL-BAL-2023'!O221+'RA-TRIAL-BAL-2023'!O221+'DES-TRIAL-BAL-2023'!O221+'DMP-TRIAL-BAL-2023'!O221</f>
        <v>0</v>
      </c>
      <c r="W221" s="520">
        <f>+'NF-KSF-TRIAL-BAL-2023'!P221+'RA-TRIAL-BAL-2023'!P221+'DES-TRIAL-BAL-2023'!P221+'DMP-TRIAL-BAL-2023'!P221</f>
        <v>0</v>
      </c>
      <c r="X221" s="578">
        <f>+'NF-KSF-TRIAL-BAL-2023'!Q221+'RA-TRIAL-BAL-2023'!Q221+'DES-TRIAL-BAL-2023'!Q221+'DMP-TRIAL-BAL-2023'!Q221</f>
        <v>0</v>
      </c>
      <c r="Y221" s="577">
        <f>+'NF-KSF-TRIAL-BAL-2023'!R221+'RA-TRIAL-BAL-2023'!R221+'DES-TRIAL-BAL-2023'!R221+'DMP-TRIAL-BAL-2023'!R221</f>
        <v>0</v>
      </c>
      <c r="Z221" s="578">
        <f>+'NF-KSF-TRIAL-BAL-2023'!S221+'RA-TRIAL-BAL-2023'!S221+'DES-TRIAL-BAL-2023'!S221+'DMP-TRIAL-BAL-2023'!S221</f>
        <v>0</v>
      </c>
      <c r="AA221" s="579">
        <f>+'NF-KSF-TRIAL-BAL-2023'!T221+'RA-TRIAL-BAL-2023'!T221+'DES-TRIAL-BAL-2023'!T221+'DMP-TRIAL-BAL-2023'!T221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+'NF-KSF-TRIAL-BAL-2023'!O222+'RA-TRIAL-BAL-2023'!O222+'DES-TRIAL-BAL-2023'!O222+'DMP-TRIAL-BAL-2023'!O222</f>
        <v>0</v>
      </c>
      <c r="W222" s="520">
        <f>+'NF-KSF-TRIAL-BAL-2023'!P222+'RA-TRIAL-BAL-2023'!P222+'DES-TRIAL-BAL-2023'!P222+'DMP-TRIAL-BAL-2023'!P222</f>
        <v>0</v>
      </c>
      <c r="X222" s="578">
        <f>+'NF-KSF-TRIAL-BAL-2023'!Q222+'RA-TRIAL-BAL-2023'!Q222+'DES-TRIAL-BAL-2023'!Q222+'DMP-TRIAL-BAL-2023'!Q222</f>
        <v>0</v>
      </c>
      <c r="Y222" s="577">
        <f>+'NF-KSF-TRIAL-BAL-2023'!R222+'RA-TRIAL-BAL-2023'!R222+'DES-TRIAL-BAL-2023'!R222+'DMP-TRIAL-BAL-2023'!R222</f>
        <v>0</v>
      </c>
      <c r="Z222" s="578">
        <f>+'NF-KSF-TRIAL-BAL-2023'!S222+'RA-TRIAL-BAL-2023'!S222+'DES-TRIAL-BAL-2023'!S222+'DMP-TRIAL-BAL-2023'!S222</f>
        <v>0</v>
      </c>
      <c r="AA222" s="579">
        <f>+'NF-KSF-TRIAL-BAL-2023'!T222+'RA-TRIAL-BAL-2023'!T222+'DES-TRIAL-BAL-2023'!T222+'DMP-TRIAL-BAL-2023'!T222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+'NF-KSF-TRIAL-BAL-2023'!O223+'RA-TRIAL-BAL-2023'!O223+'DES-TRIAL-BAL-2023'!O223+'DMP-TRIAL-BAL-2023'!O223</f>
        <v>0</v>
      </c>
      <c r="W223" s="520">
        <f>+'NF-KSF-TRIAL-BAL-2023'!P223+'RA-TRIAL-BAL-2023'!P223+'DES-TRIAL-BAL-2023'!P223+'DMP-TRIAL-BAL-2023'!P223</f>
        <v>0</v>
      </c>
      <c r="X223" s="578">
        <f>+'NF-KSF-TRIAL-BAL-2023'!Q223+'RA-TRIAL-BAL-2023'!Q223+'DES-TRIAL-BAL-2023'!Q223+'DMP-TRIAL-BAL-2023'!Q223</f>
        <v>0</v>
      </c>
      <c r="Y223" s="577">
        <f>+'NF-KSF-TRIAL-BAL-2023'!R223+'RA-TRIAL-BAL-2023'!R223+'DES-TRIAL-BAL-2023'!R223+'DMP-TRIAL-BAL-2023'!R223</f>
        <v>0</v>
      </c>
      <c r="Z223" s="578">
        <f>+'NF-KSF-TRIAL-BAL-2023'!S223+'RA-TRIAL-BAL-2023'!S223+'DES-TRIAL-BAL-2023'!S223+'DMP-TRIAL-BAL-2023'!S223</f>
        <v>0</v>
      </c>
      <c r="AA223" s="579">
        <f>+'NF-KSF-TRIAL-BAL-2023'!T223+'RA-TRIAL-BAL-2023'!T223+'DES-TRIAL-BAL-2023'!T223+'DMP-TRIAL-BAL-2023'!T223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+'NF-KSF-TRIAL-BAL-2023'!O224+'RA-TRIAL-BAL-2023'!O224+'DES-TRIAL-BAL-2023'!O224+'DMP-TRIAL-BAL-2023'!O224</f>
        <v>0</v>
      </c>
      <c r="W224" s="520">
        <f>+'NF-KSF-TRIAL-BAL-2023'!P224+'RA-TRIAL-BAL-2023'!P224+'DES-TRIAL-BAL-2023'!P224+'DMP-TRIAL-BAL-2023'!P224</f>
        <v>0</v>
      </c>
      <c r="X224" s="578">
        <f>+'NF-KSF-TRIAL-BAL-2023'!Q224+'RA-TRIAL-BAL-2023'!Q224+'DES-TRIAL-BAL-2023'!Q224+'DMP-TRIAL-BAL-2023'!Q224</f>
        <v>0</v>
      </c>
      <c r="Y224" s="577">
        <f>+'NF-KSF-TRIAL-BAL-2023'!R224+'RA-TRIAL-BAL-2023'!R224+'DES-TRIAL-BAL-2023'!R224+'DMP-TRIAL-BAL-2023'!R224</f>
        <v>0</v>
      </c>
      <c r="Z224" s="578">
        <f>+'NF-KSF-TRIAL-BAL-2023'!S224+'RA-TRIAL-BAL-2023'!S224+'DES-TRIAL-BAL-2023'!S224+'DMP-TRIAL-BAL-2023'!S224</f>
        <v>0</v>
      </c>
      <c r="AA224" s="579">
        <f>+'NF-KSF-TRIAL-BAL-2023'!T224+'RA-TRIAL-BAL-2023'!T224+'DES-TRIAL-BAL-2023'!T224+'DMP-TRIAL-BAL-2023'!T224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+'NF-KSF-TRIAL-BAL-2023'!O225+'RA-TRIAL-BAL-2023'!O225+'DES-TRIAL-BAL-2023'!O225+'DMP-TRIAL-BAL-2023'!O225</f>
        <v>0</v>
      </c>
      <c r="W225" s="520">
        <f>+'NF-KSF-TRIAL-BAL-2023'!P225+'RA-TRIAL-BAL-2023'!P225+'DES-TRIAL-BAL-2023'!P225+'DMP-TRIAL-BAL-2023'!P225</f>
        <v>0</v>
      </c>
      <c r="X225" s="578">
        <f>+'NF-KSF-TRIAL-BAL-2023'!Q225+'RA-TRIAL-BAL-2023'!Q225+'DES-TRIAL-BAL-2023'!Q225+'DMP-TRIAL-BAL-2023'!Q225</f>
        <v>0</v>
      </c>
      <c r="Y225" s="577">
        <f>+'NF-KSF-TRIAL-BAL-2023'!R225+'RA-TRIAL-BAL-2023'!R225+'DES-TRIAL-BAL-2023'!R225+'DMP-TRIAL-BAL-2023'!R225</f>
        <v>0</v>
      </c>
      <c r="Z225" s="578">
        <f>+'NF-KSF-TRIAL-BAL-2023'!S225+'RA-TRIAL-BAL-2023'!S225+'DES-TRIAL-BAL-2023'!S225+'DMP-TRIAL-BAL-2023'!S225</f>
        <v>0</v>
      </c>
      <c r="AA225" s="579">
        <f>+'NF-KSF-TRIAL-BAL-2023'!T225+'RA-TRIAL-BAL-2023'!T225+'DES-TRIAL-BAL-2023'!T225+'DMP-TRIAL-BAL-2023'!T225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/>
      <c r="Q226" s="316"/>
      <c r="R226" s="315"/>
      <c r="S226" s="570">
        <v>0</v>
      </c>
      <c r="T226" s="571">
        <f>+IF(ABS(+O226+Q226)&lt;=ABS(P226+R226),-O226+P226-Q226+R226,0)</f>
        <v>0</v>
      </c>
      <c r="U226" s="51"/>
      <c r="V226" s="532">
        <f>+'NF-KSF-TRIAL-BAL-2023'!O226+'RA-TRIAL-BAL-2023'!O226+'DES-TRIAL-BAL-2023'!O226+'DMP-TRIAL-BAL-2023'!O226</f>
        <v>0</v>
      </c>
      <c r="W226" s="520">
        <f>+'NF-KSF-TRIAL-BAL-2023'!P226+'RA-TRIAL-BAL-2023'!P226+'DES-TRIAL-BAL-2023'!P226+'DMP-TRIAL-BAL-2023'!P226</f>
        <v>0</v>
      </c>
      <c r="X226" s="578">
        <f>+'NF-KSF-TRIAL-BAL-2023'!Q226+'RA-TRIAL-BAL-2023'!Q226+'DES-TRIAL-BAL-2023'!Q226+'DMP-TRIAL-BAL-2023'!Q226</f>
        <v>0</v>
      </c>
      <c r="Y226" s="577">
        <f>+'NF-KSF-TRIAL-BAL-2023'!R226+'RA-TRIAL-BAL-2023'!R226+'DES-TRIAL-BAL-2023'!R226+'DMP-TRIAL-BAL-2023'!R226</f>
        <v>0</v>
      </c>
      <c r="Z226" s="578">
        <f>+'NF-KSF-TRIAL-BAL-2023'!S226+'RA-TRIAL-BAL-2023'!S226+'DES-TRIAL-BAL-2023'!S226+'DMP-TRIAL-BAL-2023'!S226</f>
        <v>0</v>
      </c>
      <c r="AA226" s="579">
        <f>+'NF-KSF-TRIAL-BAL-2023'!T226+'RA-TRIAL-BAL-2023'!T226+'DES-TRIAL-BAL-2023'!T226+'DMP-TRIAL-BAL-2023'!T226</f>
        <v>0</v>
      </c>
      <c r="AB226" s="51"/>
      <c r="AC226" s="566">
        <v>0</v>
      </c>
      <c r="AD226" s="567">
        <v>668825.94999999995</v>
      </c>
      <c r="AE226" s="122">
        <v>20393.55</v>
      </c>
      <c r="AF226" s="315">
        <v>23857.68</v>
      </c>
      <c r="AG226" s="570">
        <v>0</v>
      </c>
      <c r="AH226" s="571">
        <f>+IF(ABS(+AC226+AE226)&lt;=ABS(AD226+AF226),-AC226+AD226-AE226+AF226,0)</f>
        <v>672290.08</v>
      </c>
      <c r="AI226" s="51"/>
      <c r="AJ226" s="1470">
        <f t="shared" si="124"/>
        <v>4831</v>
      </c>
      <c r="AK226" s="8">
        <v>0</v>
      </c>
      <c r="AL226" s="957">
        <f>+ROUND(+P226+W226+AD226,2)</f>
        <v>668825.94999999995</v>
      </c>
      <c r="AM226" s="317">
        <f t="shared" si="125"/>
        <v>20393.55</v>
      </c>
      <c r="AN226" s="957">
        <f t="shared" si="125"/>
        <v>23857.68</v>
      </c>
      <c r="AO226" s="29">
        <v>0</v>
      </c>
      <c r="AP226" s="28">
        <f>+T226+AA226+AH226</f>
        <v>672290.08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/>
      <c r="Q227" s="316"/>
      <c r="R227" s="315"/>
      <c r="S227" s="570">
        <v>0</v>
      </c>
      <c r="T227" s="571">
        <f>+IF(ABS(+O227+Q227)&lt;=ABS(P227+R227),-O227+P227-Q227+R227,0)</f>
        <v>0</v>
      </c>
      <c r="U227" s="51"/>
      <c r="V227" s="532">
        <f>+'NF-KSF-TRIAL-BAL-2023'!O227+'RA-TRIAL-BAL-2023'!O227+'DES-TRIAL-BAL-2023'!O227+'DMP-TRIAL-BAL-2023'!O227</f>
        <v>0</v>
      </c>
      <c r="W227" s="520">
        <f>+'NF-KSF-TRIAL-BAL-2023'!P227+'RA-TRIAL-BAL-2023'!P227+'DES-TRIAL-BAL-2023'!P227+'DMP-TRIAL-BAL-2023'!P227</f>
        <v>0</v>
      </c>
      <c r="X227" s="578">
        <f>+'NF-KSF-TRIAL-BAL-2023'!Q227+'RA-TRIAL-BAL-2023'!Q227+'DES-TRIAL-BAL-2023'!Q227+'DMP-TRIAL-BAL-2023'!Q227</f>
        <v>0</v>
      </c>
      <c r="Y227" s="577">
        <f>+'NF-KSF-TRIAL-BAL-2023'!R227+'RA-TRIAL-BAL-2023'!R227+'DES-TRIAL-BAL-2023'!R227+'DMP-TRIAL-BAL-2023'!R227</f>
        <v>0</v>
      </c>
      <c r="Z227" s="578">
        <f>+'NF-KSF-TRIAL-BAL-2023'!S227+'RA-TRIAL-BAL-2023'!S227+'DES-TRIAL-BAL-2023'!S227+'DMP-TRIAL-BAL-2023'!S227</f>
        <v>0</v>
      </c>
      <c r="AA227" s="579">
        <f>+'NF-KSF-TRIAL-BAL-2023'!T227+'RA-TRIAL-BAL-2023'!T227+'DES-TRIAL-BAL-2023'!T227+'DMP-TRIAL-BAL-2023'!T227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0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0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+'NF-KSF-TRIAL-BAL-2023'!O228+'RA-TRIAL-BAL-2023'!O228+'DES-TRIAL-BAL-2023'!O228+'DMP-TRIAL-BAL-2023'!O228</f>
        <v>0</v>
      </c>
      <c r="W228" s="520">
        <f>+'NF-KSF-TRIAL-BAL-2023'!P228+'RA-TRIAL-BAL-2023'!P228+'DES-TRIAL-BAL-2023'!P228+'DMP-TRIAL-BAL-2023'!P228</f>
        <v>0</v>
      </c>
      <c r="X228" s="578">
        <f>+'NF-KSF-TRIAL-BAL-2023'!Q228+'RA-TRIAL-BAL-2023'!Q228+'DES-TRIAL-BAL-2023'!Q228+'DMP-TRIAL-BAL-2023'!Q228</f>
        <v>0</v>
      </c>
      <c r="Y228" s="577">
        <f>+'NF-KSF-TRIAL-BAL-2023'!R228+'RA-TRIAL-BAL-2023'!R228+'DES-TRIAL-BAL-2023'!R228+'DMP-TRIAL-BAL-2023'!R228</f>
        <v>0</v>
      </c>
      <c r="Z228" s="578">
        <f>+'NF-KSF-TRIAL-BAL-2023'!S228+'RA-TRIAL-BAL-2023'!S228+'DES-TRIAL-BAL-2023'!S228+'DMP-TRIAL-BAL-2023'!S228</f>
        <v>0</v>
      </c>
      <c r="AA228" s="579">
        <f>+'NF-KSF-TRIAL-BAL-2023'!T228+'RA-TRIAL-BAL-2023'!T228+'DES-TRIAL-BAL-2023'!T228+'DMP-TRIAL-BAL-2023'!T228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+'NF-KSF-TRIAL-BAL-2023'!O229+'RA-TRIAL-BAL-2023'!O229+'DES-TRIAL-BAL-2023'!O229+'DMP-TRIAL-BAL-2023'!O229</f>
        <v>0</v>
      </c>
      <c r="W229" s="520">
        <f>+'NF-KSF-TRIAL-BAL-2023'!P229+'RA-TRIAL-BAL-2023'!P229+'DES-TRIAL-BAL-2023'!P229+'DMP-TRIAL-BAL-2023'!P229</f>
        <v>0</v>
      </c>
      <c r="X229" s="578">
        <f>+'NF-KSF-TRIAL-BAL-2023'!Q229+'RA-TRIAL-BAL-2023'!Q229+'DES-TRIAL-BAL-2023'!Q229+'DMP-TRIAL-BAL-2023'!Q229</f>
        <v>0</v>
      </c>
      <c r="Y229" s="577">
        <f>+'NF-KSF-TRIAL-BAL-2023'!R229+'RA-TRIAL-BAL-2023'!R229+'DES-TRIAL-BAL-2023'!R229+'DMP-TRIAL-BAL-2023'!R229</f>
        <v>0</v>
      </c>
      <c r="Z229" s="578">
        <f>+'NF-KSF-TRIAL-BAL-2023'!S229+'RA-TRIAL-BAL-2023'!S229+'DES-TRIAL-BAL-2023'!S229+'DMP-TRIAL-BAL-2023'!S229</f>
        <v>0</v>
      </c>
      <c r="AA229" s="579">
        <f>+'NF-KSF-TRIAL-BAL-2023'!T229+'RA-TRIAL-BAL-2023'!T229+'DES-TRIAL-BAL-2023'!T229+'DMP-TRIAL-BAL-2023'!T229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+'NF-KSF-TRIAL-BAL-2023'!O230+'RA-TRIAL-BAL-2023'!O230+'DES-TRIAL-BAL-2023'!O230+'DMP-TRIAL-BAL-2023'!O230</f>
        <v>0</v>
      </c>
      <c r="W230" s="520">
        <f>+'NF-KSF-TRIAL-BAL-2023'!P230+'RA-TRIAL-BAL-2023'!P230+'DES-TRIAL-BAL-2023'!P230+'DMP-TRIAL-BAL-2023'!P230</f>
        <v>0</v>
      </c>
      <c r="X230" s="578">
        <f>+'NF-KSF-TRIAL-BAL-2023'!Q230+'RA-TRIAL-BAL-2023'!Q230+'DES-TRIAL-BAL-2023'!Q230+'DMP-TRIAL-BAL-2023'!Q230</f>
        <v>0</v>
      </c>
      <c r="Y230" s="577">
        <f>+'NF-KSF-TRIAL-BAL-2023'!R230+'RA-TRIAL-BAL-2023'!R230+'DES-TRIAL-BAL-2023'!R230+'DMP-TRIAL-BAL-2023'!R230</f>
        <v>0</v>
      </c>
      <c r="Z230" s="578">
        <f>+'NF-KSF-TRIAL-BAL-2023'!S230+'RA-TRIAL-BAL-2023'!S230+'DES-TRIAL-BAL-2023'!S230+'DMP-TRIAL-BAL-2023'!S230</f>
        <v>0</v>
      </c>
      <c r="AA230" s="579">
        <f>+'NF-KSF-TRIAL-BAL-2023'!T230+'RA-TRIAL-BAL-2023'!T230+'DES-TRIAL-BAL-2023'!T230+'DMP-TRIAL-BAL-2023'!T230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+'NF-KSF-TRIAL-BAL-2023'!O231+'RA-TRIAL-BAL-2023'!O231+'DES-TRIAL-BAL-2023'!O231+'DMP-TRIAL-BAL-2023'!O231</f>
        <v>0</v>
      </c>
      <c r="W231" s="520">
        <f>+'NF-KSF-TRIAL-BAL-2023'!P231+'RA-TRIAL-BAL-2023'!P231+'DES-TRIAL-BAL-2023'!P231+'DMP-TRIAL-BAL-2023'!P231</f>
        <v>0</v>
      </c>
      <c r="X231" s="578">
        <f>+'NF-KSF-TRIAL-BAL-2023'!Q231+'RA-TRIAL-BAL-2023'!Q231+'DES-TRIAL-BAL-2023'!Q231+'DMP-TRIAL-BAL-2023'!Q231</f>
        <v>0</v>
      </c>
      <c r="Y231" s="577">
        <f>+'NF-KSF-TRIAL-BAL-2023'!R231+'RA-TRIAL-BAL-2023'!R231+'DES-TRIAL-BAL-2023'!R231+'DMP-TRIAL-BAL-2023'!R231</f>
        <v>0</v>
      </c>
      <c r="Z231" s="578">
        <f>+'NF-KSF-TRIAL-BAL-2023'!S231+'RA-TRIAL-BAL-2023'!S231+'DES-TRIAL-BAL-2023'!S231+'DMP-TRIAL-BAL-2023'!S231</f>
        <v>0</v>
      </c>
      <c r="AA231" s="579">
        <f>+'NF-KSF-TRIAL-BAL-2023'!T231+'RA-TRIAL-BAL-2023'!T231+'DES-TRIAL-BAL-2023'!T231+'DMP-TRIAL-BAL-2023'!T231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+'NF-KSF-TRIAL-BAL-2023'!O232+'RA-TRIAL-BAL-2023'!O232+'DES-TRIAL-BAL-2023'!O232+'DMP-TRIAL-BAL-2023'!O232</f>
        <v>0</v>
      </c>
      <c r="W232" s="520">
        <f>+'NF-KSF-TRIAL-BAL-2023'!P232+'RA-TRIAL-BAL-2023'!P232+'DES-TRIAL-BAL-2023'!P232+'DMP-TRIAL-BAL-2023'!P232</f>
        <v>0</v>
      </c>
      <c r="X232" s="578">
        <f>+'NF-KSF-TRIAL-BAL-2023'!Q232+'RA-TRIAL-BAL-2023'!Q232+'DES-TRIAL-BAL-2023'!Q232+'DMP-TRIAL-BAL-2023'!Q232</f>
        <v>0</v>
      </c>
      <c r="Y232" s="577">
        <f>+'NF-KSF-TRIAL-BAL-2023'!R232+'RA-TRIAL-BAL-2023'!R232+'DES-TRIAL-BAL-2023'!R232+'DMP-TRIAL-BAL-2023'!R232</f>
        <v>0</v>
      </c>
      <c r="Z232" s="578">
        <f>+'NF-KSF-TRIAL-BAL-2023'!S232+'RA-TRIAL-BAL-2023'!S232+'DES-TRIAL-BAL-2023'!S232+'DMP-TRIAL-BAL-2023'!S232</f>
        <v>0</v>
      </c>
      <c r="AA232" s="579">
        <f>+'NF-KSF-TRIAL-BAL-2023'!T232+'RA-TRIAL-BAL-2023'!T232+'DES-TRIAL-BAL-2023'!T232+'DMP-TRIAL-BAL-2023'!T232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+'NF-KSF-TRIAL-BAL-2023'!O233+'RA-TRIAL-BAL-2023'!O233+'DES-TRIAL-BAL-2023'!O233+'DMP-TRIAL-BAL-2023'!O233</f>
        <v>0</v>
      </c>
      <c r="W233" s="520">
        <f>+'NF-KSF-TRIAL-BAL-2023'!P233+'RA-TRIAL-BAL-2023'!P233+'DES-TRIAL-BAL-2023'!P233+'DMP-TRIAL-BAL-2023'!P233</f>
        <v>0</v>
      </c>
      <c r="X233" s="578">
        <f>+'NF-KSF-TRIAL-BAL-2023'!Q233+'RA-TRIAL-BAL-2023'!Q233+'DES-TRIAL-BAL-2023'!Q233+'DMP-TRIAL-BAL-2023'!Q233</f>
        <v>0</v>
      </c>
      <c r="Y233" s="577">
        <f>+'NF-KSF-TRIAL-BAL-2023'!R233+'RA-TRIAL-BAL-2023'!R233+'DES-TRIAL-BAL-2023'!R233+'DMP-TRIAL-BAL-2023'!R233</f>
        <v>0</v>
      </c>
      <c r="Z233" s="578">
        <f>+'NF-KSF-TRIAL-BAL-2023'!S233+'RA-TRIAL-BAL-2023'!S233+'DES-TRIAL-BAL-2023'!S233+'DMP-TRIAL-BAL-2023'!S233</f>
        <v>0</v>
      </c>
      <c r="AA233" s="579">
        <f>+'NF-KSF-TRIAL-BAL-2023'!T233+'RA-TRIAL-BAL-2023'!T233+'DES-TRIAL-BAL-2023'!T233+'DMP-TRIAL-BAL-2023'!T233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+'NF-KSF-TRIAL-BAL-2023'!O234+'RA-TRIAL-BAL-2023'!O234+'DES-TRIAL-BAL-2023'!O234+'DMP-TRIAL-BAL-2023'!O234</f>
        <v>0</v>
      </c>
      <c r="W234" s="520">
        <f>+'NF-KSF-TRIAL-BAL-2023'!P234+'RA-TRIAL-BAL-2023'!P234+'DES-TRIAL-BAL-2023'!P234+'DMP-TRIAL-BAL-2023'!P234</f>
        <v>0</v>
      </c>
      <c r="X234" s="578">
        <f>+'NF-KSF-TRIAL-BAL-2023'!Q234+'RA-TRIAL-BAL-2023'!Q234+'DES-TRIAL-BAL-2023'!Q234+'DMP-TRIAL-BAL-2023'!Q234</f>
        <v>0</v>
      </c>
      <c r="Y234" s="577">
        <f>+'NF-KSF-TRIAL-BAL-2023'!R234+'RA-TRIAL-BAL-2023'!R234+'DES-TRIAL-BAL-2023'!R234+'DMP-TRIAL-BAL-2023'!R234</f>
        <v>0</v>
      </c>
      <c r="Z234" s="578">
        <f>+'NF-KSF-TRIAL-BAL-2023'!S234+'RA-TRIAL-BAL-2023'!S234+'DES-TRIAL-BAL-2023'!S234+'DMP-TRIAL-BAL-2023'!S234</f>
        <v>0</v>
      </c>
      <c r="AA234" s="579">
        <f>+'NF-KSF-TRIAL-BAL-2023'!T234+'RA-TRIAL-BAL-2023'!T234+'DES-TRIAL-BAL-2023'!T234+'DMP-TRIAL-BAL-2023'!T234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+'NF-KSF-TRIAL-BAL-2023'!O235+'RA-TRIAL-BAL-2023'!O235+'DES-TRIAL-BAL-2023'!O235+'DMP-TRIAL-BAL-2023'!O235</f>
        <v>0</v>
      </c>
      <c r="W235" s="520">
        <f>+'NF-KSF-TRIAL-BAL-2023'!P235+'RA-TRIAL-BAL-2023'!P235+'DES-TRIAL-BAL-2023'!P235+'DMP-TRIAL-BAL-2023'!P235</f>
        <v>0</v>
      </c>
      <c r="X235" s="578">
        <f>+'NF-KSF-TRIAL-BAL-2023'!Q235+'RA-TRIAL-BAL-2023'!Q235+'DES-TRIAL-BAL-2023'!Q235+'DMP-TRIAL-BAL-2023'!Q235</f>
        <v>0</v>
      </c>
      <c r="Y235" s="577">
        <f>+'NF-KSF-TRIAL-BAL-2023'!R235+'RA-TRIAL-BAL-2023'!R235+'DES-TRIAL-BAL-2023'!R235+'DMP-TRIAL-BAL-2023'!R235</f>
        <v>0</v>
      </c>
      <c r="Z235" s="578">
        <f>+'NF-KSF-TRIAL-BAL-2023'!S235+'RA-TRIAL-BAL-2023'!S235+'DES-TRIAL-BAL-2023'!S235+'DMP-TRIAL-BAL-2023'!S235</f>
        <v>0</v>
      </c>
      <c r="AA235" s="579">
        <f>+'NF-KSF-TRIAL-BAL-2023'!T235+'RA-TRIAL-BAL-2023'!T235+'DES-TRIAL-BAL-2023'!T235+'DMP-TRIAL-BAL-2023'!T235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+'NF-KSF-TRIAL-BAL-2023'!O236+'RA-TRIAL-BAL-2023'!O236+'DES-TRIAL-BAL-2023'!O236+'DMP-TRIAL-BAL-2023'!O236</f>
        <v>0</v>
      </c>
      <c r="W236" s="520">
        <f>+'NF-KSF-TRIAL-BAL-2023'!P236+'RA-TRIAL-BAL-2023'!P236+'DES-TRIAL-BAL-2023'!P236+'DMP-TRIAL-BAL-2023'!P236</f>
        <v>0</v>
      </c>
      <c r="X236" s="578">
        <f>+'NF-KSF-TRIAL-BAL-2023'!Q236+'RA-TRIAL-BAL-2023'!Q236+'DES-TRIAL-BAL-2023'!Q236+'DMP-TRIAL-BAL-2023'!Q236</f>
        <v>0</v>
      </c>
      <c r="Y236" s="577">
        <f>+'NF-KSF-TRIAL-BAL-2023'!R236+'RA-TRIAL-BAL-2023'!R236+'DES-TRIAL-BAL-2023'!R236+'DMP-TRIAL-BAL-2023'!R236</f>
        <v>0</v>
      </c>
      <c r="Z236" s="578">
        <f>+'NF-KSF-TRIAL-BAL-2023'!S236+'RA-TRIAL-BAL-2023'!S236+'DES-TRIAL-BAL-2023'!S236+'DMP-TRIAL-BAL-2023'!S236</f>
        <v>0</v>
      </c>
      <c r="AA236" s="579">
        <f>+'NF-KSF-TRIAL-BAL-2023'!T236+'RA-TRIAL-BAL-2023'!T236+'DES-TRIAL-BAL-2023'!T236+'DMP-TRIAL-BAL-2023'!T236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+'NF-KSF-TRIAL-BAL-2023'!O237+'RA-TRIAL-BAL-2023'!O237+'DES-TRIAL-BAL-2023'!O237+'DMP-TRIAL-BAL-2023'!O237</f>
        <v>0</v>
      </c>
      <c r="W237" s="520">
        <f>+'NF-KSF-TRIAL-BAL-2023'!P237+'RA-TRIAL-BAL-2023'!P237+'DES-TRIAL-BAL-2023'!P237+'DMP-TRIAL-BAL-2023'!P237</f>
        <v>0</v>
      </c>
      <c r="X237" s="578">
        <f>+'NF-KSF-TRIAL-BAL-2023'!Q237+'RA-TRIAL-BAL-2023'!Q237+'DES-TRIAL-BAL-2023'!Q237+'DMP-TRIAL-BAL-2023'!Q237</f>
        <v>0</v>
      </c>
      <c r="Y237" s="577">
        <f>+'NF-KSF-TRIAL-BAL-2023'!R237+'RA-TRIAL-BAL-2023'!R237+'DES-TRIAL-BAL-2023'!R237+'DMP-TRIAL-BAL-2023'!R237</f>
        <v>0</v>
      </c>
      <c r="Z237" s="578">
        <f>+'NF-KSF-TRIAL-BAL-2023'!S237+'RA-TRIAL-BAL-2023'!S237+'DES-TRIAL-BAL-2023'!S237+'DMP-TRIAL-BAL-2023'!S237</f>
        <v>0</v>
      </c>
      <c r="AA237" s="579">
        <f>+'NF-KSF-TRIAL-BAL-2023'!T237+'RA-TRIAL-BAL-2023'!T237+'DES-TRIAL-BAL-2023'!T237+'DMP-TRIAL-BAL-2023'!T237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+'NF-KSF-TRIAL-BAL-2023'!O238+'RA-TRIAL-BAL-2023'!O238+'DES-TRIAL-BAL-2023'!O238+'DMP-TRIAL-BAL-2023'!O238</f>
        <v>0</v>
      </c>
      <c r="W238" s="520">
        <f>+'NF-KSF-TRIAL-BAL-2023'!P238+'RA-TRIAL-BAL-2023'!P238+'DES-TRIAL-BAL-2023'!P238+'DMP-TRIAL-BAL-2023'!P238</f>
        <v>0</v>
      </c>
      <c r="X238" s="578">
        <f>+'NF-KSF-TRIAL-BAL-2023'!Q238+'RA-TRIAL-BAL-2023'!Q238+'DES-TRIAL-BAL-2023'!Q238+'DMP-TRIAL-BAL-2023'!Q238</f>
        <v>0</v>
      </c>
      <c r="Y238" s="577">
        <f>+'NF-KSF-TRIAL-BAL-2023'!R238+'RA-TRIAL-BAL-2023'!R238+'DES-TRIAL-BAL-2023'!R238+'DMP-TRIAL-BAL-2023'!R238</f>
        <v>0</v>
      </c>
      <c r="Z238" s="578">
        <f>+'NF-KSF-TRIAL-BAL-2023'!S238+'RA-TRIAL-BAL-2023'!S238+'DES-TRIAL-BAL-2023'!S238+'DMP-TRIAL-BAL-2023'!S238</f>
        <v>0</v>
      </c>
      <c r="AA238" s="579">
        <f>+'NF-KSF-TRIAL-BAL-2023'!T238+'RA-TRIAL-BAL-2023'!T238+'DES-TRIAL-BAL-2023'!T238+'DMP-TRIAL-BAL-2023'!T238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+'NF-KSF-TRIAL-BAL-2023'!O239+'RA-TRIAL-BAL-2023'!O239+'DES-TRIAL-BAL-2023'!O239+'DMP-TRIAL-BAL-2023'!O239</f>
        <v>0</v>
      </c>
      <c r="W239" s="520">
        <f>+'NF-KSF-TRIAL-BAL-2023'!P239+'RA-TRIAL-BAL-2023'!P239+'DES-TRIAL-BAL-2023'!P239+'DMP-TRIAL-BAL-2023'!P239</f>
        <v>0</v>
      </c>
      <c r="X239" s="578">
        <f>+'NF-KSF-TRIAL-BAL-2023'!Q239+'RA-TRIAL-BAL-2023'!Q239+'DES-TRIAL-BAL-2023'!Q239+'DMP-TRIAL-BAL-2023'!Q239</f>
        <v>0</v>
      </c>
      <c r="Y239" s="577">
        <f>+'NF-KSF-TRIAL-BAL-2023'!R239+'RA-TRIAL-BAL-2023'!R239+'DES-TRIAL-BAL-2023'!R239+'DMP-TRIAL-BAL-2023'!R239</f>
        <v>0</v>
      </c>
      <c r="Z239" s="578">
        <f>+'NF-KSF-TRIAL-BAL-2023'!S239+'RA-TRIAL-BAL-2023'!S239+'DES-TRIAL-BAL-2023'!S239+'DMP-TRIAL-BAL-2023'!S239</f>
        <v>0</v>
      </c>
      <c r="AA239" s="579">
        <f>+'NF-KSF-TRIAL-BAL-2023'!T239+'RA-TRIAL-BAL-2023'!T239+'DES-TRIAL-BAL-2023'!T239+'DMP-TRIAL-BAL-2023'!T239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+'NF-KSF-TRIAL-BAL-2023'!O240+'RA-TRIAL-BAL-2023'!O240+'DES-TRIAL-BAL-2023'!O240+'DMP-TRIAL-BAL-2023'!O240</f>
        <v>0</v>
      </c>
      <c r="W240" s="520">
        <f>+'NF-KSF-TRIAL-BAL-2023'!P240+'RA-TRIAL-BAL-2023'!P240+'DES-TRIAL-BAL-2023'!P240+'DMP-TRIAL-BAL-2023'!P240</f>
        <v>0</v>
      </c>
      <c r="X240" s="578">
        <f>+'NF-KSF-TRIAL-BAL-2023'!Q240+'RA-TRIAL-BAL-2023'!Q240+'DES-TRIAL-BAL-2023'!Q240+'DMP-TRIAL-BAL-2023'!Q240</f>
        <v>0</v>
      </c>
      <c r="Y240" s="577">
        <f>+'NF-KSF-TRIAL-BAL-2023'!R240+'RA-TRIAL-BAL-2023'!R240+'DES-TRIAL-BAL-2023'!R240+'DMP-TRIAL-BAL-2023'!R240</f>
        <v>0</v>
      </c>
      <c r="Z240" s="578">
        <f>+'NF-KSF-TRIAL-BAL-2023'!S240+'RA-TRIAL-BAL-2023'!S240+'DES-TRIAL-BAL-2023'!S240+'DMP-TRIAL-BAL-2023'!S240</f>
        <v>0</v>
      </c>
      <c r="AA240" s="579">
        <f>+'NF-KSF-TRIAL-BAL-2023'!T240+'RA-TRIAL-BAL-2023'!T240+'DES-TRIAL-BAL-2023'!T240+'DMP-TRIAL-BAL-2023'!T240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+'NF-KSF-TRIAL-BAL-2023'!O241+'RA-TRIAL-BAL-2023'!O241+'DES-TRIAL-BAL-2023'!O241+'DMP-TRIAL-BAL-2023'!O241</f>
        <v>0</v>
      </c>
      <c r="W241" s="520">
        <f>+'NF-KSF-TRIAL-BAL-2023'!P241+'RA-TRIAL-BAL-2023'!P241+'DES-TRIAL-BAL-2023'!P241+'DMP-TRIAL-BAL-2023'!P241</f>
        <v>0</v>
      </c>
      <c r="X241" s="578">
        <f>+'NF-KSF-TRIAL-BAL-2023'!Q241+'RA-TRIAL-BAL-2023'!Q241+'DES-TRIAL-BAL-2023'!Q241+'DMP-TRIAL-BAL-2023'!Q241</f>
        <v>0</v>
      </c>
      <c r="Y241" s="577">
        <f>+'NF-KSF-TRIAL-BAL-2023'!R241+'RA-TRIAL-BAL-2023'!R241+'DES-TRIAL-BAL-2023'!R241+'DMP-TRIAL-BAL-2023'!R241</f>
        <v>0</v>
      </c>
      <c r="Z241" s="578">
        <f>+'NF-KSF-TRIAL-BAL-2023'!S241+'RA-TRIAL-BAL-2023'!S241+'DES-TRIAL-BAL-2023'!S241+'DMP-TRIAL-BAL-2023'!S241</f>
        <v>0</v>
      </c>
      <c r="AA241" s="579">
        <f>+'NF-KSF-TRIAL-BAL-2023'!T241+'RA-TRIAL-BAL-2023'!T241+'DES-TRIAL-BAL-2023'!T241+'DMP-TRIAL-BAL-2023'!T241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+'NF-KSF-TRIAL-BAL-2023'!O242+'RA-TRIAL-BAL-2023'!O242+'DES-TRIAL-BAL-2023'!O242+'DMP-TRIAL-BAL-2023'!O242</f>
        <v>0</v>
      </c>
      <c r="W242" s="520">
        <f>+'NF-KSF-TRIAL-BAL-2023'!P242+'RA-TRIAL-BAL-2023'!P242+'DES-TRIAL-BAL-2023'!P242+'DMP-TRIAL-BAL-2023'!P242</f>
        <v>0</v>
      </c>
      <c r="X242" s="578">
        <f>+'NF-KSF-TRIAL-BAL-2023'!Q242+'RA-TRIAL-BAL-2023'!Q242+'DES-TRIAL-BAL-2023'!Q242+'DMP-TRIAL-BAL-2023'!Q242</f>
        <v>0</v>
      </c>
      <c r="Y242" s="577">
        <f>+'NF-KSF-TRIAL-BAL-2023'!R242+'RA-TRIAL-BAL-2023'!R242+'DES-TRIAL-BAL-2023'!R242+'DMP-TRIAL-BAL-2023'!R242</f>
        <v>0</v>
      </c>
      <c r="Z242" s="578">
        <f>+'NF-KSF-TRIAL-BAL-2023'!S242+'RA-TRIAL-BAL-2023'!S242+'DES-TRIAL-BAL-2023'!S242+'DMP-TRIAL-BAL-2023'!S242</f>
        <v>0</v>
      </c>
      <c r="AA242" s="579">
        <f>+'NF-KSF-TRIAL-BAL-2023'!T242+'RA-TRIAL-BAL-2023'!T242+'DES-TRIAL-BAL-2023'!T242+'DMP-TRIAL-BAL-2023'!T242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+'NF-KSF-TRIAL-BAL-2023'!O243+'RA-TRIAL-BAL-2023'!O243+'DES-TRIAL-BAL-2023'!O243+'DMP-TRIAL-BAL-2023'!O243</f>
        <v>0</v>
      </c>
      <c r="W243" s="520">
        <f>+'NF-KSF-TRIAL-BAL-2023'!P243+'RA-TRIAL-BAL-2023'!P243+'DES-TRIAL-BAL-2023'!P243+'DMP-TRIAL-BAL-2023'!P243</f>
        <v>0</v>
      </c>
      <c r="X243" s="578">
        <f>+'NF-KSF-TRIAL-BAL-2023'!Q243+'RA-TRIAL-BAL-2023'!Q243+'DES-TRIAL-BAL-2023'!Q243+'DMP-TRIAL-BAL-2023'!Q243</f>
        <v>0</v>
      </c>
      <c r="Y243" s="577">
        <f>+'NF-KSF-TRIAL-BAL-2023'!R243+'RA-TRIAL-BAL-2023'!R243+'DES-TRIAL-BAL-2023'!R243+'DMP-TRIAL-BAL-2023'!R243</f>
        <v>0</v>
      </c>
      <c r="Z243" s="578">
        <f>+'NF-KSF-TRIAL-BAL-2023'!S243+'RA-TRIAL-BAL-2023'!S243+'DES-TRIAL-BAL-2023'!S243+'DMP-TRIAL-BAL-2023'!S243</f>
        <v>0</v>
      </c>
      <c r="AA243" s="579">
        <f>+'NF-KSF-TRIAL-BAL-2023'!T243+'RA-TRIAL-BAL-2023'!T243+'DES-TRIAL-BAL-2023'!T243+'DMP-TRIAL-BAL-2023'!T243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+'NF-KSF-TRIAL-BAL-2023'!O244+'RA-TRIAL-BAL-2023'!O244+'DES-TRIAL-BAL-2023'!O244+'DMP-TRIAL-BAL-2023'!O244</f>
        <v>0</v>
      </c>
      <c r="W244" s="520">
        <f>+'NF-KSF-TRIAL-BAL-2023'!P244+'RA-TRIAL-BAL-2023'!P244+'DES-TRIAL-BAL-2023'!P244+'DMP-TRIAL-BAL-2023'!P244</f>
        <v>0</v>
      </c>
      <c r="X244" s="578">
        <f>+'NF-KSF-TRIAL-BAL-2023'!Q244+'RA-TRIAL-BAL-2023'!Q244+'DES-TRIAL-BAL-2023'!Q244+'DMP-TRIAL-BAL-2023'!Q244</f>
        <v>0</v>
      </c>
      <c r="Y244" s="577">
        <f>+'NF-KSF-TRIAL-BAL-2023'!R244+'RA-TRIAL-BAL-2023'!R244+'DES-TRIAL-BAL-2023'!R244+'DMP-TRIAL-BAL-2023'!R244</f>
        <v>0</v>
      </c>
      <c r="Z244" s="578">
        <f>+'NF-KSF-TRIAL-BAL-2023'!S244+'RA-TRIAL-BAL-2023'!S244+'DES-TRIAL-BAL-2023'!S244+'DMP-TRIAL-BAL-2023'!S244</f>
        <v>0</v>
      </c>
      <c r="AA244" s="579">
        <f>+'NF-KSF-TRIAL-BAL-2023'!T244+'RA-TRIAL-BAL-2023'!T244+'DES-TRIAL-BAL-2023'!T244+'DMP-TRIAL-BAL-2023'!T244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+'NF-KSF-TRIAL-BAL-2023'!O245+'RA-TRIAL-BAL-2023'!O245+'DES-TRIAL-BAL-2023'!O245+'DMP-TRIAL-BAL-2023'!O245</f>
        <v>0</v>
      </c>
      <c r="W245" s="520">
        <f>+'NF-KSF-TRIAL-BAL-2023'!P245+'RA-TRIAL-BAL-2023'!P245+'DES-TRIAL-BAL-2023'!P245+'DMP-TRIAL-BAL-2023'!P245</f>
        <v>0</v>
      </c>
      <c r="X245" s="578">
        <f>+'NF-KSF-TRIAL-BAL-2023'!Q245+'RA-TRIAL-BAL-2023'!Q245+'DES-TRIAL-BAL-2023'!Q245+'DMP-TRIAL-BAL-2023'!Q245</f>
        <v>0</v>
      </c>
      <c r="Y245" s="577">
        <f>+'NF-KSF-TRIAL-BAL-2023'!R245+'RA-TRIAL-BAL-2023'!R245+'DES-TRIAL-BAL-2023'!R245+'DMP-TRIAL-BAL-2023'!R245</f>
        <v>0</v>
      </c>
      <c r="Z245" s="578">
        <f>+'NF-KSF-TRIAL-BAL-2023'!S245+'RA-TRIAL-BAL-2023'!S245+'DES-TRIAL-BAL-2023'!S245+'DMP-TRIAL-BAL-2023'!S245</f>
        <v>0</v>
      </c>
      <c r="AA245" s="579">
        <f>+'NF-KSF-TRIAL-BAL-2023'!T245+'RA-TRIAL-BAL-2023'!T245+'DES-TRIAL-BAL-2023'!T245+'DMP-TRIAL-BAL-2023'!T245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+'NF-KSF-TRIAL-BAL-2023'!O246+'RA-TRIAL-BAL-2023'!O246+'DES-TRIAL-BAL-2023'!O246+'DMP-TRIAL-BAL-2023'!O246</f>
        <v>0</v>
      </c>
      <c r="W246" s="520">
        <f>+'NF-KSF-TRIAL-BAL-2023'!P246+'RA-TRIAL-BAL-2023'!P246+'DES-TRIAL-BAL-2023'!P246+'DMP-TRIAL-BAL-2023'!P246</f>
        <v>0</v>
      </c>
      <c r="X246" s="578">
        <f>+'NF-KSF-TRIAL-BAL-2023'!Q246+'RA-TRIAL-BAL-2023'!Q246+'DES-TRIAL-BAL-2023'!Q246+'DMP-TRIAL-BAL-2023'!Q246</f>
        <v>0</v>
      </c>
      <c r="Y246" s="577">
        <f>+'NF-KSF-TRIAL-BAL-2023'!R246+'RA-TRIAL-BAL-2023'!R246+'DES-TRIAL-BAL-2023'!R246+'DMP-TRIAL-BAL-2023'!R246</f>
        <v>0</v>
      </c>
      <c r="Z246" s="578">
        <f>+'NF-KSF-TRIAL-BAL-2023'!S246+'RA-TRIAL-BAL-2023'!S246+'DES-TRIAL-BAL-2023'!S246+'DMP-TRIAL-BAL-2023'!S246</f>
        <v>0</v>
      </c>
      <c r="AA246" s="579">
        <f>+'NF-KSF-TRIAL-BAL-2023'!T246+'RA-TRIAL-BAL-2023'!T246+'DES-TRIAL-BAL-2023'!T246+'DMP-TRIAL-BAL-2023'!T246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+'NF-KSF-TRIAL-BAL-2023'!O247+'RA-TRIAL-BAL-2023'!O247+'DES-TRIAL-BAL-2023'!O247+'DMP-TRIAL-BAL-2023'!O247</f>
        <v>0</v>
      </c>
      <c r="W247" s="520">
        <f>+'NF-KSF-TRIAL-BAL-2023'!P247+'RA-TRIAL-BAL-2023'!P247+'DES-TRIAL-BAL-2023'!P247+'DMP-TRIAL-BAL-2023'!P247</f>
        <v>0</v>
      </c>
      <c r="X247" s="578">
        <f>+'NF-KSF-TRIAL-BAL-2023'!Q247+'RA-TRIAL-BAL-2023'!Q247+'DES-TRIAL-BAL-2023'!Q247+'DMP-TRIAL-BAL-2023'!Q247</f>
        <v>0</v>
      </c>
      <c r="Y247" s="577">
        <f>+'NF-KSF-TRIAL-BAL-2023'!R247+'RA-TRIAL-BAL-2023'!R247+'DES-TRIAL-BAL-2023'!R247+'DMP-TRIAL-BAL-2023'!R247</f>
        <v>0</v>
      </c>
      <c r="Z247" s="578">
        <f>+'NF-KSF-TRIAL-BAL-2023'!S247+'RA-TRIAL-BAL-2023'!S247+'DES-TRIAL-BAL-2023'!S247+'DMP-TRIAL-BAL-2023'!S247</f>
        <v>0</v>
      </c>
      <c r="AA247" s="579">
        <f>+'NF-KSF-TRIAL-BAL-2023'!T247+'RA-TRIAL-BAL-2023'!T247+'DES-TRIAL-BAL-2023'!T247+'DMP-TRIAL-BAL-2023'!T247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+'NF-KSF-TRIAL-BAL-2023'!O248+'RA-TRIAL-BAL-2023'!O248+'DES-TRIAL-BAL-2023'!O248+'DMP-TRIAL-BAL-2023'!O248</f>
        <v>0</v>
      </c>
      <c r="W248" s="520">
        <f>+'NF-KSF-TRIAL-BAL-2023'!P248+'RA-TRIAL-BAL-2023'!P248+'DES-TRIAL-BAL-2023'!P248+'DMP-TRIAL-BAL-2023'!P248</f>
        <v>0</v>
      </c>
      <c r="X248" s="578">
        <f>+'NF-KSF-TRIAL-BAL-2023'!Q248+'RA-TRIAL-BAL-2023'!Q248+'DES-TRIAL-BAL-2023'!Q248+'DMP-TRIAL-BAL-2023'!Q248</f>
        <v>0</v>
      </c>
      <c r="Y248" s="577">
        <f>+'NF-KSF-TRIAL-BAL-2023'!R248+'RA-TRIAL-BAL-2023'!R248+'DES-TRIAL-BAL-2023'!R248+'DMP-TRIAL-BAL-2023'!R248</f>
        <v>0</v>
      </c>
      <c r="Z248" s="578">
        <f>+'NF-KSF-TRIAL-BAL-2023'!S248+'RA-TRIAL-BAL-2023'!S248+'DES-TRIAL-BAL-2023'!S248+'DMP-TRIAL-BAL-2023'!S248</f>
        <v>0</v>
      </c>
      <c r="AA248" s="579">
        <f>+'NF-KSF-TRIAL-BAL-2023'!T248+'RA-TRIAL-BAL-2023'!T248+'DES-TRIAL-BAL-2023'!T248+'DMP-TRIAL-BAL-2023'!T248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+'NF-KSF-TRIAL-BAL-2023'!O249+'RA-TRIAL-BAL-2023'!O249+'DES-TRIAL-BAL-2023'!O249+'DMP-TRIAL-BAL-2023'!O249</f>
        <v>0</v>
      </c>
      <c r="W249" s="520">
        <f>+'NF-KSF-TRIAL-BAL-2023'!P249+'RA-TRIAL-BAL-2023'!P249+'DES-TRIAL-BAL-2023'!P249+'DMP-TRIAL-BAL-2023'!P249</f>
        <v>0</v>
      </c>
      <c r="X249" s="578">
        <f>+'NF-KSF-TRIAL-BAL-2023'!Q249+'RA-TRIAL-BAL-2023'!Q249+'DES-TRIAL-BAL-2023'!Q249+'DMP-TRIAL-BAL-2023'!Q249</f>
        <v>0</v>
      </c>
      <c r="Y249" s="577">
        <f>+'NF-KSF-TRIAL-BAL-2023'!R249+'RA-TRIAL-BAL-2023'!R249+'DES-TRIAL-BAL-2023'!R249+'DMP-TRIAL-BAL-2023'!R249</f>
        <v>0</v>
      </c>
      <c r="Z249" s="578">
        <f>+'NF-KSF-TRIAL-BAL-2023'!S249+'RA-TRIAL-BAL-2023'!S249+'DES-TRIAL-BAL-2023'!S249+'DMP-TRIAL-BAL-2023'!S249</f>
        <v>0</v>
      </c>
      <c r="AA249" s="579">
        <f>+'NF-KSF-TRIAL-BAL-2023'!T249+'RA-TRIAL-BAL-2023'!T249+'DES-TRIAL-BAL-2023'!T249+'DMP-TRIAL-BAL-2023'!T249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+'NF-KSF-TRIAL-BAL-2023'!O250+'RA-TRIAL-BAL-2023'!O250+'DES-TRIAL-BAL-2023'!O250+'DMP-TRIAL-BAL-2023'!O250</f>
        <v>0</v>
      </c>
      <c r="W250" s="520">
        <f>+'NF-KSF-TRIAL-BAL-2023'!P250+'RA-TRIAL-BAL-2023'!P250+'DES-TRIAL-BAL-2023'!P250+'DMP-TRIAL-BAL-2023'!P250</f>
        <v>0</v>
      </c>
      <c r="X250" s="578">
        <f>+'NF-KSF-TRIAL-BAL-2023'!Q250+'RA-TRIAL-BAL-2023'!Q250+'DES-TRIAL-BAL-2023'!Q250+'DMP-TRIAL-BAL-2023'!Q250</f>
        <v>0</v>
      </c>
      <c r="Y250" s="577">
        <f>+'NF-KSF-TRIAL-BAL-2023'!R250+'RA-TRIAL-BAL-2023'!R250+'DES-TRIAL-BAL-2023'!R250+'DMP-TRIAL-BAL-2023'!R250</f>
        <v>0</v>
      </c>
      <c r="Z250" s="578">
        <f>+'NF-KSF-TRIAL-BAL-2023'!S250+'RA-TRIAL-BAL-2023'!S250+'DES-TRIAL-BAL-2023'!S250+'DMP-TRIAL-BAL-2023'!S250</f>
        <v>0</v>
      </c>
      <c r="AA250" s="579">
        <f>+'NF-KSF-TRIAL-BAL-2023'!T250+'RA-TRIAL-BAL-2023'!T250+'DES-TRIAL-BAL-2023'!T250+'DMP-TRIAL-BAL-2023'!T250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/>
      <c r="Q251" s="316"/>
      <c r="R251" s="315"/>
      <c r="S251" s="570">
        <v>0</v>
      </c>
      <c r="T251" s="571">
        <f>+IF(ABS(+O251+Q251)&lt;=ABS(P251+R251),-O251+P251-Q251+R251,0)</f>
        <v>0</v>
      </c>
      <c r="U251" s="51"/>
      <c r="V251" s="532">
        <f>+'NF-KSF-TRIAL-BAL-2023'!O251+'RA-TRIAL-BAL-2023'!O251+'DES-TRIAL-BAL-2023'!O251+'DMP-TRIAL-BAL-2023'!O251</f>
        <v>0</v>
      </c>
      <c r="W251" s="520">
        <f>+'NF-KSF-TRIAL-BAL-2023'!P251+'RA-TRIAL-BAL-2023'!P251+'DES-TRIAL-BAL-2023'!P251+'DMP-TRIAL-BAL-2023'!P251</f>
        <v>0</v>
      </c>
      <c r="X251" s="578">
        <f>+'NF-KSF-TRIAL-BAL-2023'!Q251+'RA-TRIAL-BAL-2023'!Q251+'DES-TRIAL-BAL-2023'!Q251+'DMP-TRIAL-BAL-2023'!Q251</f>
        <v>0</v>
      </c>
      <c r="Y251" s="577">
        <f>+'NF-KSF-TRIAL-BAL-2023'!R251+'RA-TRIAL-BAL-2023'!R251+'DES-TRIAL-BAL-2023'!R251+'DMP-TRIAL-BAL-2023'!R251</f>
        <v>0</v>
      </c>
      <c r="Z251" s="578">
        <f>+'NF-KSF-TRIAL-BAL-2023'!S251+'RA-TRIAL-BAL-2023'!S251+'DES-TRIAL-BAL-2023'!S251+'DMP-TRIAL-BAL-2023'!S251</f>
        <v>0</v>
      </c>
      <c r="AA251" s="579">
        <f>+'NF-KSF-TRIAL-BAL-2023'!T251+'RA-TRIAL-BAL-2023'!T251+'DES-TRIAL-BAL-2023'!T251+'DMP-TRIAL-BAL-2023'!T251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0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+'NF-KSF-TRIAL-BAL-2023'!O252+'RA-TRIAL-BAL-2023'!O252+'DES-TRIAL-BAL-2023'!O252+'DMP-TRIAL-BAL-2023'!O252</f>
        <v>0</v>
      </c>
      <c r="W252" s="520">
        <f>+'NF-KSF-TRIAL-BAL-2023'!P252+'RA-TRIAL-BAL-2023'!P252+'DES-TRIAL-BAL-2023'!P252+'DMP-TRIAL-BAL-2023'!P252</f>
        <v>0</v>
      </c>
      <c r="X252" s="578">
        <f>+'NF-KSF-TRIAL-BAL-2023'!Q252+'RA-TRIAL-BAL-2023'!Q252+'DES-TRIAL-BAL-2023'!Q252+'DMP-TRIAL-BAL-2023'!Q252</f>
        <v>0</v>
      </c>
      <c r="Y252" s="577">
        <f>+'NF-KSF-TRIAL-BAL-2023'!R252+'RA-TRIAL-BAL-2023'!R252+'DES-TRIAL-BAL-2023'!R252+'DMP-TRIAL-BAL-2023'!R252</f>
        <v>0</v>
      </c>
      <c r="Z252" s="578">
        <f>+'NF-KSF-TRIAL-BAL-2023'!S252+'RA-TRIAL-BAL-2023'!S252+'DES-TRIAL-BAL-2023'!S252+'DMP-TRIAL-BAL-2023'!S252</f>
        <v>0</v>
      </c>
      <c r="AA252" s="579">
        <f>+'NF-KSF-TRIAL-BAL-2023'!T252+'RA-TRIAL-BAL-2023'!T252+'DES-TRIAL-BAL-2023'!T252+'DMP-TRIAL-BAL-2023'!T252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>
        <v>1521.44</v>
      </c>
      <c r="R253" s="315">
        <v>1521.44</v>
      </c>
      <c r="S253" s="574">
        <f>+IF(ABS(+O253+Q253)&gt;=ABS(P253+R253),+O253-P253+Q253-R253,0)</f>
        <v>0</v>
      </c>
      <c r="T253" s="575">
        <v>0</v>
      </c>
      <c r="U253" s="51"/>
      <c r="V253" s="532">
        <f>+'NF-KSF-TRIAL-BAL-2023'!O253+'RA-TRIAL-BAL-2023'!O253+'DES-TRIAL-BAL-2023'!O253+'DMP-TRIAL-BAL-2023'!O253</f>
        <v>0</v>
      </c>
      <c r="W253" s="520">
        <f>+'NF-KSF-TRIAL-BAL-2023'!P253+'RA-TRIAL-BAL-2023'!P253+'DES-TRIAL-BAL-2023'!P253+'DMP-TRIAL-BAL-2023'!P253</f>
        <v>0</v>
      </c>
      <c r="X253" s="578">
        <f>+'NF-KSF-TRIAL-BAL-2023'!Q253+'RA-TRIAL-BAL-2023'!Q253+'DES-TRIAL-BAL-2023'!Q253+'DMP-TRIAL-BAL-2023'!Q253</f>
        <v>0</v>
      </c>
      <c r="Y253" s="577">
        <f>+'NF-KSF-TRIAL-BAL-2023'!R253+'RA-TRIAL-BAL-2023'!R253+'DES-TRIAL-BAL-2023'!R253+'DMP-TRIAL-BAL-2023'!R253</f>
        <v>0</v>
      </c>
      <c r="Z253" s="578">
        <f>+'NF-KSF-TRIAL-BAL-2023'!S253+'RA-TRIAL-BAL-2023'!S253+'DES-TRIAL-BAL-2023'!S253+'DMP-TRIAL-BAL-2023'!S253</f>
        <v>0</v>
      </c>
      <c r="AA253" s="579">
        <f>+'NF-KSF-TRIAL-BAL-2023'!T253+'RA-TRIAL-BAL-2023'!T253+'DES-TRIAL-BAL-2023'!T253+'DMP-TRIAL-BAL-2023'!T253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1521.44</v>
      </c>
      <c r="AN253" s="957">
        <f t="shared" si="141"/>
        <v>1521.44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+'NF-KSF-TRIAL-BAL-2023'!O254+'RA-TRIAL-BAL-2023'!O254+'DES-TRIAL-BAL-2023'!O254+'DMP-TRIAL-BAL-2023'!O254</f>
        <v>0</v>
      </c>
      <c r="W254" s="520">
        <f>+'NF-KSF-TRIAL-BAL-2023'!P254+'RA-TRIAL-BAL-2023'!P254+'DES-TRIAL-BAL-2023'!P254+'DMP-TRIAL-BAL-2023'!P254</f>
        <v>0</v>
      </c>
      <c r="X254" s="578">
        <f>+'NF-KSF-TRIAL-BAL-2023'!Q254+'RA-TRIAL-BAL-2023'!Q254+'DES-TRIAL-BAL-2023'!Q254+'DMP-TRIAL-BAL-2023'!Q254</f>
        <v>0</v>
      </c>
      <c r="Y254" s="577">
        <f>+'NF-KSF-TRIAL-BAL-2023'!R254+'RA-TRIAL-BAL-2023'!R254+'DES-TRIAL-BAL-2023'!R254+'DMP-TRIAL-BAL-2023'!R254</f>
        <v>0</v>
      </c>
      <c r="Z254" s="578">
        <f>+'NF-KSF-TRIAL-BAL-2023'!S254+'RA-TRIAL-BAL-2023'!S254+'DES-TRIAL-BAL-2023'!S254+'DMP-TRIAL-BAL-2023'!S254</f>
        <v>0</v>
      </c>
      <c r="AA254" s="579">
        <f>+'NF-KSF-TRIAL-BAL-2023'!T254+'RA-TRIAL-BAL-2023'!T254+'DES-TRIAL-BAL-2023'!T254+'DMP-TRIAL-BAL-2023'!T254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/>
      <c r="P255" s="573">
        <v>0</v>
      </c>
      <c r="Q255" s="316"/>
      <c r="R255" s="315"/>
      <c r="S255" s="574">
        <f>+IF(ABS(+O255+Q255)&gt;=ABS(P255+R255),+O255-P255+Q255-R255,0)</f>
        <v>0</v>
      </c>
      <c r="T255" s="575">
        <v>0</v>
      </c>
      <c r="U255" s="51"/>
      <c r="V255" s="532">
        <f>+'NF-KSF-TRIAL-BAL-2023'!O255+'RA-TRIAL-BAL-2023'!O255+'DES-TRIAL-BAL-2023'!O255+'DMP-TRIAL-BAL-2023'!O255</f>
        <v>0</v>
      </c>
      <c r="W255" s="520">
        <f>+'NF-KSF-TRIAL-BAL-2023'!P255+'RA-TRIAL-BAL-2023'!P255+'DES-TRIAL-BAL-2023'!P255+'DMP-TRIAL-BAL-2023'!P255</f>
        <v>0</v>
      </c>
      <c r="X255" s="578">
        <f>+'NF-KSF-TRIAL-BAL-2023'!Q255+'RA-TRIAL-BAL-2023'!Q255+'DES-TRIAL-BAL-2023'!Q255+'DMP-TRIAL-BAL-2023'!Q255</f>
        <v>0</v>
      </c>
      <c r="Y255" s="577">
        <f>+'NF-KSF-TRIAL-BAL-2023'!R255+'RA-TRIAL-BAL-2023'!R255+'DES-TRIAL-BAL-2023'!R255+'DMP-TRIAL-BAL-2023'!R255</f>
        <v>0</v>
      </c>
      <c r="Z255" s="578">
        <f>+'NF-KSF-TRIAL-BAL-2023'!S255+'RA-TRIAL-BAL-2023'!S255+'DES-TRIAL-BAL-2023'!S255+'DMP-TRIAL-BAL-2023'!S255</f>
        <v>0</v>
      </c>
      <c r="AA255" s="579">
        <f>+'NF-KSF-TRIAL-BAL-2023'!T255+'RA-TRIAL-BAL-2023'!T255+'DES-TRIAL-BAL-2023'!T255+'DMP-TRIAL-BAL-2023'!T255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0</v>
      </c>
      <c r="AL255" s="9">
        <v>0</v>
      </c>
      <c r="AM255" s="317">
        <f>+ROUND(+Q255+X255+AE255,2)</f>
        <v>0</v>
      </c>
      <c r="AN255" s="957">
        <f>+ROUND(+R255+Y255+AF255,2)</f>
        <v>0</v>
      </c>
      <c r="AO255" s="317">
        <f>+S255+Z255+AG255</f>
        <v>0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+'NF-KSF-TRIAL-BAL-2023'!O256+'RA-TRIAL-BAL-2023'!O256+'DES-TRIAL-BAL-2023'!O256+'DMP-TRIAL-BAL-2023'!O256</f>
        <v>0</v>
      </c>
      <c r="W256" s="520">
        <f>+'NF-KSF-TRIAL-BAL-2023'!P256+'RA-TRIAL-BAL-2023'!P256+'DES-TRIAL-BAL-2023'!P256+'DMP-TRIAL-BAL-2023'!P256</f>
        <v>0</v>
      </c>
      <c r="X256" s="578">
        <f>+'NF-KSF-TRIAL-BAL-2023'!Q256+'RA-TRIAL-BAL-2023'!Q256+'DES-TRIAL-BAL-2023'!Q256+'DMP-TRIAL-BAL-2023'!Q256</f>
        <v>0</v>
      </c>
      <c r="Y256" s="577">
        <f>+'NF-KSF-TRIAL-BAL-2023'!R256+'RA-TRIAL-BAL-2023'!R256+'DES-TRIAL-BAL-2023'!R256+'DMP-TRIAL-BAL-2023'!R256</f>
        <v>0</v>
      </c>
      <c r="Z256" s="578">
        <f>+'NF-KSF-TRIAL-BAL-2023'!S256+'RA-TRIAL-BAL-2023'!S256+'DES-TRIAL-BAL-2023'!S256+'DMP-TRIAL-BAL-2023'!S256</f>
        <v>0</v>
      </c>
      <c r="AA256" s="579">
        <f>+'NF-KSF-TRIAL-BAL-2023'!T256+'RA-TRIAL-BAL-2023'!T256+'DES-TRIAL-BAL-2023'!T256+'DMP-TRIAL-BAL-2023'!T256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+'NF-KSF-TRIAL-BAL-2023'!O257+'RA-TRIAL-BAL-2023'!O257+'DES-TRIAL-BAL-2023'!O257+'DMP-TRIAL-BAL-2023'!O257</f>
        <v>0</v>
      </c>
      <c r="W257" s="520">
        <f>+'NF-KSF-TRIAL-BAL-2023'!P257+'RA-TRIAL-BAL-2023'!P257+'DES-TRIAL-BAL-2023'!P257+'DMP-TRIAL-BAL-2023'!P257</f>
        <v>0</v>
      </c>
      <c r="X257" s="578">
        <f>+'NF-KSF-TRIAL-BAL-2023'!Q257+'RA-TRIAL-BAL-2023'!Q257+'DES-TRIAL-BAL-2023'!Q257+'DMP-TRIAL-BAL-2023'!Q257</f>
        <v>0</v>
      </c>
      <c r="Y257" s="577">
        <f>+'NF-KSF-TRIAL-BAL-2023'!R257+'RA-TRIAL-BAL-2023'!R257+'DES-TRIAL-BAL-2023'!R257+'DMP-TRIAL-BAL-2023'!R257</f>
        <v>0</v>
      </c>
      <c r="Z257" s="578">
        <f>+'NF-KSF-TRIAL-BAL-2023'!S257+'RA-TRIAL-BAL-2023'!S257+'DES-TRIAL-BAL-2023'!S257+'DMP-TRIAL-BAL-2023'!S257</f>
        <v>0</v>
      </c>
      <c r="AA257" s="579">
        <f>+'NF-KSF-TRIAL-BAL-2023'!T257+'RA-TRIAL-BAL-2023'!T257+'DES-TRIAL-BAL-2023'!T257+'DMP-TRIAL-BAL-2023'!T257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+'NF-KSF-TRIAL-BAL-2023'!O258+'RA-TRIAL-BAL-2023'!O258+'DES-TRIAL-BAL-2023'!O258+'DMP-TRIAL-BAL-2023'!O258</f>
        <v>0</v>
      </c>
      <c r="W258" s="520">
        <f>+'NF-KSF-TRIAL-BAL-2023'!P258+'RA-TRIAL-BAL-2023'!P258+'DES-TRIAL-BAL-2023'!P258+'DMP-TRIAL-BAL-2023'!P258</f>
        <v>0</v>
      </c>
      <c r="X258" s="578">
        <f>+'NF-KSF-TRIAL-BAL-2023'!Q258+'RA-TRIAL-BAL-2023'!Q258+'DES-TRIAL-BAL-2023'!Q258+'DMP-TRIAL-BAL-2023'!Q258</f>
        <v>0</v>
      </c>
      <c r="Y258" s="577">
        <f>+'NF-KSF-TRIAL-BAL-2023'!R258+'RA-TRIAL-BAL-2023'!R258+'DES-TRIAL-BAL-2023'!R258+'DMP-TRIAL-BAL-2023'!R258</f>
        <v>0</v>
      </c>
      <c r="Z258" s="578">
        <f>+'NF-KSF-TRIAL-BAL-2023'!S258+'RA-TRIAL-BAL-2023'!S258+'DES-TRIAL-BAL-2023'!S258+'DMP-TRIAL-BAL-2023'!S258</f>
        <v>0</v>
      </c>
      <c r="AA258" s="579">
        <f>+'NF-KSF-TRIAL-BAL-2023'!T258+'RA-TRIAL-BAL-2023'!T258+'DES-TRIAL-BAL-2023'!T258+'DMP-TRIAL-BAL-2023'!T258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/>
      <c r="Q259" s="316">
        <v>12593.35</v>
      </c>
      <c r="R259" s="315">
        <v>12709.28</v>
      </c>
      <c r="S259" s="570">
        <v>0</v>
      </c>
      <c r="T259" s="571">
        <f t="shared" ref="T259:T274" si="149">+IF(ABS(+O259+Q259)&lt;=ABS(P259+R259),-O259+P259-Q259+R259,0)</f>
        <v>115.93000000000029</v>
      </c>
      <c r="U259" s="51"/>
      <c r="V259" s="532">
        <f>+'NF-KSF-TRIAL-BAL-2023'!O259+'RA-TRIAL-BAL-2023'!O259+'DES-TRIAL-BAL-2023'!O259+'DMP-TRIAL-BAL-2023'!O259</f>
        <v>0</v>
      </c>
      <c r="W259" s="520">
        <f>+'NF-KSF-TRIAL-BAL-2023'!P259+'RA-TRIAL-BAL-2023'!P259+'DES-TRIAL-BAL-2023'!P259+'DMP-TRIAL-BAL-2023'!P259</f>
        <v>0</v>
      </c>
      <c r="X259" s="578">
        <f>+'NF-KSF-TRIAL-BAL-2023'!Q259+'RA-TRIAL-BAL-2023'!Q259+'DES-TRIAL-BAL-2023'!Q259+'DMP-TRIAL-BAL-2023'!Q259</f>
        <v>23.4</v>
      </c>
      <c r="Y259" s="577">
        <f>+'NF-KSF-TRIAL-BAL-2023'!R259+'RA-TRIAL-BAL-2023'!R259+'DES-TRIAL-BAL-2023'!R259+'DMP-TRIAL-BAL-2023'!R259</f>
        <v>23.4</v>
      </c>
      <c r="Z259" s="578">
        <f>+'NF-KSF-TRIAL-BAL-2023'!S259+'RA-TRIAL-BAL-2023'!S259+'DES-TRIAL-BAL-2023'!S259+'DMP-TRIAL-BAL-2023'!S259</f>
        <v>0</v>
      </c>
      <c r="AA259" s="579">
        <f>+'NF-KSF-TRIAL-BAL-2023'!T259+'RA-TRIAL-BAL-2023'!T259+'DES-TRIAL-BAL-2023'!T259+'DMP-TRIAL-BAL-2023'!T259</f>
        <v>0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0</v>
      </c>
      <c r="AM259" s="317">
        <f>+ROUND(+Q259+X259+AE259,2)</f>
        <v>12616.75</v>
      </c>
      <c r="AN259" s="957">
        <f>+ROUND(+R259+Y259+AF259,2)</f>
        <v>12732.68</v>
      </c>
      <c r="AO259" s="8">
        <v>0</v>
      </c>
      <c r="AP259" s="28">
        <f t="shared" si="146"/>
        <v>115.93000000000029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+'NF-KSF-TRIAL-BAL-2023'!O260+'RA-TRIAL-BAL-2023'!O260+'DES-TRIAL-BAL-2023'!O260+'DMP-TRIAL-BAL-2023'!O260</f>
        <v>0</v>
      </c>
      <c r="W260" s="520">
        <f>+'NF-KSF-TRIAL-BAL-2023'!P260+'RA-TRIAL-BAL-2023'!P260+'DES-TRIAL-BAL-2023'!P260+'DMP-TRIAL-BAL-2023'!P260</f>
        <v>0</v>
      </c>
      <c r="X260" s="578">
        <f>+'NF-KSF-TRIAL-BAL-2023'!Q260+'RA-TRIAL-BAL-2023'!Q260+'DES-TRIAL-BAL-2023'!Q260+'DMP-TRIAL-BAL-2023'!Q260</f>
        <v>0</v>
      </c>
      <c r="Y260" s="577">
        <f>+'NF-KSF-TRIAL-BAL-2023'!R260+'RA-TRIAL-BAL-2023'!R260+'DES-TRIAL-BAL-2023'!R260+'DMP-TRIAL-BAL-2023'!R260</f>
        <v>0</v>
      </c>
      <c r="Z260" s="578">
        <f>+'NF-KSF-TRIAL-BAL-2023'!S260+'RA-TRIAL-BAL-2023'!S260+'DES-TRIAL-BAL-2023'!S260+'DMP-TRIAL-BAL-2023'!S260</f>
        <v>0</v>
      </c>
      <c r="AA260" s="579">
        <f>+'NF-KSF-TRIAL-BAL-2023'!T260+'RA-TRIAL-BAL-2023'!T260+'DES-TRIAL-BAL-2023'!T260+'DMP-TRIAL-BAL-2023'!T260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+'NF-KSF-TRIAL-BAL-2023'!O261+'RA-TRIAL-BAL-2023'!O261+'DES-TRIAL-BAL-2023'!O261+'DMP-TRIAL-BAL-2023'!O261</f>
        <v>0</v>
      </c>
      <c r="W261" s="520">
        <f>+'NF-KSF-TRIAL-BAL-2023'!P261+'RA-TRIAL-BAL-2023'!P261+'DES-TRIAL-BAL-2023'!P261+'DMP-TRIAL-BAL-2023'!P261</f>
        <v>0</v>
      </c>
      <c r="X261" s="578">
        <f>+'NF-KSF-TRIAL-BAL-2023'!Q261+'RA-TRIAL-BAL-2023'!Q261+'DES-TRIAL-BAL-2023'!Q261+'DMP-TRIAL-BAL-2023'!Q261</f>
        <v>0</v>
      </c>
      <c r="Y261" s="577">
        <f>+'NF-KSF-TRIAL-BAL-2023'!R261+'RA-TRIAL-BAL-2023'!R261+'DES-TRIAL-BAL-2023'!R261+'DMP-TRIAL-BAL-2023'!R261</f>
        <v>0</v>
      </c>
      <c r="Z261" s="578">
        <f>+'NF-KSF-TRIAL-BAL-2023'!S261+'RA-TRIAL-BAL-2023'!S261+'DES-TRIAL-BAL-2023'!S261+'DMP-TRIAL-BAL-2023'!S261</f>
        <v>0</v>
      </c>
      <c r="AA261" s="579">
        <f>+'NF-KSF-TRIAL-BAL-2023'!T261+'RA-TRIAL-BAL-2023'!T261+'DES-TRIAL-BAL-2023'!T261+'DMP-TRIAL-BAL-2023'!T261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+'NF-KSF-TRIAL-BAL-2023'!O262+'RA-TRIAL-BAL-2023'!O262+'DES-TRIAL-BAL-2023'!O262+'DMP-TRIAL-BAL-2023'!O262</f>
        <v>0</v>
      </c>
      <c r="W262" s="520">
        <f>+'NF-KSF-TRIAL-BAL-2023'!P262+'RA-TRIAL-BAL-2023'!P262+'DES-TRIAL-BAL-2023'!P262+'DMP-TRIAL-BAL-2023'!P262</f>
        <v>0</v>
      </c>
      <c r="X262" s="578">
        <f>+'NF-KSF-TRIAL-BAL-2023'!Q262+'RA-TRIAL-BAL-2023'!Q262+'DES-TRIAL-BAL-2023'!Q262+'DMP-TRIAL-BAL-2023'!Q262</f>
        <v>0</v>
      </c>
      <c r="Y262" s="577">
        <f>+'NF-KSF-TRIAL-BAL-2023'!R262+'RA-TRIAL-BAL-2023'!R262+'DES-TRIAL-BAL-2023'!R262+'DMP-TRIAL-BAL-2023'!R262</f>
        <v>0</v>
      </c>
      <c r="Z262" s="578">
        <f>+'NF-KSF-TRIAL-BAL-2023'!S262+'RA-TRIAL-BAL-2023'!S262+'DES-TRIAL-BAL-2023'!S262+'DMP-TRIAL-BAL-2023'!S262</f>
        <v>0</v>
      </c>
      <c r="AA262" s="579">
        <f>+'NF-KSF-TRIAL-BAL-2023'!T262+'RA-TRIAL-BAL-2023'!T262+'DES-TRIAL-BAL-2023'!T262+'DMP-TRIAL-BAL-2023'!T262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+'NF-KSF-TRIAL-BAL-2023'!O263+'RA-TRIAL-BAL-2023'!O263+'DES-TRIAL-BAL-2023'!O263+'DMP-TRIAL-BAL-2023'!O263</f>
        <v>0</v>
      </c>
      <c r="W263" s="520">
        <f>+'NF-KSF-TRIAL-BAL-2023'!P263+'RA-TRIAL-BAL-2023'!P263+'DES-TRIAL-BAL-2023'!P263+'DMP-TRIAL-BAL-2023'!P263</f>
        <v>0</v>
      </c>
      <c r="X263" s="578">
        <f>+'NF-KSF-TRIAL-BAL-2023'!Q263+'RA-TRIAL-BAL-2023'!Q263+'DES-TRIAL-BAL-2023'!Q263+'DMP-TRIAL-BAL-2023'!Q263</f>
        <v>0</v>
      </c>
      <c r="Y263" s="577">
        <f>+'NF-KSF-TRIAL-BAL-2023'!R263+'RA-TRIAL-BAL-2023'!R263+'DES-TRIAL-BAL-2023'!R263+'DMP-TRIAL-BAL-2023'!R263</f>
        <v>0</v>
      </c>
      <c r="Z263" s="578">
        <f>+'NF-KSF-TRIAL-BAL-2023'!S263+'RA-TRIAL-BAL-2023'!S263+'DES-TRIAL-BAL-2023'!S263+'DMP-TRIAL-BAL-2023'!S263</f>
        <v>0</v>
      </c>
      <c r="AA263" s="579">
        <f>+'NF-KSF-TRIAL-BAL-2023'!T263+'RA-TRIAL-BAL-2023'!T263+'DES-TRIAL-BAL-2023'!T263+'DMP-TRIAL-BAL-2023'!T263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64375.35</v>
      </c>
      <c r="Q264" s="316"/>
      <c r="R264" s="315"/>
      <c r="S264" s="570">
        <v>0</v>
      </c>
      <c r="T264" s="571">
        <f t="shared" si="149"/>
        <v>64375.35</v>
      </c>
      <c r="U264" s="51"/>
      <c r="V264" s="532">
        <f>+'NF-KSF-TRIAL-BAL-2023'!O264+'RA-TRIAL-BAL-2023'!O264+'DES-TRIAL-BAL-2023'!O264+'DMP-TRIAL-BAL-2023'!O264</f>
        <v>0</v>
      </c>
      <c r="W264" s="520">
        <f>+'NF-KSF-TRIAL-BAL-2023'!P264+'RA-TRIAL-BAL-2023'!P264+'DES-TRIAL-BAL-2023'!P264+'DMP-TRIAL-BAL-2023'!P264</f>
        <v>0</v>
      </c>
      <c r="X264" s="578">
        <f>+'NF-KSF-TRIAL-BAL-2023'!Q264+'RA-TRIAL-BAL-2023'!Q264+'DES-TRIAL-BAL-2023'!Q264+'DMP-TRIAL-BAL-2023'!Q264</f>
        <v>0</v>
      </c>
      <c r="Y264" s="577">
        <f>+'NF-KSF-TRIAL-BAL-2023'!R264+'RA-TRIAL-BAL-2023'!R264+'DES-TRIAL-BAL-2023'!R264+'DMP-TRIAL-BAL-2023'!R264</f>
        <v>0</v>
      </c>
      <c r="Z264" s="578">
        <f>+'NF-KSF-TRIAL-BAL-2023'!S264+'RA-TRIAL-BAL-2023'!S264+'DES-TRIAL-BAL-2023'!S264+'DMP-TRIAL-BAL-2023'!S264</f>
        <v>0</v>
      </c>
      <c r="AA264" s="579">
        <f>+'NF-KSF-TRIAL-BAL-2023'!T264+'RA-TRIAL-BAL-2023'!T264+'DES-TRIAL-BAL-2023'!T264+'DMP-TRIAL-BAL-2023'!T264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64375.35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64375.35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+'NF-KSF-TRIAL-BAL-2023'!O265+'RA-TRIAL-BAL-2023'!O265+'DES-TRIAL-BAL-2023'!O265+'DMP-TRIAL-BAL-2023'!O265</f>
        <v>0</v>
      </c>
      <c r="W265" s="520">
        <f>+'NF-KSF-TRIAL-BAL-2023'!P265+'RA-TRIAL-BAL-2023'!P265+'DES-TRIAL-BAL-2023'!P265+'DMP-TRIAL-BAL-2023'!P265</f>
        <v>0</v>
      </c>
      <c r="X265" s="578">
        <f>+'NF-KSF-TRIAL-BAL-2023'!Q265+'RA-TRIAL-BAL-2023'!Q265+'DES-TRIAL-BAL-2023'!Q265+'DMP-TRIAL-BAL-2023'!Q265</f>
        <v>0</v>
      </c>
      <c r="Y265" s="577">
        <f>+'NF-KSF-TRIAL-BAL-2023'!R265+'RA-TRIAL-BAL-2023'!R265+'DES-TRIAL-BAL-2023'!R265+'DMP-TRIAL-BAL-2023'!R265</f>
        <v>0</v>
      </c>
      <c r="Z265" s="578">
        <f>+'NF-KSF-TRIAL-BAL-2023'!S265+'RA-TRIAL-BAL-2023'!S265+'DES-TRIAL-BAL-2023'!S265+'DMP-TRIAL-BAL-2023'!S265</f>
        <v>0</v>
      </c>
      <c r="AA265" s="579">
        <f>+'NF-KSF-TRIAL-BAL-2023'!T265+'RA-TRIAL-BAL-2023'!T265+'DES-TRIAL-BAL-2023'!T265+'DMP-TRIAL-BAL-2023'!T265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+'NF-KSF-TRIAL-BAL-2023'!O266+'RA-TRIAL-BAL-2023'!O266+'DES-TRIAL-BAL-2023'!O266+'DMP-TRIAL-BAL-2023'!O266</f>
        <v>0</v>
      </c>
      <c r="W266" s="520">
        <f>+'NF-KSF-TRIAL-BAL-2023'!P266+'RA-TRIAL-BAL-2023'!P266+'DES-TRIAL-BAL-2023'!P266+'DMP-TRIAL-BAL-2023'!P266</f>
        <v>0</v>
      </c>
      <c r="X266" s="578">
        <f>+'NF-KSF-TRIAL-BAL-2023'!Q266+'RA-TRIAL-BAL-2023'!Q266+'DES-TRIAL-BAL-2023'!Q266+'DMP-TRIAL-BAL-2023'!Q266</f>
        <v>0</v>
      </c>
      <c r="Y266" s="577">
        <f>+'NF-KSF-TRIAL-BAL-2023'!R266+'RA-TRIAL-BAL-2023'!R266+'DES-TRIAL-BAL-2023'!R266+'DMP-TRIAL-BAL-2023'!R266</f>
        <v>0</v>
      </c>
      <c r="Z266" s="578">
        <f>+'NF-KSF-TRIAL-BAL-2023'!S266+'RA-TRIAL-BAL-2023'!S266+'DES-TRIAL-BAL-2023'!S266+'DMP-TRIAL-BAL-2023'!S266</f>
        <v>0</v>
      </c>
      <c r="AA266" s="579">
        <f>+'NF-KSF-TRIAL-BAL-2023'!T266+'RA-TRIAL-BAL-2023'!T266+'DES-TRIAL-BAL-2023'!T266+'DMP-TRIAL-BAL-2023'!T266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+'NF-KSF-TRIAL-BAL-2023'!O267+'RA-TRIAL-BAL-2023'!O267+'DES-TRIAL-BAL-2023'!O267+'DMP-TRIAL-BAL-2023'!O267</f>
        <v>0</v>
      </c>
      <c r="W267" s="520">
        <f>+'NF-KSF-TRIAL-BAL-2023'!P267+'RA-TRIAL-BAL-2023'!P267+'DES-TRIAL-BAL-2023'!P267+'DMP-TRIAL-BAL-2023'!P267</f>
        <v>0</v>
      </c>
      <c r="X267" s="578">
        <f>+'NF-KSF-TRIAL-BAL-2023'!Q267+'RA-TRIAL-BAL-2023'!Q267+'DES-TRIAL-BAL-2023'!Q267+'DMP-TRIAL-BAL-2023'!Q267</f>
        <v>0</v>
      </c>
      <c r="Y267" s="577">
        <f>+'NF-KSF-TRIAL-BAL-2023'!R267+'RA-TRIAL-BAL-2023'!R267+'DES-TRIAL-BAL-2023'!R267+'DMP-TRIAL-BAL-2023'!R267</f>
        <v>0</v>
      </c>
      <c r="Z267" s="578">
        <f>+'NF-KSF-TRIAL-BAL-2023'!S267+'RA-TRIAL-BAL-2023'!S267+'DES-TRIAL-BAL-2023'!S267+'DMP-TRIAL-BAL-2023'!S267</f>
        <v>0</v>
      </c>
      <c r="AA267" s="579">
        <f>+'NF-KSF-TRIAL-BAL-2023'!T267+'RA-TRIAL-BAL-2023'!T267+'DES-TRIAL-BAL-2023'!T267+'DMP-TRIAL-BAL-2023'!T267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+'NF-KSF-TRIAL-BAL-2023'!O268+'RA-TRIAL-BAL-2023'!O268+'DES-TRIAL-BAL-2023'!O268+'DMP-TRIAL-BAL-2023'!O268</f>
        <v>0</v>
      </c>
      <c r="W268" s="520">
        <f>+'NF-KSF-TRIAL-BAL-2023'!P268+'RA-TRIAL-BAL-2023'!P268+'DES-TRIAL-BAL-2023'!P268+'DMP-TRIAL-BAL-2023'!P268</f>
        <v>0</v>
      </c>
      <c r="X268" s="578">
        <f>+'NF-KSF-TRIAL-BAL-2023'!Q268+'RA-TRIAL-BAL-2023'!Q268+'DES-TRIAL-BAL-2023'!Q268+'DMP-TRIAL-BAL-2023'!Q268</f>
        <v>0</v>
      </c>
      <c r="Y268" s="577">
        <f>+'NF-KSF-TRIAL-BAL-2023'!R268+'RA-TRIAL-BAL-2023'!R268+'DES-TRIAL-BAL-2023'!R268+'DMP-TRIAL-BAL-2023'!R268</f>
        <v>0</v>
      </c>
      <c r="Z268" s="578">
        <f>+'NF-KSF-TRIAL-BAL-2023'!S268+'RA-TRIAL-BAL-2023'!S268+'DES-TRIAL-BAL-2023'!S268+'DMP-TRIAL-BAL-2023'!S268</f>
        <v>0</v>
      </c>
      <c r="AA268" s="579">
        <f>+'NF-KSF-TRIAL-BAL-2023'!T268+'RA-TRIAL-BAL-2023'!T268+'DES-TRIAL-BAL-2023'!T268+'DMP-TRIAL-BAL-2023'!T268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+'NF-KSF-TRIAL-BAL-2023'!O269+'RA-TRIAL-BAL-2023'!O269+'DES-TRIAL-BAL-2023'!O269+'DMP-TRIAL-BAL-2023'!O269</f>
        <v>0</v>
      </c>
      <c r="W269" s="520">
        <f>+'NF-KSF-TRIAL-BAL-2023'!P269+'RA-TRIAL-BAL-2023'!P269+'DES-TRIAL-BAL-2023'!P269+'DMP-TRIAL-BAL-2023'!P269</f>
        <v>0</v>
      </c>
      <c r="X269" s="578">
        <f>+'NF-KSF-TRIAL-BAL-2023'!Q269+'RA-TRIAL-BAL-2023'!Q269+'DES-TRIAL-BAL-2023'!Q269+'DMP-TRIAL-BAL-2023'!Q269</f>
        <v>0</v>
      </c>
      <c r="Y269" s="577">
        <f>+'NF-KSF-TRIAL-BAL-2023'!R269+'RA-TRIAL-BAL-2023'!R269+'DES-TRIAL-BAL-2023'!R269+'DMP-TRIAL-BAL-2023'!R269</f>
        <v>0</v>
      </c>
      <c r="Z269" s="578">
        <f>+'NF-KSF-TRIAL-BAL-2023'!S269+'RA-TRIAL-BAL-2023'!S269+'DES-TRIAL-BAL-2023'!S269+'DMP-TRIAL-BAL-2023'!S269</f>
        <v>0</v>
      </c>
      <c r="AA269" s="579">
        <f>+'NF-KSF-TRIAL-BAL-2023'!T269+'RA-TRIAL-BAL-2023'!T269+'DES-TRIAL-BAL-2023'!T269+'DMP-TRIAL-BAL-2023'!T269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+'NF-KSF-TRIAL-BAL-2023'!O270+'RA-TRIAL-BAL-2023'!O270+'DES-TRIAL-BAL-2023'!O270+'DMP-TRIAL-BAL-2023'!O270</f>
        <v>0</v>
      </c>
      <c r="W270" s="520">
        <f>+'NF-KSF-TRIAL-BAL-2023'!P270+'RA-TRIAL-BAL-2023'!P270+'DES-TRIAL-BAL-2023'!P270+'DMP-TRIAL-BAL-2023'!P270</f>
        <v>0</v>
      </c>
      <c r="X270" s="578">
        <f>+'NF-KSF-TRIAL-BAL-2023'!Q270+'RA-TRIAL-BAL-2023'!Q270+'DES-TRIAL-BAL-2023'!Q270+'DMP-TRIAL-BAL-2023'!Q270</f>
        <v>0</v>
      </c>
      <c r="Y270" s="577">
        <f>+'NF-KSF-TRIAL-BAL-2023'!R270+'RA-TRIAL-BAL-2023'!R270+'DES-TRIAL-BAL-2023'!R270+'DMP-TRIAL-BAL-2023'!R270</f>
        <v>0</v>
      </c>
      <c r="Z270" s="578">
        <f>+'NF-KSF-TRIAL-BAL-2023'!S270+'RA-TRIAL-BAL-2023'!S270+'DES-TRIAL-BAL-2023'!S270+'DMP-TRIAL-BAL-2023'!S270</f>
        <v>0</v>
      </c>
      <c r="AA270" s="579">
        <f>+'NF-KSF-TRIAL-BAL-2023'!T270+'RA-TRIAL-BAL-2023'!T270+'DES-TRIAL-BAL-2023'!T270+'DMP-TRIAL-BAL-2023'!T270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+'NF-KSF-TRIAL-BAL-2023'!O271+'RA-TRIAL-BAL-2023'!O271+'DES-TRIAL-BAL-2023'!O271+'DMP-TRIAL-BAL-2023'!O271</f>
        <v>0</v>
      </c>
      <c r="W271" s="520">
        <f>+'NF-KSF-TRIAL-BAL-2023'!P271+'RA-TRIAL-BAL-2023'!P271+'DES-TRIAL-BAL-2023'!P271+'DMP-TRIAL-BAL-2023'!P271</f>
        <v>0</v>
      </c>
      <c r="X271" s="578">
        <f>+'NF-KSF-TRIAL-BAL-2023'!Q271+'RA-TRIAL-BAL-2023'!Q271+'DES-TRIAL-BAL-2023'!Q271+'DMP-TRIAL-BAL-2023'!Q271</f>
        <v>0</v>
      </c>
      <c r="Y271" s="577">
        <f>+'NF-KSF-TRIAL-BAL-2023'!R271+'RA-TRIAL-BAL-2023'!R271+'DES-TRIAL-BAL-2023'!R271+'DMP-TRIAL-BAL-2023'!R271</f>
        <v>0</v>
      </c>
      <c r="Z271" s="578">
        <f>+'NF-KSF-TRIAL-BAL-2023'!S271+'RA-TRIAL-BAL-2023'!S271+'DES-TRIAL-BAL-2023'!S271+'DMP-TRIAL-BAL-2023'!S271</f>
        <v>0</v>
      </c>
      <c r="AA271" s="579">
        <f>+'NF-KSF-TRIAL-BAL-2023'!T271+'RA-TRIAL-BAL-2023'!T271+'DES-TRIAL-BAL-2023'!T271+'DMP-TRIAL-BAL-2023'!T271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31148.6</v>
      </c>
      <c r="P272" s="567">
        <v>0</v>
      </c>
      <c r="Q272" s="316"/>
      <c r="R272" s="315">
        <v>31148.6</v>
      </c>
      <c r="S272" s="574">
        <f t="shared" si="156"/>
        <v>0</v>
      </c>
      <c r="T272" s="571">
        <f t="shared" si="149"/>
        <v>0</v>
      </c>
      <c r="U272" s="51"/>
      <c r="V272" s="532">
        <f>+'NF-KSF-TRIAL-BAL-2023'!O272+'RA-TRIAL-BAL-2023'!O272+'DES-TRIAL-BAL-2023'!O272+'DMP-TRIAL-BAL-2023'!O272</f>
        <v>0</v>
      </c>
      <c r="W272" s="520">
        <f>+'NF-KSF-TRIAL-BAL-2023'!P272+'RA-TRIAL-BAL-2023'!P272+'DES-TRIAL-BAL-2023'!P272+'DMP-TRIAL-BAL-2023'!P272</f>
        <v>0</v>
      </c>
      <c r="X272" s="578">
        <f>+'NF-KSF-TRIAL-BAL-2023'!Q272+'RA-TRIAL-BAL-2023'!Q272+'DES-TRIAL-BAL-2023'!Q272+'DMP-TRIAL-BAL-2023'!Q272</f>
        <v>0</v>
      </c>
      <c r="Y272" s="577">
        <f>+'NF-KSF-TRIAL-BAL-2023'!R272+'RA-TRIAL-BAL-2023'!R272+'DES-TRIAL-BAL-2023'!R272+'DMP-TRIAL-BAL-2023'!R272</f>
        <v>0</v>
      </c>
      <c r="Z272" s="578">
        <f>+'NF-KSF-TRIAL-BAL-2023'!S272+'RA-TRIAL-BAL-2023'!S272+'DES-TRIAL-BAL-2023'!S272+'DMP-TRIAL-BAL-2023'!S272</f>
        <v>0</v>
      </c>
      <c r="AA272" s="579">
        <f>+'NF-KSF-TRIAL-BAL-2023'!T272+'RA-TRIAL-BAL-2023'!T272+'DES-TRIAL-BAL-2023'!T272+'DMP-TRIAL-BAL-2023'!T272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31148.6</v>
      </c>
      <c r="AL272" s="957">
        <f t="shared" ref="AL272:AL282" si="159">+ROUND(+P272+W272+AD272,2)</f>
        <v>0</v>
      </c>
      <c r="AM272" s="317">
        <f t="shared" ref="AM272:AM282" si="160">+ROUND(+Q272+X272+AE272,2)</f>
        <v>0</v>
      </c>
      <c r="AN272" s="957">
        <f t="shared" ref="AN272:AN282" si="161">+ROUND(+R272+Y272+AF272,2)</f>
        <v>31148.6</v>
      </c>
      <c r="AO272" s="317">
        <f t="shared" si="154"/>
        <v>0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+'NF-KSF-TRIAL-BAL-2023'!O273+'RA-TRIAL-BAL-2023'!O273+'DES-TRIAL-BAL-2023'!O273+'DMP-TRIAL-BAL-2023'!O273</f>
        <v>0</v>
      </c>
      <c r="W273" s="520">
        <f>+'NF-KSF-TRIAL-BAL-2023'!P273+'RA-TRIAL-BAL-2023'!P273+'DES-TRIAL-BAL-2023'!P273+'DMP-TRIAL-BAL-2023'!P273</f>
        <v>0</v>
      </c>
      <c r="X273" s="578">
        <f>+'NF-KSF-TRIAL-BAL-2023'!Q273+'RA-TRIAL-BAL-2023'!Q273+'DES-TRIAL-BAL-2023'!Q273+'DMP-TRIAL-BAL-2023'!Q273</f>
        <v>0</v>
      </c>
      <c r="Y273" s="577">
        <f>+'NF-KSF-TRIAL-BAL-2023'!R273+'RA-TRIAL-BAL-2023'!R273+'DES-TRIAL-BAL-2023'!R273+'DMP-TRIAL-BAL-2023'!R273</f>
        <v>0</v>
      </c>
      <c r="Z273" s="578">
        <f>+'NF-KSF-TRIAL-BAL-2023'!S273+'RA-TRIAL-BAL-2023'!S273+'DES-TRIAL-BAL-2023'!S273+'DMP-TRIAL-BAL-2023'!S273</f>
        <v>0</v>
      </c>
      <c r="AA273" s="579">
        <f>+'NF-KSF-TRIAL-BAL-2023'!T273+'RA-TRIAL-BAL-2023'!T273+'DES-TRIAL-BAL-2023'!T273+'DMP-TRIAL-BAL-2023'!T273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/>
      <c r="P274" s="567"/>
      <c r="Q274" s="316"/>
      <c r="R274" s="315"/>
      <c r="S274" s="574">
        <f t="shared" si="156"/>
        <v>0</v>
      </c>
      <c r="T274" s="571">
        <f t="shared" si="149"/>
        <v>0</v>
      </c>
      <c r="U274" s="51"/>
      <c r="V274" s="532">
        <f>+'NF-KSF-TRIAL-BAL-2023'!O274+'RA-TRIAL-BAL-2023'!O274+'DES-TRIAL-BAL-2023'!O274+'DMP-TRIAL-BAL-2023'!O274</f>
        <v>198760.48</v>
      </c>
      <c r="W274" s="520">
        <f>+'NF-KSF-TRIAL-BAL-2023'!P274+'RA-TRIAL-BAL-2023'!P274+'DES-TRIAL-BAL-2023'!P274+'DMP-TRIAL-BAL-2023'!P274</f>
        <v>0</v>
      </c>
      <c r="X274" s="578">
        <f>+'NF-KSF-TRIAL-BAL-2023'!Q274+'RA-TRIAL-BAL-2023'!Q274+'DES-TRIAL-BAL-2023'!Q274+'DMP-TRIAL-BAL-2023'!Q274</f>
        <v>159481.65</v>
      </c>
      <c r="Y274" s="577">
        <f>+'NF-KSF-TRIAL-BAL-2023'!R274+'RA-TRIAL-BAL-2023'!R274+'DES-TRIAL-BAL-2023'!R274+'DMP-TRIAL-BAL-2023'!R274</f>
        <v>135629.74</v>
      </c>
      <c r="Z274" s="578">
        <f>+'NF-KSF-TRIAL-BAL-2023'!S274+'RA-TRIAL-BAL-2023'!S274+'DES-TRIAL-BAL-2023'!S274+'DMP-TRIAL-BAL-2023'!S274</f>
        <v>222612.39</v>
      </c>
      <c r="AA274" s="579">
        <f>+'NF-KSF-TRIAL-BAL-2023'!T274+'RA-TRIAL-BAL-2023'!T274+'DES-TRIAL-BAL-2023'!T274+'DMP-TRIAL-BAL-2023'!T274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198760.48</v>
      </c>
      <c r="AL274" s="957">
        <f t="shared" si="159"/>
        <v>0</v>
      </c>
      <c r="AM274" s="317">
        <f t="shared" si="160"/>
        <v>159481.65</v>
      </c>
      <c r="AN274" s="957">
        <f t="shared" si="161"/>
        <v>135629.74</v>
      </c>
      <c r="AO274" s="317">
        <f t="shared" si="154"/>
        <v>222612.39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0</v>
      </c>
      <c r="P275" s="567">
        <v>75127.679999999993</v>
      </c>
      <c r="Q275" s="316"/>
      <c r="R275" s="315">
        <v>-3080.51</v>
      </c>
      <c r="S275" s="574">
        <f t="shared" si="156"/>
        <v>0</v>
      </c>
      <c r="T275" s="571">
        <f t="shared" ref="T275:T282" si="162">+IF(ABS(+O275+Q275)&lt;=ABS(P275+R275),-O275+P275-Q275+R275,0)</f>
        <v>72047.17</v>
      </c>
      <c r="U275" s="51"/>
      <c r="V275" s="532">
        <f>+'NF-KSF-TRIAL-BAL-2023'!O275+'RA-TRIAL-BAL-2023'!O275+'DES-TRIAL-BAL-2023'!O275+'DMP-TRIAL-BAL-2023'!O275</f>
        <v>0</v>
      </c>
      <c r="W275" s="520">
        <f>+'NF-KSF-TRIAL-BAL-2023'!P275+'RA-TRIAL-BAL-2023'!P275+'DES-TRIAL-BAL-2023'!P275+'DMP-TRIAL-BAL-2023'!P275</f>
        <v>0</v>
      </c>
      <c r="X275" s="578">
        <f>+'NF-KSF-TRIAL-BAL-2023'!Q275+'RA-TRIAL-BAL-2023'!Q275+'DES-TRIAL-BAL-2023'!Q275+'DMP-TRIAL-BAL-2023'!Q275</f>
        <v>0</v>
      </c>
      <c r="Y275" s="577">
        <f>+'NF-KSF-TRIAL-BAL-2023'!R275+'RA-TRIAL-BAL-2023'!R275+'DES-TRIAL-BAL-2023'!R275+'DMP-TRIAL-BAL-2023'!R275</f>
        <v>0</v>
      </c>
      <c r="Z275" s="578">
        <f>+'NF-KSF-TRIAL-BAL-2023'!S275+'RA-TRIAL-BAL-2023'!S275+'DES-TRIAL-BAL-2023'!S275+'DMP-TRIAL-BAL-2023'!S275</f>
        <v>0</v>
      </c>
      <c r="AA275" s="579">
        <f>+'NF-KSF-TRIAL-BAL-2023'!T275+'RA-TRIAL-BAL-2023'!T275+'DES-TRIAL-BAL-2023'!T275+'DMP-TRIAL-BAL-2023'!T275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0</v>
      </c>
      <c r="AL275" s="957">
        <f t="shared" si="159"/>
        <v>75127.679999999993</v>
      </c>
      <c r="AM275" s="317">
        <f t="shared" si="160"/>
        <v>0</v>
      </c>
      <c r="AN275" s="957">
        <f t="shared" si="161"/>
        <v>-3080.51</v>
      </c>
      <c r="AO275" s="317">
        <f t="shared" si="154"/>
        <v>0</v>
      </c>
      <c r="AP275" s="28">
        <f t="shared" si="146"/>
        <v>72047.17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+'NF-KSF-TRIAL-BAL-2023'!O276+'RA-TRIAL-BAL-2023'!O276+'DES-TRIAL-BAL-2023'!O276+'DMP-TRIAL-BAL-2023'!O276</f>
        <v>0</v>
      </c>
      <c r="W276" s="520">
        <f>+'NF-KSF-TRIAL-BAL-2023'!P276+'RA-TRIAL-BAL-2023'!P276+'DES-TRIAL-BAL-2023'!P276+'DMP-TRIAL-BAL-2023'!P276</f>
        <v>0</v>
      </c>
      <c r="X276" s="578">
        <f>+'NF-KSF-TRIAL-BAL-2023'!Q276+'RA-TRIAL-BAL-2023'!Q276+'DES-TRIAL-BAL-2023'!Q276+'DMP-TRIAL-BAL-2023'!Q276</f>
        <v>0</v>
      </c>
      <c r="Y276" s="577">
        <f>+'NF-KSF-TRIAL-BAL-2023'!R276+'RA-TRIAL-BAL-2023'!R276+'DES-TRIAL-BAL-2023'!R276+'DMP-TRIAL-BAL-2023'!R276</f>
        <v>0</v>
      </c>
      <c r="Z276" s="578">
        <f>+'NF-KSF-TRIAL-BAL-2023'!S276+'RA-TRIAL-BAL-2023'!S276+'DES-TRIAL-BAL-2023'!S276+'DMP-TRIAL-BAL-2023'!S276</f>
        <v>0</v>
      </c>
      <c r="AA276" s="579">
        <f>+'NF-KSF-TRIAL-BAL-2023'!T276+'RA-TRIAL-BAL-2023'!T276+'DES-TRIAL-BAL-2023'!T276+'DMP-TRIAL-BAL-2023'!T276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+'NF-KSF-TRIAL-BAL-2023'!O277+'RA-TRIAL-BAL-2023'!O277+'DES-TRIAL-BAL-2023'!O277+'DMP-TRIAL-BAL-2023'!O277</f>
        <v>0</v>
      </c>
      <c r="W277" s="520">
        <f>+'NF-KSF-TRIAL-BAL-2023'!P277+'RA-TRIAL-BAL-2023'!P277+'DES-TRIAL-BAL-2023'!P277+'DMP-TRIAL-BAL-2023'!P277</f>
        <v>0</v>
      </c>
      <c r="X277" s="578">
        <f>+'NF-KSF-TRIAL-BAL-2023'!Q277+'RA-TRIAL-BAL-2023'!Q277+'DES-TRIAL-BAL-2023'!Q277+'DMP-TRIAL-BAL-2023'!Q277</f>
        <v>0</v>
      </c>
      <c r="Y277" s="577">
        <f>+'NF-KSF-TRIAL-BAL-2023'!R277+'RA-TRIAL-BAL-2023'!R277+'DES-TRIAL-BAL-2023'!R277+'DMP-TRIAL-BAL-2023'!R277</f>
        <v>0</v>
      </c>
      <c r="Z277" s="578">
        <f>+'NF-KSF-TRIAL-BAL-2023'!S277+'RA-TRIAL-BAL-2023'!S277+'DES-TRIAL-BAL-2023'!S277+'DMP-TRIAL-BAL-2023'!S277</f>
        <v>0</v>
      </c>
      <c r="AA277" s="579">
        <f>+'NF-KSF-TRIAL-BAL-2023'!T277+'RA-TRIAL-BAL-2023'!T277+'DES-TRIAL-BAL-2023'!T277+'DMP-TRIAL-BAL-2023'!T277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+'NF-KSF-TRIAL-BAL-2023'!O278+'RA-TRIAL-BAL-2023'!O278+'DES-TRIAL-BAL-2023'!O278+'DMP-TRIAL-BAL-2023'!O278</f>
        <v>0</v>
      </c>
      <c r="W278" s="520">
        <f>+'NF-KSF-TRIAL-BAL-2023'!P278+'RA-TRIAL-BAL-2023'!P278+'DES-TRIAL-BAL-2023'!P278+'DMP-TRIAL-BAL-2023'!P278</f>
        <v>0</v>
      </c>
      <c r="X278" s="578">
        <f>+'NF-KSF-TRIAL-BAL-2023'!Q278+'RA-TRIAL-BAL-2023'!Q278+'DES-TRIAL-BAL-2023'!Q278+'DMP-TRIAL-BAL-2023'!Q278</f>
        <v>0</v>
      </c>
      <c r="Y278" s="577">
        <f>+'NF-KSF-TRIAL-BAL-2023'!R278+'RA-TRIAL-BAL-2023'!R278+'DES-TRIAL-BAL-2023'!R278+'DMP-TRIAL-BAL-2023'!R278</f>
        <v>0</v>
      </c>
      <c r="Z278" s="578">
        <f>+'NF-KSF-TRIAL-BAL-2023'!S278+'RA-TRIAL-BAL-2023'!S278+'DES-TRIAL-BAL-2023'!S278+'DMP-TRIAL-BAL-2023'!S278</f>
        <v>0</v>
      </c>
      <c r="AA278" s="579">
        <f>+'NF-KSF-TRIAL-BAL-2023'!T278+'RA-TRIAL-BAL-2023'!T278+'DES-TRIAL-BAL-2023'!T278+'DMP-TRIAL-BAL-2023'!T278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+'NF-KSF-TRIAL-BAL-2023'!O279+'RA-TRIAL-BAL-2023'!O279+'DES-TRIAL-BAL-2023'!O279+'DMP-TRIAL-BAL-2023'!O279</f>
        <v>0</v>
      </c>
      <c r="W279" s="520">
        <f>+'NF-KSF-TRIAL-BAL-2023'!P279+'RA-TRIAL-BAL-2023'!P279+'DES-TRIAL-BAL-2023'!P279+'DMP-TRIAL-BAL-2023'!P279</f>
        <v>0</v>
      </c>
      <c r="X279" s="578">
        <f>+'NF-KSF-TRIAL-BAL-2023'!Q279+'RA-TRIAL-BAL-2023'!Q279+'DES-TRIAL-BAL-2023'!Q279+'DMP-TRIAL-BAL-2023'!Q279</f>
        <v>0</v>
      </c>
      <c r="Y279" s="577">
        <f>+'NF-KSF-TRIAL-BAL-2023'!R279+'RA-TRIAL-BAL-2023'!R279+'DES-TRIAL-BAL-2023'!R279+'DMP-TRIAL-BAL-2023'!R279</f>
        <v>0</v>
      </c>
      <c r="Z279" s="578">
        <f>+'NF-KSF-TRIAL-BAL-2023'!S279+'RA-TRIAL-BAL-2023'!S279+'DES-TRIAL-BAL-2023'!S279+'DMP-TRIAL-BAL-2023'!S279</f>
        <v>0</v>
      </c>
      <c r="AA279" s="579">
        <f>+'NF-KSF-TRIAL-BAL-2023'!T279+'RA-TRIAL-BAL-2023'!T279+'DES-TRIAL-BAL-2023'!T279+'DMP-TRIAL-BAL-2023'!T279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0</v>
      </c>
      <c r="AN279" s="957">
        <f t="shared" si="161"/>
        <v>0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+'NF-KSF-TRIAL-BAL-2023'!O280+'RA-TRIAL-BAL-2023'!O280+'DES-TRIAL-BAL-2023'!O280+'DMP-TRIAL-BAL-2023'!O280</f>
        <v>0</v>
      </c>
      <c r="W280" s="520">
        <f>+'NF-KSF-TRIAL-BAL-2023'!P280+'RA-TRIAL-BAL-2023'!P280+'DES-TRIAL-BAL-2023'!P280+'DMP-TRIAL-BAL-2023'!P280</f>
        <v>0</v>
      </c>
      <c r="X280" s="578">
        <f>+'NF-KSF-TRIAL-BAL-2023'!Q280+'RA-TRIAL-BAL-2023'!Q280+'DES-TRIAL-BAL-2023'!Q280+'DMP-TRIAL-BAL-2023'!Q280</f>
        <v>0</v>
      </c>
      <c r="Y280" s="577">
        <f>+'NF-KSF-TRIAL-BAL-2023'!R280+'RA-TRIAL-BAL-2023'!R280+'DES-TRIAL-BAL-2023'!R280+'DMP-TRIAL-BAL-2023'!R280</f>
        <v>0</v>
      </c>
      <c r="Z280" s="578">
        <f>+'NF-KSF-TRIAL-BAL-2023'!S280+'RA-TRIAL-BAL-2023'!S280+'DES-TRIAL-BAL-2023'!S280+'DMP-TRIAL-BAL-2023'!S280</f>
        <v>0</v>
      </c>
      <c r="AA280" s="579">
        <f>+'NF-KSF-TRIAL-BAL-2023'!T280+'RA-TRIAL-BAL-2023'!T280+'DES-TRIAL-BAL-2023'!T280+'DMP-TRIAL-BAL-2023'!T280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+'NF-KSF-TRIAL-BAL-2023'!O281+'RA-TRIAL-BAL-2023'!O281+'DES-TRIAL-BAL-2023'!O281+'DMP-TRIAL-BAL-2023'!O281</f>
        <v>0</v>
      </c>
      <c r="W281" s="520">
        <f>+'NF-KSF-TRIAL-BAL-2023'!P281+'RA-TRIAL-BAL-2023'!P281+'DES-TRIAL-BAL-2023'!P281+'DMP-TRIAL-BAL-2023'!P281</f>
        <v>0</v>
      </c>
      <c r="X281" s="578">
        <f>+'NF-KSF-TRIAL-BAL-2023'!Q281+'RA-TRIAL-BAL-2023'!Q281+'DES-TRIAL-BAL-2023'!Q281+'DMP-TRIAL-BAL-2023'!Q281</f>
        <v>0</v>
      </c>
      <c r="Y281" s="577">
        <f>+'NF-KSF-TRIAL-BAL-2023'!R281+'RA-TRIAL-BAL-2023'!R281+'DES-TRIAL-BAL-2023'!R281+'DMP-TRIAL-BAL-2023'!R281</f>
        <v>0</v>
      </c>
      <c r="Z281" s="578">
        <f>+'NF-KSF-TRIAL-BAL-2023'!S281+'RA-TRIAL-BAL-2023'!S281+'DES-TRIAL-BAL-2023'!S281+'DMP-TRIAL-BAL-2023'!S281</f>
        <v>0</v>
      </c>
      <c r="AA281" s="579">
        <f>+'NF-KSF-TRIAL-BAL-2023'!T281+'RA-TRIAL-BAL-2023'!T281+'DES-TRIAL-BAL-2023'!T281+'DMP-TRIAL-BAL-2023'!T281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+'NF-KSF-TRIAL-BAL-2023'!O282+'RA-TRIAL-BAL-2023'!O282+'DES-TRIAL-BAL-2023'!O282+'DMP-TRIAL-BAL-2023'!O282</f>
        <v>0</v>
      </c>
      <c r="W282" s="520">
        <f>+'NF-KSF-TRIAL-BAL-2023'!P282+'RA-TRIAL-BAL-2023'!P282+'DES-TRIAL-BAL-2023'!P282+'DMP-TRIAL-BAL-2023'!P282</f>
        <v>0</v>
      </c>
      <c r="X282" s="578">
        <f>+'NF-KSF-TRIAL-BAL-2023'!Q282+'RA-TRIAL-BAL-2023'!Q282+'DES-TRIAL-BAL-2023'!Q282+'DMP-TRIAL-BAL-2023'!Q282</f>
        <v>0</v>
      </c>
      <c r="Y282" s="577">
        <f>+'NF-KSF-TRIAL-BAL-2023'!R282+'RA-TRIAL-BAL-2023'!R282+'DES-TRIAL-BAL-2023'!R282+'DMP-TRIAL-BAL-2023'!R282</f>
        <v>0</v>
      </c>
      <c r="Z282" s="578">
        <f>+'NF-KSF-TRIAL-BAL-2023'!S282+'RA-TRIAL-BAL-2023'!S282+'DES-TRIAL-BAL-2023'!S282+'DMP-TRIAL-BAL-2023'!S282</f>
        <v>0</v>
      </c>
      <c r="AA282" s="579">
        <f>+'NF-KSF-TRIAL-BAL-2023'!T282+'RA-TRIAL-BAL-2023'!T282+'DES-TRIAL-BAL-2023'!T282+'DMP-TRIAL-BAL-2023'!T282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+'NF-KSF-TRIAL-BAL-2023'!O283+'RA-TRIAL-BAL-2023'!O283+'DES-TRIAL-BAL-2023'!O283+'DMP-TRIAL-BAL-2023'!O283</f>
        <v>0</v>
      </c>
      <c r="W283" s="520">
        <f>+'NF-KSF-TRIAL-BAL-2023'!P283+'RA-TRIAL-BAL-2023'!P283+'DES-TRIAL-BAL-2023'!P283+'DMP-TRIAL-BAL-2023'!P283</f>
        <v>0</v>
      </c>
      <c r="X283" s="578">
        <f>+'NF-KSF-TRIAL-BAL-2023'!Q283+'RA-TRIAL-BAL-2023'!Q283+'DES-TRIAL-BAL-2023'!Q283+'DMP-TRIAL-BAL-2023'!Q283</f>
        <v>0</v>
      </c>
      <c r="Y283" s="577">
        <f>+'NF-KSF-TRIAL-BAL-2023'!R283+'RA-TRIAL-BAL-2023'!R283+'DES-TRIAL-BAL-2023'!R283+'DMP-TRIAL-BAL-2023'!R283</f>
        <v>0</v>
      </c>
      <c r="Z283" s="578">
        <f>+'NF-KSF-TRIAL-BAL-2023'!S283+'RA-TRIAL-BAL-2023'!S283+'DES-TRIAL-BAL-2023'!S283+'DMP-TRIAL-BAL-2023'!S283</f>
        <v>0</v>
      </c>
      <c r="AA283" s="579">
        <f>+'NF-KSF-TRIAL-BAL-2023'!T283+'RA-TRIAL-BAL-2023'!T283+'DES-TRIAL-BAL-2023'!T283+'DMP-TRIAL-BAL-2023'!T283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/>
      <c r="Q284" s="316"/>
      <c r="R284" s="315"/>
      <c r="S284" s="570">
        <v>0</v>
      </c>
      <c r="T284" s="571">
        <f>+IF(ABS(+O284+Q284)&lt;=ABS(P284+R284),-O284+P284-Q284+R284,0)</f>
        <v>0</v>
      </c>
      <c r="U284" s="51"/>
      <c r="V284" s="532">
        <f>+'NF-KSF-TRIAL-BAL-2023'!O284+'RA-TRIAL-BAL-2023'!O284+'DES-TRIAL-BAL-2023'!O284+'DMP-TRIAL-BAL-2023'!O284</f>
        <v>0</v>
      </c>
      <c r="W284" s="520">
        <f>+'NF-KSF-TRIAL-BAL-2023'!P284+'RA-TRIAL-BAL-2023'!P284+'DES-TRIAL-BAL-2023'!P284+'DMP-TRIAL-BAL-2023'!P284</f>
        <v>0</v>
      </c>
      <c r="X284" s="578">
        <f>+'NF-KSF-TRIAL-BAL-2023'!Q284+'RA-TRIAL-BAL-2023'!Q284+'DES-TRIAL-BAL-2023'!Q284+'DMP-TRIAL-BAL-2023'!Q284</f>
        <v>0</v>
      </c>
      <c r="Y284" s="577">
        <f>+'NF-KSF-TRIAL-BAL-2023'!R284+'RA-TRIAL-BAL-2023'!R284+'DES-TRIAL-BAL-2023'!R284+'DMP-TRIAL-BAL-2023'!R284</f>
        <v>0</v>
      </c>
      <c r="Z284" s="578">
        <f>+'NF-KSF-TRIAL-BAL-2023'!S284+'RA-TRIAL-BAL-2023'!S284+'DES-TRIAL-BAL-2023'!S284+'DMP-TRIAL-BAL-2023'!S284</f>
        <v>0</v>
      </c>
      <c r="AA284" s="579">
        <f>+'NF-KSF-TRIAL-BAL-2023'!T284+'RA-TRIAL-BAL-2023'!T284+'DES-TRIAL-BAL-2023'!T284+'DMP-TRIAL-BAL-2023'!T284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0</v>
      </c>
      <c r="AM284" s="317">
        <f>+ROUND(+Q284+X284+AE284,2)</f>
        <v>0</v>
      </c>
      <c r="AN284" s="957">
        <f>+ROUND(+R284+Y284+AF284,2)</f>
        <v>0</v>
      </c>
      <c r="AO284" s="29">
        <v>0</v>
      </c>
      <c r="AP284" s="28">
        <f>+T284+AA284+AH284</f>
        <v>0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+'NF-KSF-TRIAL-BAL-2023'!S285+'RA-TRIAL-BAL-2023'!S285+'DES-TRIAL-BAL-2023'!S285+'DMP-TRIAL-BAL-2023'!S285</f>
        <v>0</v>
      </c>
      <c r="AA285" s="525">
        <f>+'NF-KSF-TRIAL-BAL-2023'!T285+'RA-TRIAL-BAL-2023'!T285+'DES-TRIAL-BAL-2023'!T285+'DMP-TRIAL-BAL-2023'!T285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41">
        <v>5000</v>
      </c>
      <c r="B286" s="2242" t="s">
        <v>795</v>
      </c>
      <c r="C286" s="2242"/>
      <c r="D286" s="2242"/>
      <c r="E286" s="2242"/>
      <c r="F286" s="2242"/>
      <c r="G286" s="2242"/>
      <c r="H286" s="2242"/>
      <c r="I286" s="2242"/>
      <c r="J286" s="2242"/>
      <c r="K286" s="2242"/>
      <c r="L286" s="2243"/>
      <c r="M286" s="51" t="s">
        <v>265</v>
      </c>
      <c r="N286" s="2253">
        <f t="shared" ref="N286:N355" si="168">+A286</f>
        <v>5000</v>
      </c>
      <c r="O286" s="2247"/>
      <c r="P286" s="2248">
        <v>0</v>
      </c>
      <c r="Q286" s="2249"/>
      <c r="R286" s="2250"/>
      <c r="S286" s="2249">
        <f>+IF($C$8=9900,+IF(ABS(+O286+Q286)&gt;=ABS(P286+R286),+O286-P286+Q286-R286,0),0)</f>
        <v>0</v>
      </c>
      <c r="T286" s="2251">
        <v>0</v>
      </c>
      <c r="U286" s="51"/>
      <c r="V286" s="538">
        <f>+'NF-KSF-TRIAL-BAL-2023'!O286+'RA-TRIAL-BAL-2023'!O286+'DES-TRIAL-BAL-2023'!O286+'DMP-TRIAL-BAL-2023'!O286</f>
        <v>0</v>
      </c>
      <c r="W286" s="530">
        <f>+'NF-KSF-TRIAL-BAL-2023'!P286+'RA-TRIAL-BAL-2023'!P286+'DES-TRIAL-BAL-2023'!P286+'DMP-TRIAL-BAL-2023'!P286</f>
        <v>0</v>
      </c>
      <c r="X286" s="529">
        <f>+'NF-KSF-TRIAL-BAL-2023'!Q286+'RA-TRIAL-BAL-2023'!Q286+'DES-TRIAL-BAL-2023'!Q286+'DMP-TRIAL-BAL-2023'!Q286</f>
        <v>0</v>
      </c>
      <c r="Y286" s="530">
        <f>+'NF-KSF-TRIAL-BAL-2023'!R286+'RA-TRIAL-BAL-2023'!R286+'DES-TRIAL-BAL-2023'!R286+'DMP-TRIAL-BAL-2023'!R286</f>
        <v>0</v>
      </c>
      <c r="Z286" s="529">
        <f>+'NF-KSF-TRIAL-BAL-2023'!S286+'RA-TRIAL-BAL-2023'!S286+'DES-TRIAL-BAL-2023'!S286+'DMP-TRIAL-BAL-2023'!S286</f>
        <v>0</v>
      </c>
      <c r="AA286" s="531">
        <f>+'NF-KSF-TRIAL-BAL-2023'!T286+'RA-TRIAL-BAL-2023'!T286+'DES-TRIAL-BAL-2023'!T286+'DMP-TRIAL-BAL-2023'!T286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39">
        <f>+IF($C$8=9900,0,+IF(ABS(+O287+Q287)&gt;=ABS(P287+R287),+O287-P287+Q287-R287,0))</f>
        <v>0</v>
      </c>
      <c r="T287" s="2240">
        <f>+IF($C$8=9900,+IF(ABS(+O287+Q287)&lt;=ABS(P287+R287),-O287+P287-Q287+R287,0),0)</f>
        <v>0</v>
      </c>
      <c r="U287" s="51"/>
      <c r="V287" s="532">
        <f>+'NF-KSF-TRIAL-BAL-2023'!O287+'RA-TRIAL-BAL-2023'!O287+'DES-TRIAL-BAL-2023'!O287+'DMP-TRIAL-BAL-2023'!O287</f>
        <v>0</v>
      </c>
      <c r="W287" s="520">
        <f>+'NF-KSF-TRIAL-BAL-2023'!P287+'RA-TRIAL-BAL-2023'!P287+'DES-TRIAL-BAL-2023'!P287+'DMP-TRIAL-BAL-2023'!P287</f>
        <v>0</v>
      </c>
      <c r="X287" s="519">
        <f>+'NF-KSF-TRIAL-BAL-2023'!Q287+'RA-TRIAL-BAL-2023'!Q287+'DES-TRIAL-BAL-2023'!Q287+'DMP-TRIAL-BAL-2023'!Q287</f>
        <v>0</v>
      </c>
      <c r="Y287" s="520">
        <f>+'NF-KSF-TRIAL-BAL-2023'!R287+'RA-TRIAL-BAL-2023'!R287+'DES-TRIAL-BAL-2023'!R287+'DMP-TRIAL-BAL-2023'!R287</f>
        <v>0</v>
      </c>
      <c r="Z287" s="519">
        <f>+'NF-KSF-TRIAL-BAL-2023'!S287+'RA-TRIAL-BAL-2023'!S287+'DES-TRIAL-BAL-2023'!S287+'DMP-TRIAL-BAL-2023'!S287</f>
        <v>0</v>
      </c>
      <c r="AA287" s="338">
        <f>+'NF-KSF-TRIAL-BAL-2023'!T287+'RA-TRIAL-BAL-2023'!T287+'DES-TRIAL-BAL-2023'!T287+'DMP-TRIAL-BAL-2023'!T287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39">
        <f>+IF($C$8=9900,0,+IF(ABS(+O288+Q288)&gt;=ABS(P288+R288),+O288-P288+Q288-R288,0))</f>
        <v>0</v>
      </c>
      <c r="T288" s="2240">
        <f>+IF($C$8=9900,+IF(ABS(+O288+Q288)&lt;=ABS(P288+R288),-O288+P288-Q288+R288,0),0)</f>
        <v>0</v>
      </c>
      <c r="U288" s="51"/>
      <c r="V288" s="532">
        <f>+'NF-KSF-TRIAL-BAL-2023'!O288+'RA-TRIAL-BAL-2023'!O288+'DES-TRIAL-BAL-2023'!O288+'DMP-TRIAL-BAL-2023'!O288</f>
        <v>0</v>
      </c>
      <c r="W288" s="520">
        <f>+'NF-KSF-TRIAL-BAL-2023'!P288+'RA-TRIAL-BAL-2023'!P288+'DES-TRIAL-BAL-2023'!P288+'DMP-TRIAL-BAL-2023'!P288</f>
        <v>0</v>
      </c>
      <c r="X288" s="519">
        <f>+'NF-KSF-TRIAL-BAL-2023'!Q288+'RA-TRIAL-BAL-2023'!Q288+'DES-TRIAL-BAL-2023'!Q288+'DMP-TRIAL-BAL-2023'!Q288</f>
        <v>0</v>
      </c>
      <c r="Y288" s="520">
        <f>+'NF-KSF-TRIAL-BAL-2023'!R288+'RA-TRIAL-BAL-2023'!R288+'DES-TRIAL-BAL-2023'!R288+'DMP-TRIAL-BAL-2023'!R288</f>
        <v>0</v>
      </c>
      <c r="Z288" s="519">
        <f>+'NF-KSF-TRIAL-BAL-2023'!S288+'RA-TRIAL-BAL-2023'!S288+'DES-TRIAL-BAL-2023'!S288+'DMP-TRIAL-BAL-2023'!S288</f>
        <v>0</v>
      </c>
      <c r="AA288" s="338">
        <f>+'NF-KSF-TRIAL-BAL-2023'!T288+'RA-TRIAL-BAL-2023'!T288+'DES-TRIAL-BAL-2023'!T288+'DMP-TRIAL-BAL-2023'!T288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44">
        <v>5005</v>
      </c>
      <c r="B289" s="2245" t="s">
        <v>798</v>
      </c>
      <c r="C289" s="2245"/>
      <c r="D289" s="2245"/>
      <c r="E289" s="2245"/>
      <c r="F289" s="2245"/>
      <c r="G289" s="2245"/>
      <c r="H289" s="2245"/>
      <c r="I289" s="2245"/>
      <c r="J289" s="2245"/>
      <c r="K289" s="2245"/>
      <c r="L289" s="2246"/>
      <c r="M289" s="51" t="s">
        <v>265</v>
      </c>
      <c r="N289" s="2252">
        <f t="shared" si="168"/>
        <v>5005</v>
      </c>
      <c r="O289" s="2247"/>
      <c r="P289" s="2248">
        <v>0</v>
      </c>
      <c r="Q289" s="2249"/>
      <c r="R289" s="2250"/>
      <c r="S289" s="2249">
        <f>+IF($C$8=9900,+IF(ABS(+O289+Q289)&gt;=ABS(P289+R289),+O289-P289+Q289-R289,0),0)</f>
        <v>0</v>
      </c>
      <c r="T289" s="2251">
        <v>0</v>
      </c>
      <c r="U289" s="51"/>
      <c r="V289" s="537">
        <f>+'NF-KSF-TRIAL-BAL-2023'!O289+'RA-TRIAL-BAL-2023'!O289+'DES-TRIAL-BAL-2023'!O289+'DMP-TRIAL-BAL-2023'!O289</f>
        <v>0</v>
      </c>
      <c r="W289" s="527">
        <f>+'NF-KSF-TRIAL-BAL-2023'!P289+'RA-TRIAL-BAL-2023'!P289+'DES-TRIAL-BAL-2023'!P289+'DMP-TRIAL-BAL-2023'!P289</f>
        <v>0</v>
      </c>
      <c r="X289" s="526">
        <f>+'NF-KSF-TRIAL-BAL-2023'!Q289+'RA-TRIAL-BAL-2023'!Q289+'DES-TRIAL-BAL-2023'!Q289+'DMP-TRIAL-BAL-2023'!Q289</f>
        <v>0</v>
      </c>
      <c r="Y289" s="527">
        <f>+'NF-KSF-TRIAL-BAL-2023'!R289+'RA-TRIAL-BAL-2023'!R289+'DES-TRIAL-BAL-2023'!R289+'DMP-TRIAL-BAL-2023'!R289</f>
        <v>0</v>
      </c>
      <c r="Z289" s="526">
        <f>+'NF-KSF-TRIAL-BAL-2023'!S289+'RA-TRIAL-BAL-2023'!S289+'DES-TRIAL-BAL-2023'!S289+'DMP-TRIAL-BAL-2023'!S289</f>
        <v>0</v>
      </c>
      <c r="AA289" s="528">
        <f>+'NF-KSF-TRIAL-BAL-2023'!T289+'RA-TRIAL-BAL-2023'!T289+'DES-TRIAL-BAL-2023'!T289+'DMP-TRIAL-BAL-2023'!T289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44">
        <v>5006</v>
      </c>
      <c r="B290" s="2245" t="s">
        <v>799</v>
      </c>
      <c r="C290" s="2245"/>
      <c r="D290" s="2245"/>
      <c r="E290" s="2245"/>
      <c r="F290" s="2245"/>
      <c r="G290" s="2245"/>
      <c r="H290" s="2245"/>
      <c r="I290" s="2245"/>
      <c r="J290" s="2245"/>
      <c r="K290" s="2245"/>
      <c r="L290" s="2246"/>
      <c r="M290" s="51" t="s">
        <v>265</v>
      </c>
      <c r="N290" s="2252">
        <f t="shared" si="168"/>
        <v>5006</v>
      </c>
      <c r="O290" s="2247"/>
      <c r="P290" s="2248">
        <v>0</v>
      </c>
      <c r="Q290" s="2249"/>
      <c r="R290" s="2250"/>
      <c r="S290" s="2249">
        <f>+IF($C$8=9900,+IF(ABS(+O290+Q290)&gt;=ABS(P290+R290),+O290-P290+Q290-R290,0),0)</f>
        <v>0</v>
      </c>
      <c r="T290" s="2251">
        <v>0</v>
      </c>
      <c r="U290" s="51"/>
      <c r="V290" s="537">
        <f>+'NF-KSF-TRIAL-BAL-2023'!O290+'RA-TRIAL-BAL-2023'!O290+'DES-TRIAL-BAL-2023'!O290+'DMP-TRIAL-BAL-2023'!O290</f>
        <v>0</v>
      </c>
      <c r="W290" s="527">
        <f>+'NF-KSF-TRIAL-BAL-2023'!P290+'RA-TRIAL-BAL-2023'!P290+'DES-TRIAL-BAL-2023'!P290+'DMP-TRIAL-BAL-2023'!P290</f>
        <v>0</v>
      </c>
      <c r="X290" s="526">
        <f>+'NF-KSF-TRIAL-BAL-2023'!Q290+'RA-TRIAL-BAL-2023'!Q290+'DES-TRIAL-BAL-2023'!Q290+'DMP-TRIAL-BAL-2023'!Q290</f>
        <v>0</v>
      </c>
      <c r="Y290" s="527">
        <f>+'NF-KSF-TRIAL-BAL-2023'!R290+'RA-TRIAL-BAL-2023'!R290+'DES-TRIAL-BAL-2023'!R290+'DMP-TRIAL-BAL-2023'!R290</f>
        <v>0</v>
      </c>
      <c r="Z290" s="526">
        <f>+'NF-KSF-TRIAL-BAL-2023'!S290+'RA-TRIAL-BAL-2023'!S290+'DES-TRIAL-BAL-2023'!S290+'DMP-TRIAL-BAL-2023'!S290</f>
        <v>0</v>
      </c>
      <c r="AA290" s="528">
        <f>+'NF-KSF-TRIAL-BAL-2023'!T290+'RA-TRIAL-BAL-2023'!T290+'DES-TRIAL-BAL-2023'!T290+'DMP-TRIAL-BAL-2023'!T290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+'NF-KSF-TRIAL-BAL-2023'!O291+'RA-TRIAL-BAL-2023'!O291+'DES-TRIAL-BAL-2023'!O291+'DMP-TRIAL-BAL-2023'!O291</f>
        <v>0</v>
      </c>
      <c r="W291" s="520">
        <f>+'NF-KSF-TRIAL-BAL-2023'!P291+'RA-TRIAL-BAL-2023'!P291+'DES-TRIAL-BAL-2023'!P291+'DMP-TRIAL-BAL-2023'!P291</f>
        <v>0</v>
      </c>
      <c r="X291" s="519">
        <f>+'NF-KSF-TRIAL-BAL-2023'!Q291+'RA-TRIAL-BAL-2023'!Q291+'DES-TRIAL-BAL-2023'!Q291+'DMP-TRIAL-BAL-2023'!Q291</f>
        <v>0</v>
      </c>
      <c r="Y291" s="520">
        <f>+'NF-KSF-TRIAL-BAL-2023'!R291+'RA-TRIAL-BAL-2023'!R291+'DES-TRIAL-BAL-2023'!R291+'DMP-TRIAL-BAL-2023'!R291</f>
        <v>0</v>
      </c>
      <c r="Z291" s="519">
        <f>+'NF-KSF-TRIAL-BAL-2023'!S291+'RA-TRIAL-BAL-2023'!S291+'DES-TRIAL-BAL-2023'!S291+'DMP-TRIAL-BAL-2023'!S291</f>
        <v>0</v>
      </c>
      <c r="AA291" s="338">
        <f>+'NF-KSF-TRIAL-BAL-2023'!T291+'RA-TRIAL-BAL-2023'!T291+'DES-TRIAL-BAL-2023'!T291+'DMP-TRIAL-BAL-2023'!T291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+'NF-KSF-TRIAL-BAL-2023'!O292+'RA-TRIAL-BAL-2023'!O292+'DES-TRIAL-BAL-2023'!O292+'DMP-TRIAL-BAL-2023'!O292</f>
        <v>0</v>
      </c>
      <c r="W292" s="520">
        <f>+'NF-KSF-TRIAL-BAL-2023'!P292+'RA-TRIAL-BAL-2023'!P292+'DES-TRIAL-BAL-2023'!P292+'DMP-TRIAL-BAL-2023'!P292</f>
        <v>0</v>
      </c>
      <c r="X292" s="519">
        <f>+'NF-KSF-TRIAL-BAL-2023'!Q292+'RA-TRIAL-BAL-2023'!Q292+'DES-TRIAL-BAL-2023'!Q292+'DMP-TRIAL-BAL-2023'!Q292</f>
        <v>0</v>
      </c>
      <c r="Y292" s="520">
        <f>+'NF-KSF-TRIAL-BAL-2023'!R292+'RA-TRIAL-BAL-2023'!R292+'DES-TRIAL-BAL-2023'!R292+'DMP-TRIAL-BAL-2023'!R292</f>
        <v>0</v>
      </c>
      <c r="Z292" s="519">
        <f>+'NF-KSF-TRIAL-BAL-2023'!S292+'RA-TRIAL-BAL-2023'!S292+'DES-TRIAL-BAL-2023'!S292+'DMP-TRIAL-BAL-2023'!S292</f>
        <v>0</v>
      </c>
      <c r="AA292" s="338">
        <f>+'NF-KSF-TRIAL-BAL-2023'!T292+'RA-TRIAL-BAL-2023'!T292+'DES-TRIAL-BAL-2023'!T292+'DMP-TRIAL-BAL-2023'!T292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44">
        <v>5009</v>
      </c>
      <c r="B293" s="2245" t="s">
        <v>802</v>
      </c>
      <c r="C293" s="2245"/>
      <c r="D293" s="2245"/>
      <c r="E293" s="2245"/>
      <c r="F293" s="2245"/>
      <c r="G293" s="2245"/>
      <c r="H293" s="2245"/>
      <c r="I293" s="2245"/>
      <c r="J293" s="2245"/>
      <c r="K293" s="2245"/>
      <c r="L293" s="2246"/>
      <c r="M293" s="51" t="s">
        <v>265</v>
      </c>
      <c r="N293" s="2252">
        <f t="shared" si="168"/>
        <v>5009</v>
      </c>
      <c r="O293" s="2247"/>
      <c r="P293" s="2248">
        <v>0</v>
      </c>
      <c r="Q293" s="2249"/>
      <c r="R293" s="2250"/>
      <c r="S293" s="2249">
        <f>+IF($C$8=9900,+IF(ABS(+O293+Q293)&gt;=ABS(P293+R293),+O293-P293+Q293-R293,0),0)</f>
        <v>0</v>
      </c>
      <c r="T293" s="2251">
        <v>0</v>
      </c>
      <c r="U293" s="51"/>
      <c r="V293" s="537">
        <f>+'NF-KSF-TRIAL-BAL-2023'!O293+'RA-TRIAL-BAL-2023'!O293+'DES-TRIAL-BAL-2023'!O293+'DMP-TRIAL-BAL-2023'!O293</f>
        <v>0</v>
      </c>
      <c r="W293" s="527">
        <f>+'NF-KSF-TRIAL-BAL-2023'!P293+'RA-TRIAL-BAL-2023'!P293+'DES-TRIAL-BAL-2023'!P293+'DMP-TRIAL-BAL-2023'!P293</f>
        <v>0</v>
      </c>
      <c r="X293" s="526">
        <f>+'NF-KSF-TRIAL-BAL-2023'!Q293+'RA-TRIAL-BAL-2023'!Q293+'DES-TRIAL-BAL-2023'!Q293+'DMP-TRIAL-BAL-2023'!Q293</f>
        <v>0</v>
      </c>
      <c r="Y293" s="527">
        <f>+'NF-KSF-TRIAL-BAL-2023'!R293+'RA-TRIAL-BAL-2023'!R293+'DES-TRIAL-BAL-2023'!R293+'DMP-TRIAL-BAL-2023'!R293</f>
        <v>0</v>
      </c>
      <c r="Z293" s="526">
        <f>+'NF-KSF-TRIAL-BAL-2023'!S293+'RA-TRIAL-BAL-2023'!S293+'DES-TRIAL-BAL-2023'!S293+'DMP-TRIAL-BAL-2023'!S293</f>
        <v>0</v>
      </c>
      <c r="AA293" s="528">
        <f>+'NF-KSF-TRIAL-BAL-2023'!T293+'RA-TRIAL-BAL-2023'!T293+'DES-TRIAL-BAL-2023'!T293+'DMP-TRIAL-BAL-2023'!T293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16">
        <v>53875.040000000001</v>
      </c>
      <c r="R294" s="315">
        <v>46928.13</v>
      </c>
      <c r="S294" s="27">
        <f t="shared" si="176"/>
        <v>6946.9100000000035</v>
      </c>
      <c r="T294" s="30">
        <v>0</v>
      </c>
      <c r="U294" s="51"/>
      <c r="V294" s="532">
        <f>+'NF-KSF-TRIAL-BAL-2023'!O294+'RA-TRIAL-BAL-2023'!O294+'DES-TRIAL-BAL-2023'!O294+'DMP-TRIAL-BAL-2023'!O294</f>
        <v>0</v>
      </c>
      <c r="W294" s="520">
        <f>+'NF-KSF-TRIAL-BAL-2023'!P294+'RA-TRIAL-BAL-2023'!P294+'DES-TRIAL-BAL-2023'!P294+'DMP-TRIAL-BAL-2023'!P294</f>
        <v>0</v>
      </c>
      <c r="X294" s="519">
        <f>+'NF-KSF-TRIAL-BAL-2023'!Q294+'RA-TRIAL-BAL-2023'!Q294+'DES-TRIAL-BAL-2023'!Q294+'DMP-TRIAL-BAL-2023'!Q294</f>
        <v>0</v>
      </c>
      <c r="Y294" s="520">
        <f>+'NF-KSF-TRIAL-BAL-2023'!R294+'RA-TRIAL-BAL-2023'!R294+'DES-TRIAL-BAL-2023'!R294+'DMP-TRIAL-BAL-2023'!R294</f>
        <v>0</v>
      </c>
      <c r="Z294" s="519">
        <f>+'NF-KSF-TRIAL-BAL-2023'!S294+'RA-TRIAL-BAL-2023'!S294+'DES-TRIAL-BAL-2023'!S294+'DMP-TRIAL-BAL-2023'!S294</f>
        <v>0</v>
      </c>
      <c r="AA294" s="338">
        <f>+'NF-KSF-TRIAL-BAL-2023'!T294+'RA-TRIAL-BAL-2023'!T294+'DES-TRIAL-BAL-2023'!T294+'DMP-TRIAL-BAL-2023'!T294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53875.040000000001</v>
      </c>
      <c r="AN294" s="957">
        <f t="shared" si="178"/>
        <v>46928.13</v>
      </c>
      <c r="AO294" s="317">
        <f t="shared" si="172"/>
        <v>6946.9100000000035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+'NF-KSF-TRIAL-BAL-2023'!O295+'RA-TRIAL-BAL-2023'!O295+'DES-TRIAL-BAL-2023'!O295+'DMP-TRIAL-BAL-2023'!O295</f>
        <v>0</v>
      </c>
      <c r="W295" s="520">
        <f>+'NF-KSF-TRIAL-BAL-2023'!P295+'RA-TRIAL-BAL-2023'!P295+'DES-TRIAL-BAL-2023'!P295+'DMP-TRIAL-BAL-2023'!P295</f>
        <v>0</v>
      </c>
      <c r="X295" s="519">
        <f>+'NF-KSF-TRIAL-BAL-2023'!Q295+'RA-TRIAL-BAL-2023'!Q295+'DES-TRIAL-BAL-2023'!Q295+'DMP-TRIAL-BAL-2023'!Q295</f>
        <v>0</v>
      </c>
      <c r="Y295" s="520">
        <f>+'NF-KSF-TRIAL-BAL-2023'!R295+'RA-TRIAL-BAL-2023'!R295+'DES-TRIAL-BAL-2023'!R295+'DMP-TRIAL-BAL-2023'!R295</f>
        <v>0</v>
      </c>
      <c r="Z295" s="519">
        <f>+'NF-KSF-TRIAL-BAL-2023'!S295+'RA-TRIAL-BAL-2023'!S295+'DES-TRIAL-BAL-2023'!S295+'DMP-TRIAL-BAL-2023'!S295</f>
        <v>0</v>
      </c>
      <c r="AA295" s="338">
        <f>+'NF-KSF-TRIAL-BAL-2023'!T295+'RA-TRIAL-BAL-2023'!T295+'DES-TRIAL-BAL-2023'!T295+'DMP-TRIAL-BAL-2023'!T295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2760129.28</v>
      </c>
      <c r="P296" s="9">
        <v>0</v>
      </c>
      <c r="Q296" s="316">
        <v>6690162.0099999998</v>
      </c>
      <c r="R296" s="315">
        <v>5451939.5899999999</v>
      </c>
      <c r="S296" s="27">
        <f t="shared" si="176"/>
        <v>3998351.6999999993</v>
      </c>
      <c r="T296" s="30">
        <v>0</v>
      </c>
      <c r="U296" s="51"/>
      <c r="V296" s="532">
        <f>+'NF-KSF-TRIAL-BAL-2023'!O296+'RA-TRIAL-BAL-2023'!O296+'DES-TRIAL-BAL-2023'!O296+'DMP-TRIAL-BAL-2023'!O296</f>
        <v>77584.210000000006</v>
      </c>
      <c r="W296" s="520">
        <f>+'NF-KSF-TRIAL-BAL-2023'!P296+'RA-TRIAL-BAL-2023'!P296+'DES-TRIAL-BAL-2023'!P296+'DMP-TRIAL-BAL-2023'!P296</f>
        <v>0</v>
      </c>
      <c r="X296" s="519">
        <f>+'NF-KSF-TRIAL-BAL-2023'!Q296+'RA-TRIAL-BAL-2023'!Q296+'DES-TRIAL-BAL-2023'!Q296+'DMP-TRIAL-BAL-2023'!Q296</f>
        <v>248850.69</v>
      </c>
      <c r="Y296" s="520">
        <f>+'NF-KSF-TRIAL-BAL-2023'!R296+'RA-TRIAL-BAL-2023'!R296+'DES-TRIAL-BAL-2023'!R296+'DMP-TRIAL-BAL-2023'!R296</f>
        <v>190559.18</v>
      </c>
      <c r="Z296" s="519">
        <f>+'NF-KSF-TRIAL-BAL-2023'!S296+'RA-TRIAL-BAL-2023'!S296+'DES-TRIAL-BAL-2023'!S296+'DMP-TRIAL-BAL-2023'!S296</f>
        <v>135875.72</v>
      </c>
      <c r="AA296" s="338">
        <f>+'NF-KSF-TRIAL-BAL-2023'!T296+'RA-TRIAL-BAL-2023'!T296+'DES-TRIAL-BAL-2023'!T296+'DMP-TRIAL-BAL-2023'!T296</f>
        <v>0</v>
      </c>
      <c r="AB296" s="51"/>
      <c r="AC296" s="120">
        <v>668825.94999999995</v>
      </c>
      <c r="AD296" s="9">
        <v>0</v>
      </c>
      <c r="AE296" s="122">
        <v>23857.68</v>
      </c>
      <c r="AF296" s="315">
        <v>20393.55</v>
      </c>
      <c r="AG296" s="27">
        <f t="shared" si="169"/>
        <v>672290.08</v>
      </c>
      <c r="AH296" s="30">
        <v>0</v>
      </c>
      <c r="AI296" s="51"/>
      <c r="AJ296" s="1470">
        <f t="shared" si="124"/>
        <v>5013</v>
      </c>
      <c r="AK296" s="938">
        <f t="shared" si="177"/>
        <v>3506539.44</v>
      </c>
      <c r="AL296" s="9">
        <v>0</v>
      </c>
      <c r="AM296" s="317">
        <f t="shared" si="178"/>
        <v>6962870.3799999999</v>
      </c>
      <c r="AN296" s="957">
        <f t="shared" si="178"/>
        <v>5662892.3200000003</v>
      </c>
      <c r="AO296" s="317">
        <f t="shared" si="172"/>
        <v>4806517.4999999991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16"/>
      <c r="R297" s="315"/>
      <c r="S297" s="27">
        <f t="shared" si="176"/>
        <v>0</v>
      </c>
      <c r="T297" s="30">
        <v>0</v>
      </c>
      <c r="U297" s="51"/>
      <c r="V297" s="532">
        <f>+'NF-KSF-TRIAL-BAL-2023'!O297+'RA-TRIAL-BAL-2023'!O297+'DES-TRIAL-BAL-2023'!O297+'DMP-TRIAL-BAL-2023'!O297</f>
        <v>0</v>
      </c>
      <c r="W297" s="520">
        <f>+'NF-KSF-TRIAL-BAL-2023'!P297+'RA-TRIAL-BAL-2023'!P297+'DES-TRIAL-BAL-2023'!P297+'DMP-TRIAL-BAL-2023'!P297</f>
        <v>0</v>
      </c>
      <c r="X297" s="519">
        <f>+'NF-KSF-TRIAL-BAL-2023'!Q297+'RA-TRIAL-BAL-2023'!Q297+'DES-TRIAL-BAL-2023'!Q297+'DMP-TRIAL-BAL-2023'!Q297</f>
        <v>0</v>
      </c>
      <c r="Y297" s="520">
        <f>+'NF-KSF-TRIAL-BAL-2023'!R297+'RA-TRIAL-BAL-2023'!R297+'DES-TRIAL-BAL-2023'!R297+'DMP-TRIAL-BAL-2023'!R297</f>
        <v>0</v>
      </c>
      <c r="Z297" s="519">
        <f>+'NF-KSF-TRIAL-BAL-2023'!S297+'RA-TRIAL-BAL-2023'!S297+'DES-TRIAL-BAL-2023'!S297+'DMP-TRIAL-BAL-2023'!S297</f>
        <v>0</v>
      </c>
      <c r="AA297" s="338">
        <f>+'NF-KSF-TRIAL-BAL-2023'!T297+'RA-TRIAL-BAL-2023'!T297+'DES-TRIAL-BAL-2023'!T297+'DMP-TRIAL-BAL-2023'!T297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0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0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+'NF-KSF-TRIAL-BAL-2023'!O298+'RA-TRIAL-BAL-2023'!O298+'DES-TRIAL-BAL-2023'!O298+'DMP-TRIAL-BAL-2023'!O298</f>
        <v>0</v>
      </c>
      <c r="W298" s="520">
        <f>+'NF-KSF-TRIAL-BAL-2023'!P298+'RA-TRIAL-BAL-2023'!P298+'DES-TRIAL-BAL-2023'!P298+'DMP-TRIAL-BAL-2023'!P298</f>
        <v>0</v>
      </c>
      <c r="X298" s="519">
        <f>+'NF-KSF-TRIAL-BAL-2023'!Q298+'RA-TRIAL-BAL-2023'!Q298+'DES-TRIAL-BAL-2023'!Q298+'DMP-TRIAL-BAL-2023'!Q298</f>
        <v>0</v>
      </c>
      <c r="Y298" s="520">
        <f>+'NF-KSF-TRIAL-BAL-2023'!R298+'RA-TRIAL-BAL-2023'!R298+'DES-TRIAL-BAL-2023'!R298+'DMP-TRIAL-BAL-2023'!R298</f>
        <v>0</v>
      </c>
      <c r="Z298" s="519">
        <f>+'NF-KSF-TRIAL-BAL-2023'!S298+'RA-TRIAL-BAL-2023'!S298+'DES-TRIAL-BAL-2023'!S298+'DMP-TRIAL-BAL-2023'!S298</f>
        <v>0</v>
      </c>
      <c r="AA298" s="338">
        <f>+'NF-KSF-TRIAL-BAL-2023'!T298+'RA-TRIAL-BAL-2023'!T298+'DES-TRIAL-BAL-2023'!T298+'DMP-TRIAL-BAL-2023'!T298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+'NF-KSF-TRIAL-BAL-2023'!O299+'RA-TRIAL-BAL-2023'!O299+'DES-TRIAL-BAL-2023'!O299+'DMP-TRIAL-BAL-2023'!O299</f>
        <v>0</v>
      </c>
      <c r="W299" s="520">
        <f>+'NF-KSF-TRIAL-BAL-2023'!P299+'RA-TRIAL-BAL-2023'!P299+'DES-TRIAL-BAL-2023'!P299+'DMP-TRIAL-BAL-2023'!P299</f>
        <v>0</v>
      </c>
      <c r="X299" s="519">
        <f>+'NF-KSF-TRIAL-BAL-2023'!Q299+'RA-TRIAL-BAL-2023'!Q299+'DES-TRIAL-BAL-2023'!Q299+'DMP-TRIAL-BAL-2023'!Q299</f>
        <v>0</v>
      </c>
      <c r="Y299" s="520">
        <f>+'NF-KSF-TRIAL-BAL-2023'!R299+'RA-TRIAL-BAL-2023'!R299+'DES-TRIAL-BAL-2023'!R299+'DMP-TRIAL-BAL-2023'!R299</f>
        <v>0</v>
      </c>
      <c r="Z299" s="519">
        <f>+'NF-KSF-TRIAL-BAL-2023'!S299+'RA-TRIAL-BAL-2023'!S299+'DES-TRIAL-BAL-2023'!S299+'DMP-TRIAL-BAL-2023'!S299</f>
        <v>0</v>
      </c>
      <c r="AA299" s="338">
        <f>+'NF-KSF-TRIAL-BAL-2023'!T299+'RA-TRIAL-BAL-2023'!T299+'DES-TRIAL-BAL-2023'!T299+'DMP-TRIAL-BAL-2023'!T299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+'NF-KSF-TRIAL-BAL-2023'!O300+'RA-TRIAL-BAL-2023'!O300+'DES-TRIAL-BAL-2023'!O300+'DMP-TRIAL-BAL-2023'!O300</f>
        <v>0</v>
      </c>
      <c r="W300" s="520">
        <f>+'NF-KSF-TRIAL-BAL-2023'!P300+'RA-TRIAL-BAL-2023'!P300+'DES-TRIAL-BAL-2023'!P300+'DMP-TRIAL-BAL-2023'!P300</f>
        <v>0</v>
      </c>
      <c r="X300" s="519">
        <f>+'NF-KSF-TRIAL-BAL-2023'!Q300+'RA-TRIAL-BAL-2023'!Q300+'DES-TRIAL-BAL-2023'!Q300+'DMP-TRIAL-BAL-2023'!Q300</f>
        <v>0</v>
      </c>
      <c r="Y300" s="520">
        <f>+'NF-KSF-TRIAL-BAL-2023'!R300+'RA-TRIAL-BAL-2023'!R300+'DES-TRIAL-BAL-2023'!R300+'DMP-TRIAL-BAL-2023'!R300</f>
        <v>0</v>
      </c>
      <c r="Z300" s="519">
        <f>+'NF-KSF-TRIAL-BAL-2023'!S300+'RA-TRIAL-BAL-2023'!S300+'DES-TRIAL-BAL-2023'!S300+'DMP-TRIAL-BAL-2023'!S300</f>
        <v>0</v>
      </c>
      <c r="AA300" s="338">
        <f>+'NF-KSF-TRIAL-BAL-2023'!T300+'RA-TRIAL-BAL-2023'!T300+'DES-TRIAL-BAL-2023'!T300+'DMP-TRIAL-BAL-2023'!T300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+'NF-KSF-TRIAL-BAL-2023'!O301+'RA-TRIAL-BAL-2023'!O301+'DES-TRIAL-BAL-2023'!O301+'DMP-TRIAL-BAL-2023'!O301</f>
        <v>0</v>
      </c>
      <c r="W301" s="520">
        <f>+'NF-KSF-TRIAL-BAL-2023'!P301+'RA-TRIAL-BAL-2023'!P301+'DES-TRIAL-BAL-2023'!P301+'DMP-TRIAL-BAL-2023'!P301</f>
        <v>0</v>
      </c>
      <c r="X301" s="519">
        <f>+'NF-KSF-TRIAL-BAL-2023'!Q301+'RA-TRIAL-BAL-2023'!Q301+'DES-TRIAL-BAL-2023'!Q301+'DMP-TRIAL-BAL-2023'!Q301</f>
        <v>0</v>
      </c>
      <c r="Y301" s="520">
        <f>+'NF-KSF-TRIAL-BAL-2023'!R301+'RA-TRIAL-BAL-2023'!R301+'DES-TRIAL-BAL-2023'!R301+'DMP-TRIAL-BAL-2023'!R301</f>
        <v>0</v>
      </c>
      <c r="Z301" s="519">
        <f>+'NF-KSF-TRIAL-BAL-2023'!S301+'RA-TRIAL-BAL-2023'!S301+'DES-TRIAL-BAL-2023'!S301+'DMP-TRIAL-BAL-2023'!S301</f>
        <v>0</v>
      </c>
      <c r="AA301" s="338">
        <f>+'NF-KSF-TRIAL-BAL-2023'!T301+'RA-TRIAL-BAL-2023'!T301+'DES-TRIAL-BAL-2023'!T301+'DMP-TRIAL-BAL-2023'!T301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+'NF-KSF-TRIAL-BAL-2023'!O302+'RA-TRIAL-BAL-2023'!O302+'DES-TRIAL-BAL-2023'!O302+'DMP-TRIAL-BAL-2023'!O302</f>
        <v>0</v>
      </c>
      <c r="W302" s="520">
        <f>+'NF-KSF-TRIAL-BAL-2023'!P302+'RA-TRIAL-BAL-2023'!P302+'DES-TRIAL-BAL-2023'!P302+'DMP-TRIAL-BAL-2023'!P302</f>
        <v>0</v>
      </c>
      <c r="X302" s="519">
        <f>+'NF-KSF-TRIAL-BAL-2023'!Q302+'RA-TRIAL-BAL-2023'!Q302+'DES-TRIAL-BAL-2023'!Q302+'DMP-TRIAL-BAL-2023'!Q302</f>
        <v>0</v>
      </c>
      <c r="Y302" s="520">
        <f>+'NF-KSF-TRIAL-BAL-2023'!R302+'RA-TRIAL-BAL-2023'!R302+'DES-TRIAL-BAL-2023'!R302+'DMP-TRIAL-BAL-2023'!R302</f>
        <v>0</v>
      </c>
      <c r="Z302" s="519">
        <f>+'NF-KSF-TRIAL-BAL-2023'!S302+'RA-TRIAL-BAL-2023'!S302+'DES-TRIAL-BAL-2023'!S302+'DMP-TRIAL-BAL-2023'!S302</f>
        <v>0</v>
      </c>
      <c r="AA302" s="338">
        <f>+'NF-KSF-TRIAL-BAL-2023'!T302+'RA-TRIAL-BAL-2023'!T302+'DES-TRIAL-BAL-2023'!T302+'DMP-TRIAL-BAL-2023'!T302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+'NF-KSF-TRIAL-BAL-2023'!O303+'RA-TRIAL-BAL-2023'!O303+'DES-TRIAL-BAL-2023'!O303+'DMP-TRIAL-BAL-2023'!O303</f>
        <v>0</v>
      </c>
      <c r="W303" s="520">
        <f>+'NF-KSF-TRIAL-BAL-2023'!P303+'RA-TRIAL-BAL-2023'!P303+'DES-TRIAL-BAL-2023'!P303+'DMP-TRIAL-BAL-2023'!P303</f>
        <v>0</v>
      </c>
      <c r="X303" s="519">
        <f>+'NF-KSF-TRIAL-BAL-2023'!Q303+'RA-TRIAL-BAL-2023'!Q303+'DES-TRIAL-BAL-2023'!Q303+'DMP-TRIAL-BAL-2023'!Q303</f>
        <v>0</v>
      </c>
      <c r="Y303" s="520">
        <f>+'NF-KSF-TRIAL-BAL-2023'!R303+'RA-TRIAL-BAL-2023'!R303+'DES-TRIAL-BAL-2023'!R303+'DMP-TRIAL-BAL-2023'!R303</f>
        <v>0</v>
      </c>
      <c r="Z303" s="519">
        <f>+'NF-KSF-TRIAL-BAL-2023'!S303+'RA-TRIAL-BAL-2023'!S303+'DES-TRIAL-BAL-2023'!S303+'DMP-TRIAL-BAL-2023'!S303</f>
        <v>0</v>
      </c>
      <c r="AA303" s="338">
        <f>+'NF-KSF-TRIAL-BAL-2023'!T303+'RA-TRIAL-BAL-2023'!T303+'DES-TRIAL-BAL-2023'!T303+'DMP-TRIAL-BAL-2023'!T303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+'NF-KSF-TRIAL-BAL-2023'!O304+'RA-TRIAL-BAL-2023'!O304+'DES-TRIAL-BAL-2023'!O304+'DMP-TRIAL-BAL-2023'!O304</f>
        <v>0</v>
      </c>
      <c r="W304" s="520">
        <f>+'NF-KSF-TRIAL-BAL-2023'!P304+'RA-TRIAL-BAL-2023'!P304+'DES-TRIAL-BAL-2023'!P304+'DMP-TRIAL-BAL-2023'!P304</f>
        <v>0</v>
      </c>
      <c r="X304" s="519">
        <f>+'NF-KSF-TRIAL-BAL-2023'!Q304+'RA-TRIAL-BAL-2023'!Q304+'DES-TRIAL-BAL-2023'!Q304+'DMP-TRIAL-BAL-2023'!Q304</f>
        <v>0</v>
      </c>
      <c r="Y304" s="520">
        <f>+'NF-KSF-TRIAL-BAL-2023'!R304+'RA-TRIAL-BAL-2023'!R304+'DES-TRIAL-BAL-2023'!R304+'DMP-TRIAL-BAL-2023'!R304</f>
        <v>0</v>
      </c>
      <c r="Z304" s="519">
        <f>+'NF-KSF-TRIAL-BAL-2023'!S304+'RA-TRIAL-BAL-2023'!S304+'DES-TRIAL-BAL-2023'!S304+'DMP-TRIAL-BAL-2023'!S304</f>
        <v>0</v>
      </c>
      <c r="AA304" s="338">
        <f>+'NF-KSF-TRIAL-BAL-2023'!T304+'RA-TRIAL-BAL-2023'!T304+'DES-TRIAL-BAL-2023'!T304+'DMP-TRIAL-BAL-2023'!T304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+'NF-KSF-TRIAL-BAL-2023'!O305+'RA-TRIAL-BAL-2023'!O305+'DES-TRIAL-BAL-2023'!O305+'DMP-TRIAL-BAL-2023'!O305</f>
        <v>0</v>
      </c>
      <c r="W305" s="520">
        <f>+'NF-KSF-TRIAL-BAL-2023'!P305+'RA-TRIAL-BAL-2023'!P305+'DES-TRIAL-BAL-2023'!P305+'DMP-TRIAL-BAL-2023'!P305</f>
        <v>0</v>
      </c>
      <c r="X305" s="519">
        <f>+'NF-KSF-TRIAL-BAL-2023'!Q305+'RA-TRIAL-BAL-2023'!Q305+'DES-TRIAL-BAL-2023'!Q305+'DMP-TRIAL-BAL-2023'!Q305</f>
        <v>0</v>
      </c>
      <c r="Y305" s="520">
        <f>+'NF-KSF-TRIAL-BAL-2023'!R305+'RA-TRIAL-BAL-2023'!R305+'DES-TRIAL-BAL-2023'!R305+'DMP-TRIAL-BAL-2023'!R305</f>
        <v>0</v>
      </c>
      <c r="Z305" s="519">
        <f>+'NF-KSF-TRIAL-BAL-2023'!S305+'RA-TRIAL-BAL-2023'!S305+'DES-TRIAL-BAL-2023'!S305+'DMP-TRIAL-BAL-2023'!S305</f>
        <v>0</v>
      </c>
      <c r="AA305" s="338">
        <f>+'NF-KSF-TRIAL-BAL-2023'!T305+'RA-TRIAL-BAL-2023'!T305+'DES-TRIAL-BAL-2023'!T305+'DMP-TRIAL-BAL-2023'!T305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+'NF-KSF-TRIAL-BAL-2023'!O306+'RA-TRIAL-BAL-2023'!O306+'DES-TRIAL-BAL-2023'!O306+'DMP-TRIAL-BAL-2023'!O306</f>
        <v>0</v>
      </c>
      <c r="W306" s="520">
        <f>+'NF-KSF-TRIAL-BAL-2023'!P306+'RA-TRIAL-BAL-2023'!P306+'DES-TRIAL-BAL-2023'!P306+'DMP-TRIAL-BAL-2023'!P306</f>
        <v>0</v>
      </c>
      <c r="X306" s="578">
        <f>+'NF-KSF-TRIAL-BAL-2023'!Q306+'RA-TRIAL-BAL-2023'!Q306+'DES-TRIAL-BAL-2023'!Q306+'DMP-TRIAL-BAL-2023'!Q306</f>
        <v>0</v>
      </c>
      <c r="Y306" s="577">
        <f>+'NF-KSF-TRIAL-BAL-2023'!R306+'RA-TRIAL-BAL-2023'!R306+'DES-TRIAL-BAL-2023'!R306+'DMP-TRIAL-BAL-2023'!R306</f>
        <v>0</v>
      </c>
      <c r="Z306" s="578">
        <f>+'NF-KSF-TRIAL-BAL-2023'!S306+'RA-TRIAL-BAL-2023'!S306+'DES-TRIAL-BAL-2023'!S306+'DMP-TRIAL-BAL-2023'!S306</f>
        <v>0</v>
      </c>
      <c r="AA306" s="579">
        <f>+'NF-KSF-TRIAL-BAL-2023'!T306+'RA-TRIAL-BAL-2023'!T306+'DES-TRIAL-BAL-2023'!T306+'DMP-TRIAL-BAL-2023'!T306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+'NF-KSF-TRIAL-BAL-2023'!O307+'RA-TRIAL-BAL-2023'!O307+'DES-TRIAL-BAL-2023'!O307+'DMP-TRIAL-BAL-2023'!O307</f>
        <v>0</v>
      </c>
      <c r="W307" s="520">
        <f>+'NF-KSF-TRIAL-BAL-2023'!P307+'RA-TRIAL-BAL-2023'!P307+'DES-TRIAL-BAL-2023'!P307+'DMP-TRIAL-BAL-2023'!P307</f>
        <v>0</v>
      </c>
      <c r="X307" s="578">
        <f>+'NF-KSF-TRIAL-BAL-2023'!Q307+'RA-TRIAL-BAL-2023'!Q307+'DES-TRIAL-BAL-2023'!Q307+'DMP-TRIAL-BAL-2023'!Q307</f>
        <v>0</v>
      </c>
      <c r="Y307" s="577">
        <f>+'NF-KSF-TRIAL-BAL-2023'!R307+'RA-TRIAL-BAL-2023'!R307+'DES-TRIAL-BAL-2023'!R307+'DMP-TRIAL-BAL-2023'!R307</f>
        <v>0</v>
      </c>
      <c r="Z307" s="578">
        <f>+'NF-KSF-TRIAL-BAL-2023'!S307+'RA-TRIAL-BAL-2023'!S307+'DES-TRIAL-BAL-2023'!S307+'DMP-TRIAL-BAL-2023'!S307</f>
        <v>0</v>
      </c>
      <c r="AA307" s="579">
        <f>+'NF-KSF-TRIAL-BAL-2023'!T307+'RA-TRIAL-BAL-2023'!T307+'DES-TRIAL-BAL-2023'!T307+'DMP-TRIAL-BAL-2023'!T307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+'NF-KSF-TRIAL-BAL-2023'!O308+'RA-TRIAL-BAL-2023'!O308+'DES-TRIAL-BAL-2023'!O308+'DMP-TRIAL-BAL-2023'!O308</f>
        <v>0</v>
      </c>
      <c r="W308" s="520">
        <f>+'NF-KSF-TRIAL-BAL-2023'!P308+'RA-TRIAL-BAL-2023'!P308+'DES-TRIAL-BAL-2023'!P308+'DMP-TRIAL-BAL-2023'!P308</f>
        <v>0</v>
      </c>
      <c r="X308" s="578">
        <f>+'NF-KSF-TRIAL-BAL-2023'!Q308+'RA-TRIAL-BAL-2023'!Q308+'DES-TRIAL-BAL-2023'!Q308+'DMP-TRIAL-BAL-2023'!Q308</f>
        <v>0</v>
      </c>
      <c r="Y308" s="577">
        <f>+'NF-KSF-TRIAL-BAL-2023'!R308+'RA-TRIAL-BAL-2023'!R308+'DES-TRIAL-BAL-2023'!R308+'DMP-TRIAL-BAL-2023'!R308</f>
        <v>0</v>
      </c>
      <c r="Z308" s="578">
        <f>+'NF-KSF-TRIAL-BAL-2023'!S308+'RA-TRIAL-BAL-2023'!S308+'DES-TRIAL-BAL-2023'!S308+'DMP-TRIAL-BAL-2023'!S308</f>
        <v>0</v>
      </c>
      <c r="AA308" s="579">
        <f>+'NF-KSF-TRIAL-BAL-2023'!T308+'RA-TRIAL-BAL-2023'!T308+'DES-TRIAL-BAL-2023'!T308+'DMP-TRIAL-BAL-2023'!T308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+'NF-KSF-TRIAL-BAL-2023'!O309+'RA-TRIAL-BAL-2023'!O309+'DES-TRIAL-BAL-2023'!O309+'DMP-TRIAL-BAL-2023'!O309</f>
        <v>0</v>
      </c>
      <c r="W309" s="520">
        <f>+'NF-KSF-TRIAL-BAL-2023'!P309+'RA-TRIAL-BAL-2023'!P309+'DES-TRIAL-BAL-2023'!P309+'DMP-TRIAL-BAL-2023'!P309</f>
        <v>0</v>
      </c>
      <c r="X309" s="578">
        <f>+'NF-KSF-TRIAL-BAL-2023'!Q309+'RA-TRIAL-BAL-2023'!Q309+'DES-TRIAL-BAL-2023'!Q309+'DMP-TRIAL-BAL-2023'!Q309</f>
        <v>0</v>
      </c>
      <c r="Y309" s="577">
        <f>+'NF-KSF-TRIAL-BAL-2023'!R309+'RA-TRIAL-BAL-2023'!R309+'DES-TRIAL-BAL-2023'!R309+'DMP-TRIAL-BAL-2023'!R309</f>
        <v>0</v>
      </c>
      <c r="Z309" s="578">
        <f>+'NF-KSF-TRIAL-BAL-2023'!S309+'RA-TRIAL-BAL-2023'!S309+'DES-TRIAL-BAL-2023'!S309+'DMP-TRIAL-BAL-2023'!S309</f>
        <v>0</v>
      </c>
      <c r="AA309" s="579">
        <f>+'NF-KSF-TRIAL-BAL-2023'!T309+'RA-TRIAL-BAL-2023'!T309+'DES-TRIAL-BAL-2023'!T309+'DMP-TRIAL-BAL-2023'!T309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+'NF-KSF-TRIAL-BAL-2023'!O310+'RA-TRIAL-BAL-2023'!O310+'DES-TRIAL-BAL-2023'!O310+'DMP-TRIAL-BAL-2023'!O310</f>
        <v>0</v>
      </c>
      <c r="W310" s="520">
        <f>+'NF-KSF-TRIAL-BAL-2023'!P310+'RA-TRIAL-BAL-2023'!P310+'DES-TRIAL-BAL-2023'!P310+'DMP-TRIAL-BAL-2023'!P310</f>
        <v>0</v>
      </c>
      <c r="X310" s="578">
        <f>+'NF-KSF-TRIAL-BAL-2023'!Q310+'RA-TRIAL-BAL-2023'!Q310+'DES-TRIAL-BAL-2023'!Q310+'DMP-TRIAL-BAL-2023'!Q310</f>
        <v>0</v>
      </c>
      <c r="Y310" s="577">
        <f>+'NF-KSF-TRIAL-BAL-2023'!R310+'RA-TRIAL-BAL-2023'!R310+'DES-TRIAL-BAL-2023'!R310+'DMP-TRIAL-BAL-2023'!R310</f>
        <v>0</v>
      </c>
      <c r="Z310" s="578">
        <f>+'NF-KSF-TRIAL-BAL-2023'!S310+'RA-TRIAL-BAL-2023'!S310+'DES-TRIAL-BAL-2023'!S310+'DMP-TRIAL-BAL-2023'!S310</f>
        <v>0</v>
      </c>
      <c r="AA310" s="579">
        <f>+'NF-KSF-TRIAL-BAL-2023'!T310+'RA-TRIAL-BAL-2023'!T310+'DES-TRIAL-BAL-2023'!T310+'DMP-TRIAL-BAL-2023'!T310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+'NF-KSF-TRIAL-BAL-2023'!O311+'RA-TRIAL-BAL-2023'!O311+'DES-TRIAL-BAL-2023'!O311+'DMP-TRIAL-BAL-2023'!O311</f>
        <v>0</v>
      </c>
      <c r="W311" s="520">
        <f>+'NF-KSF-TRIAL-BAL-2023'!P311+'RA-TRIAL-BAL-2023'!P311+'DES-TRIAL-BAL-2023'!P311+'DMP-TRIAL-BAL-2023'!P311</f>
        <v>0</v>
      </c>
      <c r="X311" s="578">
        <f>+'NF-KSF-TRIAL-BAL-2023'!Q311+'RA-TRIAL-BAL-2023'!Q311+'DES-TRIAL-BAL-2023'!Q311+'DMP-TRIAL-BAL-2023'!Q311</f>
        <v>0</v>
      </c>
      <c r="Y311" s="577">
        <f>+'NF-KSF-TRIAL-BAL-2023'!R311+'RA-TRIAL-BAL-2023'!R311+'DES-TRIAL-BAL-2023'!R311+'DMP-TRIAL-BAL-2023'!R311</f>
        <v>0</v>
      </c>
      <c r="Z311" s="578">
        <f>+'NF-KSF-TRIAL-BAL-2023'!S311+'RA-TRIAL-BAL-2023'!S311+'DES-TRIAL-BAL-2023'!S311+'DMP-TRIAL-BAL-2023'!S311</f>
        <v>0</v>
      </c>
      <c r="AA311" s="579">
        <f>+'NF-KSF-TRIAL-BAL-2023'!T311+'RA-TRIAL-BAL-2023'!T311+'DES-TRIAL-BAL-2023'!T311+'DMP-TRIAL-BAL-2023'!T311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+'NF-KSF-TRIAL-BAL-2023'!O312+'RA-TRIAL-BAL-2023'!O312+'DES-TRIAL-BAL-2023'!O312+'DMP-TRIAL-BAL-2023'!O312</f>
        <v>0</v>
      </c>
      <c r="W312" s="520">
        <f>+'NF-KSF-TRIAL-BAL-2023'!P312+'RA-TRIAL-BAL-2023'!P312+'DES-TRIAL-BAL-2023'!P312+'DMP-TRIAL-BAL-2023'!P312</f>
        <v>0</v>
      </c>
      <c r="X312" s="578">
        <f>+'NF-KSF-TRIAL-BAL-2023'!Q312+'RA-TRIAL-BAL-2023'!Q312+'DES-TRIAL-BAL-2023'!Q312+'DMP-TRIAL-BAL-2023'!Q312</f>
        <v>0</v>
      </c>
      <c r="Y312" s="577">
        <f>+'NF-KSF-TRIAL-BAL-2023'!R312+'RA-TRIAL-BAL-2023'!R312+'DES-TRIAL-BAL-2023'!R312+'DMP-TRIAL-BAL-2023'!R312</f>
        <v>0</v>
      </c>
      <c r="Z312" s="578">
        <f>+'NF-KSF-TRIAL-BAL-2023'!S312+'RA-TRIAL-BAL-2023'!S312+'DES-TRIAL-BAL-2023'!S312+'DMP-TRIAL-BAL-2023'!S312</f>
        <v>0</v>
      </c>
      <c r="AA312" s="579">
        <f>+'NF-KSF-TRIAL-BAL-2023'!T312+'RA-TRIAL-BAL-2023'!T312+'DES-TRIAL-BAL-2023'!T312+'DMP-TRIAL-BAL-2023'!T312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1038093.96</v>
      </c>
      <c r="P313" s="573">
        <v>0</v>
      </c>
      <c r="Q313" s="316">
        <v>14370.8</v>
      </c>
      <c r="R313" s="315">
        <v>-2434.91</v>
      </c>
      <c r="S313" s="574">
        <f t="shared" si="176"/>
        <v>1054899.67</v>
      </c>
      <c r="T313" s="575">
        <v>0</v>
      </c>
      <c r="U313" s="51"/>
      <c r="V313" s="532">
        <f>+'NF-KSF-TRIAL-BAL-2023'!O313+'RA-TRIAL-BAL-2023'!O313+'DES-TRIAL-BAL-2023'!O313+'DMP-TRIAL-BAL-2023'!O313</f>
        <v>0</v>
      </c>
      <c r="W313" s="520">
        <f>+'NF-KSF-TRIAL-BAL-2023'!P313+'RA-TRIAL-BAL-2023'!P313+'DES-TRIAL-BAL-2023'!P313+'DMP-TRIAL-BAL-2023'!P313</f>
        <v>0</v>
      </c>
      <c r="X313" s="578">
        <f>+'NF-KSF-TRIAL-BAL-2023'!Q313+'RA-TRIAL-BAL-2023'!Q313+'DES-TRIAL-BAL-2023'!Q313+'DMP-TRIAL-BAL-2023'!Q313</f>
        <v>0</v>
      </c>
      <c r="Y313" s="577">
        <f>+'NF-KSF-TRIAL-BAL-2023'!R313+'RA-TRIAL-BAL-2023'!R313+'DES-TRIAL-BAL-2023'!R313+'DMP-TRIAL-BAL-2023'!R313</f>
        <v>0</v>
      </c>
      <c r="Z313" s="578">
        <f>+'NF-KSF-TRIAL-BAL-2023'!S313+'RA-TRIAL-BAL-2023'!S313+'DES-TRIAL-BAL-2023'!S313+'DMP-TRIAL-BAL-2023'!S313</f>
        <v>0</v>
      </c>
      <c r="AA313" s="579">
        <f>+'NF-KSF-TRIAL-BAL-2023'!T313+'RA-TRIAL-BAL-2023'!T313+'DES-TRIAL-BAL-2023'!T313+'DMP-TRIAL-BAL-2023'!T313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1038093.96</v>
      </c>
      <c r="AL313" s="9">
        <v>0</v>
      </c>
      <c r="AM313" s="317">
        <f t="shared" si="178"/>
        <v>14370.8</v>
      </c>
      <c r="AN313" s="957">
        <f t="shared" si="178"/>
        <v>-2434.91</v>
      </c>
      <c r="AO313" s="317">
        <f t="shared" si="181"/>
        <v>1054899.67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+'NF-KSF-TRIAL-BAL-2023'!O314+'RA-TRIAL-BAL-2023'!O314+'DES-TRIAL-BAL-2023'!O314+'DMP-TRIAL-BAL-2023'!O314</f>
        <v>0</v>
      </c>
      <c r="W314" s="520">
        <f>+'NF-KSF-TRIAL-BAL-2023'!P314+'RA-TRIAL-BAL-2023'!P314+'DES-TRIAL-BAL-2023'!P314+'DMP-TRIAL-BAL-2023'!P314</f>
        <v>0</v>
      </c>
      <c r="X314" s="578">
        <f>+'NF-KSF-TRIAL-BAL-2023'!Q314+'RA-TRIAL-BAL-2023'!Q314+'DES-TRIAL-BAL-2023'!Q314+'DMP-TRIAL-BAL-2023'!Q314</f>
        <v>0</v>
      </c>
      <c r="Y314" s="577">
        <f>+'NF-KSF-TRIAL-BAL-2023'!R314+'RA-TRIAL-BAL-2023'!R314+'DES-TRIAL-BAL-2023'!R314+'DMP-TRIAL-BAL-2023'!R314</f>
        <v>0</v>
      </c>
      <c r="Z314" s="578">
        <f>+'NF-KSF-TRIAL-BAL-2023'!S314+'RA-TRIAL-BAL-2023'!S314+'DES-TRIAL-BAL-2023'!S314+'DMP-TRIAL-BAL-2023'!S314</f>
        <v>0</v>
      </c>
      <c r="AA314" s="579">
        <f>+'NF-KSF-TRIAL-BAL-2023'!T314+'RA-TRIAL-BAL-2023'!T314+'DES-TRIAL-BAL-2023'!T314+'DMP-TRIAL-BAL-2023'!T314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/>
      <c r="P315" s="573">
        <v>0</v>
      </c>
      <c r="Q315" s="316"/>
      <c r="R315" s="315"/>
      <c r="S315" s="574">
        <f t="shared" si="176"/>
        <v>0</v>
      </c>
      <c r="T315" s="575">
        <v>0</v>
      </c>
      <c r="U315" s="51"/>
      <c r="V315" s="532">
        <f>+'NF-KSF-TRIAL-BAL-2023'!O315+'RA-TRIAL-BAL-2023'!O315+'DES-TRIAL-BAL-2023'!O315+'DMP-TRIAL-BAL-2023'!O315</f>
        <v>0</v>
      </c>
      <c r="W315" s="520">
        <f>+'NF-KSF-TRIAL-BAL-2023'!P315+'RA-TRIAL-BAL-2023'!P315+'DES-TRIAL-BAL-2023'!P315+'DMP-TRIAL-BAL-2023'!P315</f>
        <v>0</v>
      </c>
      <c r="X315" s="578">
        <f>+'NF-KSF-TRIAL-BAL-2023'!Q315+'RA-TRIAL-BAL-2023'!Q315+'DES-TRIAL-BAL-2023'!Q315+'DMP-TRIAL-BAL-2023'!Q315</f>
        <v>0</v>
      </c>
      <c r="Y315" s="577">
        <f>+'NF-KSF-TRIAL-BAL-2023'!R315+'RA-TRIAL-BAL-2023'!R315+'DES-TRIAL-BAL-2023'!R315+'DMP-TRIAL-BAL-2023'!R315</f>
        <v>0</v>
      </c>
      <c r="Z315" s="578">
        <f>+'NF-KSF-TRIAL-BAL-2023'!S315+'RA-TRIAL-BAL-2023'!S315+'DES-TRIAL-BAL-2023'!S315+'DMP-TRIAL-BAL-2023'!S315</f>
        <v>0</v>
      </c>
      <c r="AA315" s="579">
        <f>+'NF-KSF-TRIAL-BAL-2023'!T315+'RA-TRIAL-BAL-2023'!T315+'DES-TRIAL-BAL-2023'!T315+'DMP-TRIAL-BAL-2023'!T315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0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0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+'NF-KSF-TRIAL-BAL-2023'!O316+'RA-TRIAL-BAL-2023'!O316+'DES-TRIAL-BAL-2023'!O316+'DMP-TRIAL-BAL-2023'!O316</f>
        <v>0</v>
      </c>
      <c r="W316" s="520">
        <f>+'NF-KSF-TRIAL-BAL-2023'!P316+'RA-TRIAL-BAL-2023'!P316+'DES-TRIAL-BAL-2023'!P316+'DMP-TRIAL-BAL-2023'!P316</f>
        <v>0</v>
      </c>
      <c r="X316" s="578">
        <f>+'NF-KSF-TRIAL-BAL-2023'!Q316+'RA-TRIAL-BAL-2023'!Q316+'DES-TRIAL-BAL-2023'!Q316+'DMP-TRIAL-BAL-2023'!Q316</f>
        <v>0</v>
      </c>
      <c r="Y316" s="577">
        <f>+'NF-KSF-TRIAL-BAL-2023'!R316+'RA-TRIAL-BAL-2023'!R316+'DES-TRIAL-BAL-2023'!R316+'DMP-TRIAL-BAL-2023'!R316</f>
        <v>0</v>
      </c>
      <c r="Z316" s="578">
        <f>+'NF-KSF-TRIAL-BAL-2023'!S316+'RA-TRIAL-BAL-2023'!S316+'DES-TRIAL-BAL-2023'!S316+'DMP-TRIAL-BAL-2023'!S316</f>
        <v>0</v>
      </c>
      <c r="AA316" s="579">
        <f>+'NF-KSF-TRIAL-BAL-2023'!T316+'RA-TRIAL-BAL-2023'!T316+'DES-TRIAL-BAL-2023'!T316+'DMP-TRIAL-BAL-2023'!T316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+'NF-KSF-TRIAL-BAL-2023'!O317+'RA-TRIAL-BAL-2023'!O317+'DES-TRIAL-BAL-2023'!O317+'DMP-TRIAL-BAL-2023'!O317</f>
        <v>0</v>
      </c>
      <c r="W317" s="520">
        <f>+'NF-KSF-TRIAL-BAL-2023'!P317+'RA-TRIAL-BAL-2023'!P317+'DES-TRIAL-BAL-2023'!P317+'DMP-TRIAL-BAL-2023'!P317</f>
        <v>0</v>
      </c>
      <c r="X317" s="578">
        <f>+'NF-KSF-TRIAL-BAL-2023'!Q317+'RA-TRIAL-BAL-2023'!Q317+'DES-TRIAL-BAL-2023'!Q317+'DMP-TRIAL-BAL-2023'!Q317</f>
        <v>0</v>
      </c>
      <c r="Y317" s="577">
        <f>+'NF-KSF-TRIAL-BAL-2023'!R317+'RA-TRIAL-BAL-2023'!R317+'DES-TRIAL-BAL-2023'!R317+'DMP-TRIAL-BAL-2023'!R317</f>
        <v>0</v>
      </c>
      <c r="Z317" s="578">
        <f>+'NF-KSF-TRIAL-BAL-2023'!S317+'RA-TRIAL-BAL-2023'!S317+'DES-TRIAL-BAL-2023'!S317+'DMP-TRIAL-BAL-2023'!S317</f>
        <v>0</v>
      </c>
      <c r="AA317" s="579">
        <f>+'NF-KSF-TRIAL-BAL-2023'!T317+'RA-TRIAL-BAL-2023'!T317+'DES-TRIAL-BAL-2023'!T317+'DMP-TRIAL-BAL-2023'!T317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+'NF-KSF-TRIAL-BAL-2023'!O318+'RA-TRIAL-BAL-2023'!O318+'DES-TRIAL-BAL-2023'!O318+'DMP-TRIAL-BAL-2023'!O318</f>
        <v>0</v>
      </c>
      <c r="W318" s="520">
        <f>+'NF-KSF-TRIAL-BAL-2023'!P318+'RA-TRIAL-BAL-2023'!P318+'DES-TRIAL-BAL-2023'!P318+'DMP-TRIAL-BAL-2023'!P318</f>
        <v>0</v>
      </c>
      <c r="X318" s="578">
        <f>+'NF-KSF-TRIAL-BAL-2023'!Q318+'RA-TRIAL-BAL-2023'!Q318+'DES-TRIAL-BAL-2023'!Q318+'DMP-TRIAL-BAL-2023'!Q318</f>
        <v>0</v>
      </c>
      <c r="Y318" s="577">
        <f>+'NF-KSF-TRIAL-BAL-2023'!R318+'RA-TRIAL-BAL-2023'!R318+'DES-TRIAL-BAL-2023'!R318+'DMP-TRIAL-BAL-2023'!R318</f>
        <v>0</v>
      </c>
      <c r="Z318" s="578">
        <f>+'NF-KSF-TRIAL-BAL-2023'!S318+'RA-TRIAL-BAL-2023'!S318+'DES-TRIAL-BAL-2023'!S318+'DMP-TRIAL-BAL-2023'!S318</f>
        <v>0</v>
      </c>
      <c r="AA318" s="579">
        <f>+'NF-KSF-TRIAL-BAL-2023'!T318+'RA-TRIAL-BAL-2023'!T318+'DES-TRIAL-BAL-2023'!T318+'DMP-TRIAL-BAL-2023'!T318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+'NF-KSF-TRIAL-BAL-2023'!O319+'RA-TRIAL-BAL-2023'!O319+'DES-TRIAL-BAL-2023'!O319+'DMP-TRIAL-BAL-2023'!O319</f>
        <v>0</v>
      </c>
      <c r="W319" s="520">
        <f>+'NF-KSF-TRIAL-BAL-2023'!P319+'RA-TRIAL-BAL-2023'!P319+'DES-TRIAL-BAL-2023'!P319+'DMP-TRIAL-BAL-2023'!P319</f>
        <v>0</v>
      </c>
      <c r="X319" s="578">
        <f>+'NF-KSF-TRIAL-BAL-2023'!Q319+'RA-TRIAL-BAL-2023'!Q319+'DES-TRIAL-BAL-2023'!Q319+'DMP-TRIAL-BAL-2023'!Q319</f>
        <v>0</v>
      </c>
      <c r="Y319" s="577">
        <f>+'NF-KSF-TRIAL-BAL-2023'!R319+'RA-TRIAL-BAL-2023'!R319+'DES-TRIAL-BAL-2023'!R319+'DMP-TRIAL-BAL-2023'!R319</f>
        <v>0</v>
      </c>
      <c r="Z319" s="578">
        <f>+'NF-KSF-TRIAL-BAL-2023'!S319+'RA-TRIAL-BAL-2023'!S319+'DES-TRIAL-BAL-2023'!S319+'DMP-TRIAL-BAL-2023'!S319</f>
        <v>0</v>
      </c>
      <c r="AA319" s="579">
        <f>+'NF-KSF-TRIAL-BAL-2023'!T319+'RA-TRIAL-BAL-2023'!T319+'DES-TRIAL-BAL-2023'!T319+'DMP-TRIAL-BAL-2023'!T319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+'NF-KSF-TRIAL-BAL-2023'!O320+'RA-TRIAL-BAL-2023'!O320+'DES-TRIAL-BAL-2023'!O320+'DMP-TRIAL-BAL-2023'!O320</f>
        <v>0</v>
      </c>
      <c r="W320" s="520">
        <f>+'NF-KSF-TRIAL-BAL-2023'!P320+'RA-TRIAL-BAL-2023'!P320+'DES-TRIAL-BAL-2023'!P320+'DMP-TRIAL-BAL-2023'!P320</f>
        <v>0</v>
      </c>
      <c r="X320" s="578">
        <f>+'NF-KSF-TRIAL-BAL-2023'!Q320+'RA-TRIAL-BAL-2023'!Q320+'DES-TRIAL-BAL-2023'!Q320+'DMP-TRIAL-BAL-2023'!Q320</f>
        <v>0</v>
      </c>
      <c r="Y320" s="577">
        <f>+'NF-KSF-TRIAL-BAL-2023'!R320+'RA-TRIAL-BAL-2023'!R320+'DES-TRIAL-BAL-2023'!R320+'DMP-TRIAL-BAL-2023'!R320</f>
        <v>0</v>
      </c>
      <c r="Z320" s="578">
        <f>+'NF-KSF-TRIAL-BAL-2023'!S320+'RA-TRIAL-BAL-2023'!S320+'DES-TRIAL-BAL-2023'!S320+'DMP-TRIAL-BAL-2023'!S320</f>
        <v>0</v>
      </c>
      <c r="AA320" s="579">
        <f>+'NF-KSF-TRIAL-BAL-2023'!T320+'RA-TRIAL-BAL-2023'!T320+'DES-TRIAL-BAL-2023'!T320+'DMP-TRIAL-BAL-2023'!T320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+'NF-KSF-TRIAL-BAL-2023'!O321+'RA-TRIAL-BAL-2023'!O321+'DES-TRIAL-BAL-2023'!O321+'DMP-TRIAL-BAL-2023'!O321</f>
        <v>0</v>
      </c>
      <c r="W321" s="520">
        <f>+'NF-KSF-TRIAL-BAL-2023'!P321+'RA-TRIAL-BAL-2023'!P321+'DES-TRIAL-BAL-2023'!P321+'DMP-TRIAL-BAL-2023'!P321</f>
        <v>0</v>
      </c>
      <c r="X321" s="578">
        <f>+'NF-KSF-TRIAL-BAL-2023'!Q321+'RA-TRIAL-BAL-2023'!Q321+'DES-TRIAL-BAL-2023'!Q321+'DMP-TRIAL-BAL-2023'!Q321</f>
        <v>0</v>
      </c>
      <c r="Y321" s="577">
        <f>+'NF-KSF-TRIAL-BAL-2023'!R321+'RA-TRIAL-BAL-2023'!R321+'DES-TRIAL-BAL-2023'!R321+'DMP-TRIAL-BAL-2023'!R321</f>
        <v>0</v>
      </c>
      <c r="Z321" s="578">
        <f>+'NF-KSF-TRIAL-BAL-2023'!S321+'RA-TRIAL-BAL-2023'!S321+'DES-TRIAL-BAL-2023'!S321+'DMP-TRIAL-BAL-2023'!S321</f>
        <v>0</v>
      </c>
      <c r="AA321" s="579">
        <f>+'NF-KSF-TRIAL-BAL-2023'!T321+'RA-TRIAL-BAL-2023'!T321+'DES-TRIAL-BAL-2023'!T321+'DMP-TRIAL-BAL-2023'!T321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+'NF-KSF-TRIAL-BAL-2023'!O322+'RA-TRIAL-BAL-2023'!O322+'DES-TRIAL-BAL-2023'!O322+'DMP-TRIAL-BAL-2023'!O322</f>
        <v>0</v>
      </c>
      <c r="W322" s="520">
        <f>+'NF-KSF-TRIAL-BAL-2023'!P322+'RA-TRIAL-BAL-2023'!P322+'DES-TRIAL-BAL-2023'!P322+'DMP-TRIAL-BAL-2023'!P322</f>
        <v>0</v>
      </c>
      <c r="X322" s="578">
        <f>+'NF-KSF-TRIAL-BAL-2023'!Q322+'RA-TRIAL-BAL-2023'!Q322+'DES-TRIAL-BAL-2023'!Q322+'DMP-TRIAL-BAL-2023'!Q322</f>
        <v>0</v>
      </c>
      <c r="Y322" s="577">
        <f>+'NF-KSF-TRIAL-BAL-2023'!R322+'RA-TRIAL-BAL-2023'!R322+'DES-TRIAL-BAL-2023'!R322+'DMP-TRIAL-BAL-2023'!R322</f>
        <v>0</v>
      </c>
      <c r="Z322" s="578">
        <f>+'NF-KSF-TRIAL-BAL-2023'!S322+'RA-TRIAL-BAL-2023'!S322+'DES-TRIAL-BAL-2023'!S322+'DMP-TRIAL-BAL-2023'!S322</f>
        <v>0</v>
      </c>
      <c r="AA322" s="579">
        <f>+'NF-KSF-TRIAL-BAL-2023'!T322+'RA-TRIAL-BAL-2023'!T322+'DES-TRIAL-BAL-2023'!T322+'DMP-TRIAL-BAL-2023'!T322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+'NF-KSF-TRIAL-BAL-2023'!O323+'RA-TRIAL-BAL-2023'!O323+'DES-TRIAL-BAL-2023'!O323+'DMP-TRIAL-BAL-2023'!O323</f>
        <v>0</v>
      </c>
      <c r="W323" s="520">
        <f>+'NF-KSF-TRIAL-BAL-2023'!P323+'RA-TRIAL-BAL-2023'!P323+'DES-TRIAL-BAL-2023'!P323+'DMP-TRIAL-BAL-2023'!P323</f>
        <v>0</v>
      </c>
      <c r="X323" s="578">
        <f>+'NF-KSF-TRIAL-BAL-2023'!Q323+'RA-TRIAL-BAL-2023'!Q323+'DES-TRIAL-BAL-2023'!Q323+'DMP-TRIAL-BAL-2023'!Q323</f>
        <v>0</v>
      </c>
      <c r="Y323" s="577">
        <f>+'NF-KSF-TRIAL-BAL-2023'!R323+'RA-TRIAL-BAL-2023'!R323+'DES-TRIAL-BAL-2023'!R323+'DMP-TRIAL-BAL-2023'!R323</f>
        <v>0</v>
      </c>
      <c r="Z323" s="578">
        <f>+'NF-KSF-TRIAL-BAL-2023'!S323+'RA-TRIAL-BAL-2023'!S323+'DES-TRIAL-BAL-2023'!S323+'DMP-TRIAL-BAL-2023'!S323</f>
        <v>0</v>
      </c>
      <c r="AA323" s="579">
        <f>+'NF-KSF-TRIAL-BAL-2023'!T323+'RA-TRIAL-BAL-2023'!T323+'DES-TRIAL-BAL-2023'!T323+'DMP-TRIAL-BAL-2023'!T323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+'NF-KSF-TRIAL-BAL-2023'!O324+'RA-TRIAL-BAL-2023'!O324+'DES-TRIAL-BAL-2023'!O324+'DMP-TRIAL-BAL-2023'!O324</f>
        <v>0</v>
      </c>
      <c r="W324" s="520">
        <f>+'NF-KSF-TRIAL-BAL-2023'!P324+'RA-TRIAL-BAL-2023'!P324+'DES-TRIAL-BAL-2023'!P324+'DMP-TRIAL-BAL-2023'!P324</f>
        <v>0</v>
      </c>
      <c r="X324" s="578">
        <f>+'NF-KSF-TRIAL-BAL-2023'!Q324+'RA-TRIAL-BAL-2023'!Q324+'DES-TRIAL-BAL-2023'!Q324+'DMP-TRIAL-BAL-2023'!Q324</f>
        <v>0</v>
      </c>
      <c r="Y324" s="577">
        <f>+'NF-KSF-TRIAL-BAL-2023'!R324+'RA-TRIAL-BAL-2023'!R324+'DES-TRIAL-BAL-2023'!R324+'DMP-TRIAL-BAL-2023'!R324</f>
        <v>0</v>
      </c>
      <c r="Z324" s="578">
        <f>+'NF-KSF-TRIAL-BAL-2023'!S324+'RA-TRIAL-BAL-2023'!S324+'DES-TRIAL-BAL-2023'!S324+'DMP-TRIAL-BAL-2023'!S324</f>
        <v>0</v>
      </c>
      <c r="AA324" s="579">
        <f>+'NF-KSF-TRIAL-BAL-2023'!T324+'RA-TRIAL-BAL-2023'!T324+'DES-TRIAL-BAL-2023'!T324+'DMP-TRIAL-BAL-2023'!T324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+'NF-KSF-TRIAL-BAL-2023'!O325+'RA-TRIAL-BAL-2023'!O325+'DES-TRIAL-BAL-2023'!O325+'DMP-TRIAL-BAL-2023'!O325</f>
        <v>0</v>
      </c>
      <c r="W325" s="520">
        <f>+'NF-KSF-TRIAL-BAL-2023'!P325+'RA-TRIAL-BAL-2023'!P325+'DES-TRIAL-BAL-2023'!P325+'DMP-TRIAL-BAL-2023'!P325</f>
        <v>0</v>
      </c>
      <c r="X325" s="578">
        <f>+'NF-KSF-TRIAL-BAL-2023'!Q325+'RA-TRIAL-BAL-2023'!Q325+'DES-TRIAL-BAL-2023'!Q325+'DMP-TRIAL-BAL-2023'!Q325</f>
        <v>0</v>
      </c>
      <c r="Y325" s="577">
        <f>+'NF-KSF-TRIAL-BAL-2023'!R325+'RA-TRIAL-BAL-2023'!R325+'DES-TRIAL-BAL-2023'!R325+'DMP-TRIAL-BAL-2023'!R325</f>
        <v>0</v>
      </c>
      <c r="Z325" s="578">
        <f>+'NF-KSF-TRIAL-BAL-2023'!S325+'RA-TRIAL-BAL-2023'!S325+'DES-TRIAL-BAL-2023'!S325+'DMP-TRIAL-BAL-2023'!S325</f>
        <v>0</v>
      </c>
      <c r="AA325" s="579">
        <f>+'NF-KSF-TRIAL-BAL-2023'!T325+'RA-TRIAL-BAL-2023'!T325+'DES-TRIAL-BAL-2023'!T325+'DMP-TRIAL-BAL-2023'!T325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+'NF-KSF-TRIAL-BAL-2023'!O326+'RA-TRIAL-BAL-2023'!O326+'DES-TRIAL-BAL-2023'!O326+'DMP-TRIAL-BAL-2023'!O326</f>
        <v>0</v>
      </c>
      <c r="W326" s="520">
        <f>+'NF-KSF-TRIAL-BAL-2023'!P326+'RA-TRIAL-BAL-2023'!P326+'DES-TRIAL-BAL-2023'!P326+'DMP-TRIAL-BAL-2023'!P326</f>
        <v>0</v>
      </c>
      <c r="X326" s="578">
        <f>+'NF-KSF-TRIAL-BAL-2023'!Q326+'RA-TRIAL-BAL-2023'!Q326+'DES-TRIAL-BAL-2023'!Q326+'DMP-TRIAL-BAL-2023'!Q326</f>
        <v>0</v>
      </c>
      <c r="Y326" s="577">
        <f>+'NF-KSF-TRIAL-BAL-2023'!R326+'RA-TRIAL-BAL-2023'!R326+'DES-TRIAL-BAL-2023'!R326+'DMP-TRIAL-BAL-2023'!R326</f>
        <v>0</v>
      </c>
      <c r="Z326" s="578">
        <f>+'NF-KSF-TRIAL-BAL-2023'!S326+'RA-TRIAL-BAL-2023'!S326+'DES-TRIAL-BAL-2023'!S326+'DMP-TRIAL-BAL-2023'!S326</f>
        <v>0</v>
      </c>
      <c r="AA326" s="579">
        <f>+'NF-KSF-TRIAL-BAL-2023'!T326+'RA-TRIAL-BAL-2023'!T326+'DES-TRIAL-BAL-2023'!T326+'DMP-TRIAL-BAL-2023'!T326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+'NF-KSF-TRIAL-BAL-2023'!O327+'RA-TRIAL-BAL-2023'!O327+'DES-TRIAL-BAL-2023'!O327+'DMP-TRIAL-BAL-2023'!O327</f>
        <v>0</v>
      </c>
      <c r="W327" s="520">
        <f>+'NF-KSF-TRIAL-BAL-2023'!P327+'RA-TRIAL-BAL-2023'!P327+'DES-TRIAL-BAL-2023'!P327+'DMP-TRIAL-BAL-2023'!P327</f>
        <v>0</v>
      </c>
      <c r="X327" s="578">
        <f>+'NF-KSF-TRIAL-BAL-2023'!Q327+'RA-TRIAL-BAL-2023'!Q327+'DES-TRIAL-BAL-2023'!Q327+'DMP-TRIAL-BAL-2023'!Q327</f>
        <v>0</v>
      </c>
      <c r="Y327" s="577">
        <f>+'NF-KSF-TRIAL-BAL-2023'!R327+'RA-TRIAL-BAL-2023'!R327+'DES-TRIAL-BAL-2023'!R327+'DMP-TRIAL-BAL-2023'!R327</f>
        <v>0</v>
      </c>
      <c r="Z327" s="578">
        <f>+'NF-KSF-TRIAL-BAL-2023'!S327+'RA-TRIAL-BAL-2023'!S327+'DES-TRIAL-BAL-2023'!S327+'DMP-TRIAL-BAL-2023'!S327</f>
        <v>0</v>
      </c>
      <c r="AA327" s="579">
        <f>+'NF-KSF-TRIAL-BAL-2023'!T327+'RA-TRIAL-BAL-2023'!T327+'DES-TRIAL-BAL-2023'!T327+'DMP-TRIAL-BAL-2023'!T327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+'NF-KSF-TRIAL-BAL-2023'!O328+'RA-TRIAL-BAL-2023'!O328+'DES-TRIAL-BAL-2023'!O328+'DMP-TRIAL-BAL-2023'!O328</f>
        <v>0</v>
      </c>
      <c r="W328" s="520">
        <f>+'NF-KSF-TRIAL-BAL-2023'!P328+'RA-TRIAL-BAL-2023'!P328+'DES-TRIAL-BAL-2023'!P328+'DMP-TRIAL-BAL-2023'!P328</f>
        <v>0</v>
      </c>
      <c r="X328" s="578">
        <f>+'NF-KSF-TRIAL-BAL-2023'!Q328+'RA-TRIAL-BAL-2023'!Q328+'DES-TRIAL-BAL-2023'!Q328+'DMP-TRIAL-BAL-2023'!Q328</f>
        <v>0</v>
      </c>
      <c r="Y328" s="577">
        <f>+'NF-KSF-TRIAL-BAL-2023'!R328+'RA-TRIAL-BAL-2023'!R328+'DES-TRIAL-BAL-2023'!R328+'DMP-TRIAL-BAL-2023'!R328</f>
        <v>0</v>
      </c>
      <c r="Z328" s="578">
        <f>+'NF-KSF-TRIAL-BAL-2023'!S328+'RA-TRIAL-BAL-2023'!S328+'DES-TRIAL-BAL-2023'!S328+'DMP-TRIAL-BAL-2023'!S328</f>
        <v>0</v>
      </c>
      <c r="AA328" s="579">
        <f>+'NF-KSF-TRIAL-BAL-2023'!T328+'RA-TRIAL-BAL-2023'!T328+'DES-TRIAL-BAL-2023'!T328+'DMP-TRIAL-BAL-2023'!T328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+'NF-KSF-TRIAL-BAL-2023'!O329+'RA-TRIAL-BAL-2023'!O329+'DES-TRIAL-BAL-2023'!O329+'DMP-TRIAL-BAL-2023'!O329</f>
        <v>0</v>
      </c>
      <c r="W329" s="520">
        <f>+'NF-KSF-TRIAL-BAL-2023'!P329+'RA-TRIAL-BAL-2023'!P329+'DES-TRIAL-BAL-2023'!P329+'DMP-TRIAL-BAL-2023'!P329</f>
        <v>0</v>
      </c>
      <c r="X329" s="578">
        <f>+'NF-KSF-TRIAL-BAL-2023'!Q329+'RA-TRIAL-BAL-2023'!Q329+'DES-TRIAL-BAL-2023'!Q329+'DMP-TRIAL-BAL-2023'!Q329</f>
        <v>0</v>
      </c>
      <c r="Y329" s="577">
        <f>+'NF-KSF-TRIAL-BAL-2023'!R329+'RA-TRIAL-BAL-2023'!R329+'DES-TRIAL-BAL-2023'!R329+'DMP-TRIAL-BAL-2023'!R329</f>
        <v>0</v>
      </c>
      <c r="Z329" s="578">
        <f>+'NF-KSF-TRIAL-BAL-2023'!S329+'RA-TRIAL-BAL-2023'!S329+'DES-TRIAL-BAL-2023'!S329+'DMP-TRIAL-BAL-2023'!S329</f>
        <v>0</v>
      </c>
      <c r="AA329" s="579">
        <f>+'NF-KSF-TRIAL-BAL-2023'!T329+'RA-TRIAL-BAL-2023'!T329+'DES-TRIAL-BAL-2023'!T329+'DMP-TRIAL-BAL-2023'!T329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+'NF-KSF-TRIAL-BAL-2023'!O330+'RA-TRIAL-BAL-2023'!O330+'DES-TRIAL-BAL-2023'!O330+'DMP-TRIAL-BAL-2023'!O330</f>
        <v>0</v>
      </c>
      <c r="W330" s="520">
        <f>+'NF-KSF-TRIAL-BAL-2023'!P330+'RA-TRIAL-BAL-2023'!P330+'DES-TRIAL-BAL-2023'!P330+'DMP-TRIAL-BAL-2023'!P330</f>
        <v>0</v>
      </c>
      <c r="X330" s="578">
        <f>+'NF-KSF-TRIAL-BAL-2023'!Q330+'RA-TRIAL-BAL-2023'!Q330+'DES-TRIAL-BAL-2023'!Q330+'DMP-TRIAL-BAL-2023'!Q330</f>
        <v>0</v>
      </c>
      <c r="Y330" s="577">
        <f>+'NF-KSF-TRIAL-BAL-2023'!R330+'RA-TRIAL-BAL-2023'!R330+'DES-TRIAL-BAL-2023'!R330+'DMP-TRIAL-BAL-2023'!R330</f>
        <v>0</v>
      </c>
      <c r="Z330" s="578">
        <f>+'NF-KSF-TRIAL-BAL-2023'!S330+'RA-TRIAL-BAL-2023'!S330+'DES-TRIAL-BAL-2023'!S330+'DMP-TRIAL-BAL-2023'!S330</f>
        <v>0</v>
      </c>
      <c r="AA330" s="579">
        <f>+'NF-KSF-TRIAL-BAL-2023'!T330+'RA-TRIAL-BAL-2023'!T330+'DES-TRIAL-BAL-2023'!T330+'DMP-TRIAL-BAL-2023'!T330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+'NF-KSF-TRIAL-BAL-2023'!O331+'RA-TRIAL-BAL-2023'!O331+'DES-TRIAL-BAL-2023'!O331+'DMP-TRIAL-BAL-2023'!O331</f>
        <v>0</v>
      </c>
      <c r="W331" s="520">
        <f>+'NF-KSF-TRIAL-BAL-2023'!P331+'RA-TRIAL-BAL-2023'!P331+'DES-TRIAL-BAL-2023'!P331+'DMP-TRIAL-BAL-2023'!P331</f>
        <v>0</v>
      </c>
      <c r="X331" s="578">
        <f>+'NF-KSF-TRIAL-BAL-2023'!Q331+'RA-TRIAL-BAL-2023'!Q331+'DES-TRIAL-BAL-2023'!Q331+'DMP-TRIAL-BAL-2023'!Q331</f>
        <v>0</v>
      </c>
      <c r="Y331" s="577">
        <f>+'NF-KSF-TRIAL-BAL-2023'!R331+'RA-TRIAL-BAL-2023'!R331+'DES-TRIAL-BAL-2023'!R331+'DMP-TRIAL-BAL-2023'!R331</f>
        <v>0</v>
      </c>
      <c r="Z331" s="578">
        <f>+'NF-KSF-TRIAL-BAL-2023'!S331+'RA-TRIAL-BAL-2023'!S331+'DES-TRIAL-BAL-2023'!S331+'DMP-TRIAL-BAL-2023'!S331</f>
        <v>0</v>
      </c>
      <c r="AA331" s="579">
        <f>+'NF-KSF-TRIAL-BAL-2023'!T331+'RA-TRIAL-BAL-2023'!T331+'DES-TRIAL-BAL-2023'!T331+'DMP-TRIAL-BAL-2023'!T331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+'NF-KSF-TRIAL-BAL-2023'!O332+'RA-TRIAL-BAL-2023'!O332+'DES-TRIAL-BAL-2023'!O332+'DMP-TRIAL-BAL-2023'!O332</f>
        <v>0</v>
      </c>
      <c r="W332" s="520">
        <f>+'NF-KSF-TRIAL-BAL-2023'!P332+'RA-TRIAL-BAL-2023'!P332+'DES-TRIAL-BAL-2023'!P332+'DMP-TRIAL-BAL-2023'!P332</f>
        <v>0</v>
      </c>
      <c r="X332" s="578">
        <f>+'NF-KSF-TRIAL-BAL-2023'!Q332+'RA-TRIAL-BAL-2023'!Q332+'DES-TRIAL-BAL-2023'!Q332+'DMP-TRIAL-BAL-2023'!Q332</f>
        <v>0</v>
      </c>
      <c r="Y332" s="577">
        <f>+'NF-KSF-TRIAL-BAL-2023'!R332+'RA-TRIAL-BAL-2023'!R332+'DES-TRIAL-BAL-2023'!R332+'DMP-TRIAL-BAL-2023'!R332</f>
        <v>0</v>
      </c>
      <c r="Z332" s="578">
        <f>+'NF-KSF-TRIAL-BAL-2023'!S332+'RA-TRIAL-BAL-2023'!S332+'DES-TRIAL-BAL-2023'!S332+'DMP-TRIAL-BAL-2023'!S332</f>
        <v>0</v>
      </c>
      <c r="AA332" s="579">
        <f>+'NF-KSF-TRIAL-BAL-2023'!T332+'RA-TRIAL-BAL-2023'!T332+'DES-TRIAL-BAL-2023'!T332+'DMP-TRIAL-BAL-2023'!T332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+'NF-KSF-TRIAL-BAL-2023'!O333+'RA-TRIAL-BAL-2023'!O333+'DES-TRIAL-BAL-2023'!O333+'DMP-TRIAL-BAL-2023'!O333</f>
        <v>0</v>
      </c>
      <c r="W333" s="520">
        <f>+'NF-KSF-TRIAL-BAL-2023'!P333+'RA-TRIAL-BAL-2023'!P333+'DES-TRIAL-BAL-2023'!P333+'DMP-TRIAL-BAL-2023'!P333</f>
        <v>0</v>
      </c>
      <c r="X333" s="578">
        <f>+'NF-KSF-TRIAL-BAL-2023'!Q333+'RA-TRIAL-BAL-2023'!Q333+'DES-TRIAL-BAL-2023'!Q333+'DMP-TRIAL-BAL-2023'!Q333</f>
        <v>0</v>
      </c>
      <c r="Y333" s="577">
        <f>+'NF-KSF-TRIAL-BAL-2023'!R333+'RA-TRIAL-BAL-2023'!R333+'DES-TRIAL-BAL-2023'!R333+'DMP-TRIAL-BAL-2023'!R333</f>
        <v>0</v>
      </c>
      <c r="Z333" s="578">
        <f>+'NF-KSF-TRIAL-BAL-2023'!S333+'RA-TRIAL-BAL-2023'!S333+'DES-TRIAL-BAL-2023'!S333+'DMP-TRIAL-BAL-2023'!S333</f>
        <v>0</v>
      </c>
      <c r="AA333" s="579">
        <f>+'NF-KSF-TRIAL-BAL-2023'!T333+'RA-TRIAL-BAL-2023'!T333+'DES-TRIAL-BAL-2023'!T333+'DMP-TRIAL-BAL-2023'!T333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+'NF-KSF-TRIAL-BAL-2023'!O334+'RA-TRIAL-BAL-2023'!O334+'DES-TRIAL-BAL-2023'!O334+'DMP-TRIAL-BAL-2023'!O334</f>
        <v>0</v>
      </c>
      <c r="W334" s="520">
        <f>+'NF-KSF-TRIAL-BAL-2023'!P334+'RA-TRIAL-BAL-2023'!P334+'DES-TRIAL-BAL-2023'!P334+'DMP-TRIAL-BAL-2023'!P334</f>
        <v>0</v>
      </c>
      <c r="X334" s="578">
        <f>+'NF-KSF-TRIAL-BAL-2023'!Q334+'RA-TRIAL-BAL-2023'!Q334+'DES-TRIAL-BAL-2023'!Q334+'DMP-TRIAL-BAL-2023'!Q334</f>
        <v>0</v>
      </c>
      <c r="Y334" s="577">
        <f>+'NF-KSF-TRIAL-BAL-2023'!R334+'RA-TRIAL-BAL-2023'!R334+'DES-TRIAL-BAL-2023'!R334+'DMP-TRIAL-BAL-2023'!R334</f>
        <v>0</v>
      </c>
      <c r="Z334" s="578">
        <f>+'NF-KSF-TRIAL-BAL-2023'!S334+'RA-TRIAL-BAL-2023'!S334+'DES-TRIAL-BAL-2023'!S334+'DMP-TRIAL-BAL-2023'!S334</f>
        <v>0</v>
      </c>
      <c r="AA334" s="579">
        <f>+'NF-KSF-TRIAL-BAL-2023'!T334+'RA-TRIAL-BAL-2023'!T334+'DES-TRIAL-BAL-2023'!T334+'DMP-TRIAL-BAL-2023'!T334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+'NF-KSF-TRIAL-BAL-2023'!O335+'RA-TRIAL-BAL-2023'!O335+'DES-TRIAL-BAL-2023'!O335+'DMP-TRIAL-BAL-2023'!O335</f>
        <v>0</v>
      </c>
      <c r="W335" s="520">
        <f>+'NF-KSF-TRIAL-BAL-2023'!P335+'RA-TRIAL-BAL-2023'!P335+'DES-TRIAL-BAL-2023'!P335+'DMP-TRIAL-BAL-2023'!P335</f>
        <v>0</v>
      </c>
      <c r="X335" s="578">
        <f>+'NF-KSF-TRIAL-BAL-2023'!Q335+'RA-TRIAL-BAL-2023'!Q335+'DES-TRIAL-BAL-2023'!Q335+'DMP-TRIAL-BAL-2023'!Q335</f>
        <v>0</v>
      </c>
      <c r="Y335" s="577">
        <f>+'NF-KSF-TRIAL-BAL-2023'!R335+'RA-TRIAL-BAL-2023'!R335+'DES-TRIAL-BAL-2023'!R335+'DMP-TRIAL-BAL-2023'!R335</f>
        <v>0</v>
      </c>
      <c r="Z335" s="578">
        <f>+'NF-KSF-TRIAL-BAL-2023'!S335+'RA-TRIAL-BAL-2023'!S335+'DES-TRIAL-BAL-2023'!S335+'DMP-TRIAL-BAL-2023'!S335</f>
        <v>0</v>
      </c>
      <c r="AA335" s="579">
        <f>+'NF-KSF-TRIAL-BAL-2023'!T335+'RA-TRIAL-BAL-2023'!T335+'DES-TRIAL-BAL-2023'!T335+'DMP-TRIAL-BAL-2023'!T335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+'NF-KSF-TRIAL-BAL-2023'!O336+'RA-TRIAL-BAL-2023'!O336+'DES-TRIAL-BAL-2023'!O336+'DMP-TRIAL-BAL-2023'!O336</f>
        <v>0</v>
      </c>
      <c r="W336" s="520">
        <f>+'NF-KSF-TRIAL-BAL-2023'!P336+'RA-TRIAL-BAL-2023'!P336+'DES-TRIAL-BAL-2023'!P336+'DMP-TRIAL-BAL-2023'!P336</f>
        <v>0</v>
      </c>
      <c r="X336" s="578">
        <f>+'NF-KSF-TRIAL-BAL-2023'!Q336+'RA-TRIAL-BAL-2023'!Q336+'DES-TRIAL-BAL-2023'!Q336+'DMP-TRIAL-BAL-2023'!Q336</f>
        <v>0</v>
      </c>
      <c r="Y336" s="577">
        <f>+'NF-KSF-TRIAL-BAL-2023'!R336+'RA-TRIAL-BAL-2023'!R336+'DES-TRIAL-BAL-2023'!R336+'DMP-TRIAL-BAL-2023'!R336</f>
        <v>0</v>
      </c>
      <c r="Z336" s="578">
        <f>+'NF-KSF-TRIAL-BAL-2023'!S336+'RA-TRIAL-BAL-2023'!S336+'DES-TRIAL-BAL-2023'!S336+'DMP-TRIAL-BAL-2023'!S336</f>
        <v>0</v>
      </c>
      <c r="AA336" s="579">
        <f>+'NF-KSF-TRIAL-BAL-2023'!T336+'RA-TRIAL-BAL-2023'!T336+'DES-TRIAL-BAL-2023'!T336+'DMP-TRIAL-BAL-2023'!T336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+'NF-KSF-TRIAL-BAL-2023'!O337+'RA-TRIAL-BAL-2023'!O337+'DES-TRIAL-BAL-2023'!O337+'DMP-TRIAL-BAL-2023'!O337</f>
        <v>0</v>
      </c>
      <c r="W337" s="520">
        <f>+'NF-KSF-TRIAL-BAL-2023'!P337+'RA-TRIAL-BAL-2023'!P337+'DES-TRIAL-BAL-2023'!P337+'DMP-TRIAL-BAL-2023'!P337</f>
        <v>0</v>
      </c>
      <c r="X337" s="578">
        <f>+'NF-KSF-TRIAL-BAL-2023'!Q337+'RA-TRIAL-BAL-2023'!Q337+'DES-TRIAL-BAL-2023'!Q337+'DMP-TRIAL-BAL-2023'!Q337</f>
        <v>0</v>
      </c>
      <c r="Y337" s="577">
        <f>+'NF-KSF-TRIAL-BAL-2023'!R337+'RA-TRIAL-BAL-2023'!R337+'DES-TRIAL-BAL-2023'!R337+'DMP-TRIAL-BAL-2023'!R337</f>
        <v>0</v>
      </c>
      <c r="Z337" s="578">
        <f>+'NF-KSF-TRIAL-BAL-2023'!S337+'RA-TRIAL-BAL-2023'!S337+'DES-TRIAL-BAL-2023'!S337+'DMP-TRIAL-BAL-2023'!S337</f>
        <v>0</v>
      </c>
      <c r="AA337" s="579">
        <f>+'NF-KSF-TRIAL-BAL-2023'!T337+'RA-TRIAL-BAL-2023'!T337+'DES-TRIAL-BAL-2023'!T337+'DMP-TRIAL-BAL-2023'!T337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+'NF-KSF-TRIAL-BAL-2023'!O338+'RA-TRIAL-BAL-2023'!O338+'DES-TRIAL-BAL-2023'!O338+'DMP-TRIAL-BAL-2023'!O338</f>
        <v>0</v>
      </c>
      <c r="W338" s="520">
        <f>+'NF-KSF-TRIAL-BAL-2023'!P338+'RA-TRIAL-BAL-2023'!P338+'DES-TRIAL-BAL-2023'!P338+'DMP-TRIAL-BAL-2023'!P338</f>
        <v>0</v>
      </c>
      <c r="X338" s="578">
        <f>+'NF-KSF-TRIAL-BAL-2023'!Q338+'RA-TRIAL-BAL-2023'!Q338+'DES-TRIAL-BAL-2023'!Q338+'DMP-TRIAL-BAL-2023'!Q338</f>
        <v>0</v>
      </c>
      <c r="Y338" s="577">
        <f>+'NF-KSF-TRIAL-BAL-2023'!R338+'RA-TRIAL-BAL-2023'!R338+'DES-TRIAL-BAL-2023'!R338+'DMP-TRIAL-BAL-2023'!R338</f>
        <v>0</v>
      </c>
      <c r="Z338" s="578">
        <f>+'NF-KSF-TRIAL-BAL-2023'!S338+'RA-TRIAL-BAL-2023'!S338+'DES-TRIAL-BAL-2023'!S338+'DMP-TRIAL-BAL-2023'!S338</f>
        <v>0</v>
      </c>
      <c r="AA338" s="579">
        <f>+'NF-KSF-TRIAL-BAL-2023'!T338+'RA-TRIAL-BAL-2023'!T338+'DES-TRIAL-BAL-2023'!T338+'DMP-TRIAL-BAL-2023'!T338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+'NF-KSF-TRIAL-BAL-2023'!O339+'RA-TRIAL-BAL-2023'!O339+'DES-TRIAL-BAL-2023'!O339+'DMP-TRIAL-BAL-2023'!O339</f>
        <v>0</v>
      </c>
      <c r="W339" s="520">
        <f>+'NF-KSF-TRIAL-BAL-2023'!P339+'RA-TRIAL-BAL-2023'!P339+'DES-TRIAL-BAL-2023'!P339+'DMP-TRIAL-BAL-2023'!P339</f>
        <v>0</v>
      </c>
      <c r="X339" s="578">
        <f>+'NF-KSF-TRIAL-BAL-2023'!Q339+'RA-TRIAL-BAL-2023'!Q339+'DES-TRIAL-BAL-2023'!Q339+'DMP-TRIAL-BAL-2023'!Q339</f>
        <v>0</v>
      </c>
      <c r="Y339" s="577">
        <f>+'NF-KSF-TRIAL-BAL-2023'!R339+'RA-TRIAL-BAL-2023'!R339+'DES-TRIAL-BAL-2023'!R339+'DMP-TRIAL-BAL-2023'!R339</f>
        <v>0</v>
      </c>
      <c r="Z339" s="578">
        <f>+'NF-KSF-TRIAL-BAL-2023'!S339+'RA-TRIAL-BAL-2023'!S339+'DES-TRIAL-BAL-2023'!S339+'DMP-TRIAL-BAL-2023'!S339</f>
        <v>0</v>
      </c>
      <c r="AA339" s="579">
        <f>+'NF-KSF-TRIAL-BAL-2023'!T339+'RA-TRIAL-BAL-2023'!T339+'DES-TRIAL-BAL-2023'!T339+'DMP-TRIAL-BAL-2023'!T339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+'NF-KSF-TRIAL-BAL-2023'!O340+'RA-TRIAL-BAL-2023'!O340+'DES-TRIAL-BAL-2023'!O340+'DMP-TRIAL-BAL-2023'!O340</f>
        <v>0</v>
      </c>
      <c r="W340" s="520">
        <f>+'NF-KSF-TRIAL-BAL-2023'!P340+'RA-TRIAL-BAL-2023'!P340+'DES-TRIAL-BAL-2023'!P340+'DMP-TRIAL-BAL-2023'!P340</f>
        <v>0</v>
      </c>
      <c r="X340" s="578">
        <f>+'NF-KSF-TRIAL-BAL-2023'!Q340+'RA-TRIAL-BAL-2023'!Q340+'DES-TRIAL-BAL-2023'!Q340+'DMP-TRIAL-BAL-2023'!Q340</f>
        <v>0</v>
      </c>
      <c r="Y340" s="577">
        <f>+'NF-KSF-TRIAL-BAL-2023'!R340+'RA-TRIAL-BAL-2023'!R340+'DES-TRIAL-BAL-2023'!R340+'DMP-TRIAL-BAL-2023'!R340</f>
        <v>0</v>
      </c>
      <c r="Z340" s="578">
        <f>+'NF-KSF-TRIAL-BAL-2023'!S340+'RA-TRIAL-BAL-2023'!S340+'DES-TRIAL-BAL-2023'!S340+'DMP-TRIAL-BAL-2023'!S340</f>
        <v>0</v>
      </c>
      <c r="AA340" s="579">
        <f>+'NF-KSF-TRIAL-BAL-2023'!T340+'RA-TRIAL-BAL-2023'!T340+'DES-TRIAL-BAL-2023'!T340+'DMP-TRIAL-BAL-2023'!T340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+'NF-KSF-TRIAL-BAL-2023'!O341+'RA-TRIAL-BAL-2023'!O341+'DES-TRIAL-BAL-2023'!O341+'DMP-TRIAL-BAL-2023'!O341</f>
        <v>0</v>
      </c>
      <c r="W341" s="520">
        <f>+'NF-KSF-TRIAL-BAL-2023'!P341+'RA-TRIAL-BAL-2023'!P341+'DES-TRIAL-BAL-2023'!P341+'DMP-TRIAL-BAL-2023'!P341</f>
        <v>0</v>
      </c>
      <c r="X341" s="578">
        <f>+'NF-KSF-TRIAL-BAL-2023'!Q341+'RA-TRIAL-BAL-2023'!Q341+'DES-TRIAL-BAL-2023'!Q341+'DMP-TRIAL-BAL-2023'!Q341</f>
        <v>0</v>
      </c>
      <c r="Y341" s="577">
        <f>+'NF-KSF-TRIAL-BAL-2023'!R341+'RA-TRIAL-BAL-2023'!R341+'DES-TRIAL-BAL-2023'!R341+'DMP-TRIAL-BAL-2023'!R341</f>
        <v>0</v>
      </c>
      <c r="Z341" s="578">
        <f>+'NF-KSF-TRIAL-BAL-2023'!S341+'RA-TRIAL-BAL-2023'!S341+'DES-TRIAL-BAL-2023'!S341+'DMP-TRIAL-BAL-2023'!S341</f>
        <v>0</v>
      </c>
      <c r="AA341" s="579">
        <f>+'NF-KSF-TRIAL-BAL-2023'!T341+'RA-TRIAL-BAL-2023'!T341+'DES-TRIAL-BAL-2023'!T341+'DMP-TRIAL-BAL-2023'!T341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+'NF-KSF-TRIAL-BAL-2023'!O342+'RA-TRIAL-BAL-2023'!O342+'DES-TRIAL-BAL-2023'!O342+'DMP-TRIAL-BAL-2023'!O342</f>
        <v>0</v>
      </c>
      <c r="W342" s="520">
        <f>+'NF-KSF-TRIAL-BAL-2023'!P342+'RA-TRIAL-BAL-2023'!P342+'DES-TRIAL-BAL-2023'!P342+'DMP-TRIAL-BAL-2023'!P342</f>
        <v>0</v>
      </c>
      <c r="X342" s="578">
        <f>+'NF-KSF-TRIAL-BAL-2023'!Q342+'RA-TRIAL-BAL-2023'!Q342+'DES-TRIAL-BAL-2023'!Q342+'DMP-TRIAL-BAL-2023'!Q342</f>
        <v>0</v>
      </c>
      <c r="Y342" s="577">
        <f>+'NF-KSF-TRIAL-BAL-2023'!R342+'RA-TRIAL-BAL-2023'!R342+'DES-TRIAL-BAL-2023'!R342+'DMP-TRIAL-BAL-2023'!R342</f>
        <v>0</v>
      </c>
      <c r="Z342" s="578">
        <f>+'NF-KSF-TRIAL-BAL-2023'!S342+'RA-TRIAL-BAL-2023'!S342+'DES-TRIAL-BAL-2023'!S342+'DMP-TRIAL-BAL-2023'!S342</f>
        <v>0</v>
      </c>
      <c r="AA342" s="579">
        <f>+'NF-KSF-TRIAL-BAL-2023'!T342+'RA-TRIAL-BAL-2023'!T342+'DES-TRIAL-BAL-2023'!T342+'DMP-TRIAL-BAL-2023'!T342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+'NF-KSF-TRIAL-BAL-2023'!O343+'RA-TRIAL-BAL-2023'!O343+'DES-TRIAL-BAL-2023'!O343+'DMP-TRIAL-BAL-2023'!O343</f>
        <v>0</v>
      </c>
      <c r="W343" s="520">
        <f>+'NF-KSF-TRIAL-BAL-2023'!P343+'RA-TRIAL-BAL-2023'!P343+'DES-TRIAL-BAL-2023'!P343+'DMP-TRIAL-BAL-2023'!P343</f>
        <v>0</v>
      </c>
      <c r="X343" s="578">
        <f>+'NF-KSF-TRIAL-BAL-2023'!Q343+'RA-TRIAL-BAL-2023'!Q343+'DES-TRIAL-BAL-2023'!Q343+'DMP-TRIAL-BAL-2023'!Q343</f>
        <v>0</v>
      </c>
      <c r="Y343" s="577">
        <f>+'NF-KSF-TRIAL-BAL-2023'!R343+'RA-TRIAL-BAL-2023'!R343+'DES-TRIAL-BAL-2023'!R343+'DMP-TRIAL-BAL-2023'!R343</f>
        <v>0</v>
      </c>
      <c r="Z343" s="578">
        <f>+'NF-KSF-TRIAL-BAL-2023'!S343+'RA-TRIAL-BAL-2023'!S343+'DES-TRIAL-BAL-2023'!S343+'DMP-TRIAL-BAL-2023'!S343</f>
        <v>0</v>
      </c>
      <c r="AA343" s="579">
        <f>+'NF-KSF-TRIAL-BAL-2023'!T343+'RA-TRIAL-BAL-2023'!T343+'DES-TRIAL-BAL-2023'!T343+'DMP-TRIAL-BAL-2023'!T343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+'NF-KSF-TRIAL-BAL-2023'!O344+'RA-TRIAL-BAL-2023'!O344+'DES-TRIAL-BAL-2023'!O344+'DMP-TRIAL-BAL-2023'!O344</f>
        <v>0</v>
      </c>
      <c r="W344" s="520">
        <f>+'NF-KSF-TRIAL-BAL-2023'!P344+'RA-TRIAL-BAL-2023'!P344+'DES-TRIAL-BAL-2023'!P344+'DMP-TRIAL-BAL-2023'!P344</f>
        <v>0</v>
      </c>
      <c r="X344" s="578">
        <f>+'NF-KSF-TRIAL-BAL-2023'!Q344+'RA-TRIAL-BAL-2023'!Q344+'DES-TRIAL-BAL-2023'!Q344+'DMP-TRIAL-BAL-2023'!Q344</f>
        <v>0</v>
      </c>
      <c r="Y344" s="577">
        <f>+'NF-KSF-TRIAL-BAL-2023'!R344+'RA-TRIAL-BAL-2023'!R344+'DES-TRIAL-BAL-2023'!R344+'DMP-TRIAL-BAL-2023'!R344</f>
        <v>0</v>
      </c>
      <c r="Z344" s="578">
        <f>+'NF-KSF-TRIAL-BAL-2023'!S344+'RA-TRIAL-BAL-2023'!S344+'DES-TRIAL-BAL-2023'!S344+'DMP-TRIAL-BAL-2023'!S344</f>
        <v>0</v>
      </c>
      <c r="AA344" s="579">
        <f>+'NF-KSF-TRIAL-BAL-2023'!T344+'RA-TRIAL-BAL-2023'!T344+'DES-TRIAL-BAL-2023'!T344+'DMP-TRIAL-BAL-2023'!T344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+'NF-KSF-TRIAL-BAL-2023'!O345+'RA-TRIAL-BAL-2023'!O345+'DES-TRIAL-BAL-2023'!O345+'DMP-TRIAL-BAL-2023'!O345</f>
        <v>0</v>
      </c>
      <c r="W345" s="520">
        <f>+'NF-KSF-TRIAL-BAL-2023'!P345+'RA-TRIAL-BAL-2023'!P345+'DES-TRIAL-BAL-2023'!P345+'DMP-TRIAL-BAL-2023'!P345</f>
        <v>0</v>
      </c>
      <c r="X345" s="578">
        <f>+'NF-KSF-TRIAL-BAL-2023'!Q345+'RA-TRIAL-BAL-2023'!Q345+'DES-TRIAL-BAL-2023'!Q345+'DMP-TRIAL-BAL-2023'!Q345</f>
        <v>0</v>
      </c>
      <c r="Y345" s="577">
        <f>+'NF-KSF-TRIAL-BAL-2023'!R345+'RA-TRIAL-BAL-2023'!R345+'DES-TRIAL-BAL-2023'!R345+'DMP-TRIAL-BAL-2023'!R345</f>
        <v>0</v>
      </c>
      <c r="Z345" s="578">
        <f>+'NF-KSF-TRIAL-BAL-2023'!S345+'RA-TRIAL-BAL-2023'!S345+'DES-TRIAL-BAL-2023'!S345+'DMP-TRIAL-BAL-2023'!S345</f>
        <v>0</v>
      </c>
      <c r="AA345" s="579">
        <f>+'NF-KSF-TRIAL-BAL-2023'!T345+'RA-TRIAL-BAL-2023'!T345+'DES-TRIAL-BAL-2023'!T345+'DMP-TRIAL-BAL-2023'!T345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+'NF-KSF-TRIAL-BAL-2023'!O346+'RA-TRIAL-BAL-2023'!O346+'DES-TRIAL-BAL-2023'!O346+'DMP-TRIAL-BAL-2023'!O346</f>
        <v>0</v>
      </c>
      <c r="W346" s="520">
        <f>+'NF-KSF-TRIAL-BAL-2023'!P346+'RA-TRIAL-BAL-2023'!P346+'DES-TRIAL-BAL-2023'!P346+'DMP-TRIAL-BAL-2023'!P346</f>
        <v>0</v>
      </c>
      <c r="X346" s="578">
        <f>+'NF-KSF-TRIAL-BAL-2023'!Q346+'RA-TRIAL-BAL-2023'!Q346+'DES-TRIAL-BAL-2023'!Q346+'DMP-TRIAL-BAL-2023'!Q346</f>
        <v>0</v>
      </c>
      <c r="Y346" s="577">
        <f>+'NF-KSF-TRIAL-BAL-2023'!R346+'RA-TRIAL-BAL-2023'!R346+'DES-TRIAL-BAL-2023'!R346+'DMP-TRIAL-BAL-2023'!R346</f>
        <v>0</v>
      </c>
      <c r="Z346" s="578">
        <f>+'NF-KSF-TRIAL-BAL-2023'!S346+'RA-TRIAL-BAL-2023'!S346+'DES-TRIAL-BAL-2023'!S346+'DMP-TRIAL-BAL-2023'!S346</f>
        <v>0</v>
      </c>
      <c r="AA346" s="579">
        <f>+'NF-KSF-TRIAL-BAL-2023'!T346+'RA-TRIAL-BAL-2023'!T346+'DES-TRIAL-BAL-2023'!T346+'DMP-TRIAL-BAL-2023'!T346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+'NF-KSF-TRIAL-BAL-2023'!O347+'RA-TRIAL-BAL-2023'!O347+'DES-TRIAL-BAL-2023'!O347+'DMP-TRIAL-BAL-2023'!O347</f>
        <v>0</v>
      </c>
      <c r="W347" s="520">
        <f>+'NF-KSF-TRIAL-BAL-2023'!P347+'RA-TRIAL-BAL-2023'!P347+'DES-TRIAL-BAL-2023'!P347+'DMP-TRIAL-BAL-2023'!P347</f>
        <v>0</v>
      </c>
      <c r="X347" s="578">
        <f>+'NF-KSF-TRIAL-BAL-2023'!Q347+'RA-TRIAL-BAL-2023'!Q347+'DES-TRIAL-BAL-2023'!Q347+'DMP-TRIAL-BAL-2023'!Q347</f>
        <v>0</v>
      </c>
      <c r="Y347" s="577">
        <f>+'NF-KSF-TRIAL-BAL-2023'!R347+'RA-TRIAL-BAL-2023'!R347+'DES-TRIAL-BAL-2023'!R347+'DMP-TRIAL-BAL-2023'!R347</f>
        <v>0</v>
      </c>
      <c r="Z347" s="578">
        <f>+'NF-KSF-TRIAL-BAL-2023'!S347+'RA-TRIAL-BAL-2023'!S347+'DES-TRIAL-BAL-2023'!S347+'DMP-TRIAL-BAL-2023'!S347</f>
        <v>0</v>
      </c>
      <c r="AA347" s="579">
        <f>+'NF-KSF-TRIAL-BAL-2023'!T347+'RA-TRIAL-BAL-2023'!T347+'DES-TRIAL-BAL-2023'!T347+'DMP-TRIAL-BAL-2023'!T347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+'NF-KSF-TRIAL-BAL-2023'!O348+'RA-TRIAL-BAL-2023'!O348+'DES-TRIAL-BAL-2023'!O348+'DMP-TRIAL-BAL-2023'!O348</f>
        <v>0</v>
      </c>
      <c r="W348" s="520">
        <f>+'NF-KSF-TRIAL-BAL-2023'!P348+'RA-TRIAL-BAL-2023'!P348+'DES-TRIAL-BAL-2023'!P348+'DMP-TRIAL-BAL-2023'!P348</f>
        <v>0</v>
      </c>
      <c r="X348" s="578">
        <f>+'NF-KSF-TRIAL-BAL-2023'!Q348+'RA-TRIAL-BAL-2023'!Q348+'DES-TRIAL-BAL-2023'!Q348+'DMP-TRIAL-BAL-2023'!Q348</f>
        <v>0</v>
      </c>
      <c r="Y348" s="577">
        <f>+'NF-KSF-TRIAL-BAL-2023'!R348+'RA-TRIAL-BAL-2023'!R348+'DES-TRIAL-BAL-2023'!R348+'DMP-TRIAL-BAL-2023'!R348</f>
        <v>0</v>
      </c>
      <c r="Z348" s="578">
        <f>+'NF-KSF-TRIAL-BAL-2023'!S348+'RA-TRIAL-BAL-2023'!S348+'DES-TRIAL-BAL-2023'!S348+'DMP-TRIAL-BAL-2023'!S348</f>
        <v>0</v>
      </c>
      <c r="AA348" s="579">
        <f>+'NF-KSF-TRIAL-BAL-2023'!T348+'RA-TRIAL-BAL-2023'!T348+'DES-TRIAL-BAL-2023'!T348+'DMP-TRIAL-BAL-2023'!T348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/>
      <c r="R349" s="315"/>
      <c r="S349" s="574">
        <f t="shared" si="182"/>
        <v>0</v>
      </c>
      <c r="T349" s="575">
        <v>0</v>
      </c>
      <c r="U349" s="51"/>
      <c r="V349" s="532">
        <f>+'NF-KSF-TRIAL-BAL-2023'!O349+'RA-TRIAL-BAL-2023'!O349+'DES-TRIAL-BAL-2023'!O349+'DMP-TRIAL-BAL-2023'!O349</f>
        <v>0</v>
      </c>
      <c r="W349" s="520">
        <f>+'NF-KSF-TRIAL-BAL-2023'!P349+'RA-TRIAL-BAL-2023'!P349+'DES-TRIAL-BAL-2023'!P349+'DMP-TRIAL-BAL-2023'!P349</f>
        <v>0</v>
      </c>
      <c r="X349" s="578">
        <f>+'NF-KSF-TRIAL-BAL-2023'!Q349+'RA-TRIAL-BAL-2023'!Q349+'DES-TRIAL-BAL-2023'!Q349+'DMP-TRIAL-BAL-2023'!Q349</f>
        <v>0</v>
      </c>
      <c r="Y349" s="577">
        <f>+'NF-KSF-TRIAL-BAL-2023'!R349+'RA-TRIAL-BAL-2023'!R349+'DES-TRIAL-BAL-2023'!R349+'DMP-TRIAL-BAL-2023'!R349</f>
        <v>0</v>
      </c>
      <c r="Z349" s="578">
        <f>+'NF-KSF-TRIAL-BAL-2023'!S349+'RA-TRIAL-BAL-2023'!S349+'DES-TRIAL-BAL-2023'!S349+'DMP-TRIAL-BAL-2023'!S349</f>
        <v>0</v>
      </c>
      <c r="AA349" s="579">
        <f>+'NF-KSF-TRIAL-BAL-2023'!T349+'RA-TRIAL-BAL-2023'!T349+'DES-TRIAL-BAL-2023'!T349+'DMP-TRIAL-BAL-2023'!T349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0</v>
      </c>
      <c r="AN349" s="957">
        <f t="shared" si="178"/>
        <v>0</v>
      </c>
      <c r="AO349" s="317">
        <f t="shared" si="191"/>
        <v>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+'NF-KSF-TRIAL-BAL-2023'!O350+'RA-TRIAL-BAL-2023'!O350+'DES-TRIAL-BAL-2023'!O350+'DMP-TRIAL-BAL-2023'!O350</f>
        <v>0</v>
      </c>
      <c r="W350" s="520">
        <f>+'NF-KSF-TRIAL-BAL-2023'!P350+'RA-TRIAL-BAL-2023'!P350+'DES-TRIAL-BAL-2023'!P350+'DMP-TRIAL-BAL-2023'!P350</f>
        <v>0</v>
      </c>
      <c r="X350" s="578">
        <f>+'NF-KSF-TRIAL-BAL-2023'!Q350+'RA-TRIAL-BAL-2023'!Q350+'DES-TRIAL-BAL-2023'!Q350+'DMP-TRIAL-BAL-2023'!Q350</f>
        <v>0</v>
      </c>
      <c r="Y350" s="577">
        <f>+'NF-KSF-TRIAL-BAL-2023'!R350+'RA-TRIAL-BAL-2023'!R350+'DES-TRIAL-BAL-2023'!R350+'DMP-TRIAL-BAL-2023'!R350</f>
        <v>0</v>
      </c>
      <c r="Z350" s="578">
        <f>+'NF-KSF-TRIAL-BAL-2023'!S350+'RA-TRIAL-BAL-2023'!S350+'DES-TRIAL-BAL-2023'!S350+'DMP-TRIAL-BAL-2023'!S350</f>
        <v>0</v>
      </c>
      <c r="AA350" s="579">
        <f>+'NF-KSF-TRIAL-BAL-2023'!T350+'RA-TRIAL-BAL-2023'!T350+'DES-TRIAL-BAL-2023'!T350+'DMP-TRIAL-BAL-2023'!T350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/>
      <c r="P351" s="573">
        <v>0</v>
      </c>
      <c r="Q351" s="316"/>
      <c r="R351" s="315"/>
      <c r="S351" s="574">
        <f t="shared" si="182"/>
        <v>0</v>
      </c>
      <c r="T351" s="575">
        <v>0</v>
      </c>
      <c r="U351" s="51"/>
      <c r="V351" s="532">
        <f>+'NF-KSF-TRIAL-BAL-2023'!O351+'RA-TRIAL-BAL-2023'!O351+'DES-TRIAL-BAL-2023'!O351+'DMP-TRIAL-BAL-2023'!O351</f>
        <v>0</v>
      </c>
      <c r="W351" s="520">
        <f>+'NF-KSF-TRIAL-BAL-2023'!P351+'RA-TRIAL-BAL-2023'!P351+'DES-TRIAL-BAL-2023'!P351+'DMP-TRIAL-BAL-2023'!P351</f>
        <v>0</v>
      </c>
      <c r="X351" s="578">
        <f>+'NF-KSF-TRIAL-BAL-2023'!Q351+'RA-TRIAL-BAL-2023'!Q351+'DES-TRIAL-BAL-2023'!Q351+'DMP-TRIAL-BAL-2023'!Q351</f>
        <v>0</v>
      </c>
      <c r="Y351" s="577">
        <f>+'NF-KSF-TRIAL-BAL-2023'!R351+'RA-TRIAL-BAL-2023'!R351+'DES-TRIAL-BAL-2023'!R351+'DMP-TRIAL-BAL-2023'!R351</f>
        <v>0</v>
      </c>
      <c r="Z351" s="578">
        <f>+'NF-KSF-TRIAL-BAL-2023'!S351+'RA-TRIAL-BAL-2023'!S351+'DES-TRIAL-BAL-2023'!S351+'DMP-TRIAL-BAL-2023'!S351</f>
        <v>0</v>
      </c>
      <c r="AA351" s="579">
        <f>+'NF-KSF-TRIAL-BAL-2023'!T351+'RA-TRIAL-BAL-2023'!T351+'DES-TRIAL-BAL-2023'!T351+'DMP-TRIAL-BAL-2023'!T351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+'NF-KSF-TRIAL-BAL-2023'!O352+'RA-TRIAL-BAL-2023'!O352+'DES-TRIAL-BAL-2023'!O352+'DMP-TRIAL-BAL-2023'!O352</f>
        <v>0</v>
      </c>
      <c r="W352" s="520">
        <f>+'NF-KSF-TRIAL-BAL-2023'!P352+'RA-TRIAL-BAL-2023'!P352+'DES-TRIAL-BAL-2023'!P352+'DMP-TRIAL-BAL-2023'!P352</f>
        <v>0</v>
      </c>
      <c r="X352" s="578">
        <f>+'NF-KSF-TRIAL-BAL-2023'!Q352+'RA-TRIAL-BAL-2023'!Q352+'DES-TRIAL-BAL-2023'!Q352+'DMP-TRIAL-BAL-2023'!Q352</f>
        <v>0</v>
      </c>
      <c r="Y352" s="577">
        <f>+'NF-KSF-TRIAL-BAL-2023'!R352+'RA-TRIAL-BAL-2023'!R352+'DES-TRIAL-BAL-2023'!R352+'DMP-TRIAL-BAL-2023'!R352</f>
        <v>0</v>
      </c>
      <c r="Z352" s="578">
        <f>+'NF-KSF-TRIAL-BAL-2023'!S352+'RA-TRIAL-BAL-2023'!S352+'DES-TRIAL-BAL-2023'!S352+'DMP-TRIAL-BAL-2023'!S352</f>
        <v>0</v>
      </c>
      <c r="AA352" s="579">
        <f>+'NF-KSF-TRIAL-BAL-2023'!T352+'RA-TRIAL-BAL-2023'!T352+'DES-TRIAL-BAL-2023'!T352+'DMP-TRIAL-BAL-2023'!T352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+'NF-KSF-TRIAL-BAL-2023'!O353+'RA-TRIAL-BAL-2023'!O353+'DES-TRIAL-BAL-2023'!O353+'DMP-TRIAL-BAL-2023'!O353</f>
        <v>0</v>
      </c>
      <c r="W353" s="520">
        <f>+'NF-KSF-TRIAL-BAL-2023'!P353+'RA-TRIAL-BAL-2023'!P353+'DES-TRIAL-BAL-2023'!P353+'DMP-TRIAL-BAL-2023'!P353</f>
        <v>0</v>
      </c>
      <c r="X353" s="578">
        <f>+'NF-KSF-TRIAL-BAL-2023'!Q353+'RA-TRIAL-BAL-2023'!Q353+'DES-TRIAL-BAL-2023'!Q353+'DMP-TRIAL-BAL-2023'!Q353</f>
        <v>0</v>
      </c>
      <c r="Y353" s="577">
        <f>+'NF-KSF-TRIAL-BAL-2023'!R353+'RA-TRIAL-BAL-2023'!R353+'DES-TRIAL-BAL-2023'!R353+'DMP-TRIAL-BAL-2023'!R353</f>
        <v>0</v>
      </c>
      <c r="Z353" s="578">
        <f>+'NF-KSF-TRIAL-BAL-2023'!S353+'RA-TRIAL-BAL-2023'!S353+'DES-TRIAL-BAL-2023'!S353+'DMP-TRIAL-BAL-2023'!S353</f>
        <v>0</v>
      </c>
      <c r="AA353" s="579">
        <f>+'NF-KSF-TRIAL-BAL-2023'!T353+'RA-TRIAL-BAL-2023'!T353+'DES-TRIAL-BAL-2023'!T353+'DMP-TRIAL-BAL-2023'!T353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+'NF-KSF-TRIAL-BAL-2023'!O354+'RA-TRIAL-BAL-2023'!O354+'DES-TRIAL-BAL-2023'!O354+'DMP-TRIAL-BAL-2023'!O354</f>
        <v>0</v>
      </c>
      <c r="W354" s="520">
        <f>+'NF-KSF-TRIAL-BAL-2023'!P354+'RA-TRIAL-BAL-2023'!P354+'DES-TRIAL-BAL-2023'!P354+'DMP-TRIAL-BAL-2023'!P354</f>
        <v>0</v>
      </c>
      <c r="X354" s="578">
        <f>+'NF-KSF-TRIAL-BAL-2023'!Q354+'RA-TRIAL-BAL-2023'!Q354+'DES-TRIAL-BAL-2023'!Q354+'DMP-TRIAL-BAL-2023'!Q354</f>
        <v>0</v>
      </c>
      <c r="Y354" s="577">
        <f>+'NF-KSF-TRIAL-BAL-2023'!R354+'RA-TRIAL-BAL-2023'!R354+'DES-TRIAL-BAL-2023'!R354+'DMP-TRIAL-BAL-2023'!R354</f>
        <v>0</v>
      </c>
      <c r="Z354" s="578">
        <f>+'NF-KSF-TRIAL-BAL-2023'!S354+'RA-TRIAL-BAL-2023'!S354+'DES-TRIAL-BAL-2023'!S354+'DMP-TRIAL-BAL-2023'!S354</f>
        <v>0</v>
      </c>
      <c r="AA354" s="579">
        <f>+'NF-KSF-TRIAL-BAL-2023'!T354+'RA-TRIAL-BAL-2023'!T354+'DES-TRIAL-BAL-2023'!T354+'DMP-TRIAL-BAL-2023'!T354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+'NF-KSF-TRIAL-BAL-2023'!O355+'RA-TRIAL-BAL-2023'!O355+'DES-TRIAL-BAL-2023'!O355+'DMP-TRIAL-BAL-2023'!O355</f>
        <v>0</v>
      </c>
      <c r="W355" s="520">
        <f>+'NF-KSF-TRIAL-BAL-2023'!P355+'RA-TRIAL-BAL-2023'!P355+'DES-TRIAL-BAL-2023'!P355+'DMP-TRIAL-BAL-2023'!P355</f>
        <v>0</v>
      </c>
      <c r="X355" s="578">
        <f>+'NF-KSF-TRIAL-BAL-2023'!Q355+'RA-TRIAL-BAL-2023'!Q355+'DES-TRIAL-BAL-2023'!Q355+'DMP-TRIAL-BAL-2023'!Q355</f>
        <v>0</v>
      </c>
      <c r="Y355" s="577">
        <f>+'NF-KSF-TRIAL-BAL-2023'!R355+'RA-TRIAL-BAL-2023'!R355+'DES-TRIAL-BAL-2023'!R355+'DMP-TRIAL-BAL-2023'!R355</f>
        <v>0</v>
      </c>
      <c r="Z355" s="578">
        <f>+'NF-KSF-TRIAL-BAL-2023'!S355+'RA-TRIAL-BAL-2023'!S355+'DES-TRIAL-BAL-2023'!S355+'DMP-TRIAL-BAL-2023'!S355</f>
        <v>0</v>
      </c>
      <c r="AA355" s="579">
        <f>+'NF-KSF-TRIAL-BAL-2023'!T355+'RA-TRIAL-BAL-2023'!T355+'DES-TRIAL-BAL-2023'!T355+'DMP-TRIAL-BAL-2023'!T355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+'NF-KSF-TRIAL-BAL-2023'!O356+'RA-TRIAL-BAL-2023'!O356+'DES-TRIAL-BAL-2023'!O356+'DMP-TRIAL-BAL-2023'!O356</f>
        <v>0</v>
      </c>
      <c r="W356" s="520">
        <f>+'NF-KSF-TRIAL-BAL-2023'!P356+'RA-TRIAL-BAL-2023'!P356+'DES-TRIAL-BAL-2023'!P356+'DMP-TRIAL-BAL-2023'!P356</f>
        <v>0</v>
      </c>
      <c r="X356" s="578">
        <f>+'NF-KSF-TRIAL-BAL-2023'!Q356+'RA-TRIAL-BAL-2023'!Q356+'DES-TRIAL-BAL-2023'!Q356+'DMP-TRIAL-BAL-2023'!Q356</f>
        <v>0</v>
      </c>
      <c r="Y356" s="577">
        <f>+'NF-KSF-TRIAL-BAL-2023'!R356+'RA-TRIAL-BAL-2023'!R356+'DES-TRIAL-BAL-2023'!R356+'DMP-TRIAL-BAL-2023'!R356</f>
        <v>0</v>
      </c>
      <c r="Z356" s="578">
        <f>+'NF-KSF-TRIAL-BAL-2023'!S356+'RA-TRIAL-BAL-2023'!S356+'DES-TRIAL-BAL-2023'!S356+'DMP-TRIAL-BAL-2023'!S356</f>
        <v>0</v>
      </c>
      <c r="AA356" s="579">
        <f>+'NF-KSF-TRIAL-BAL-2023'!T356+'RA-TRIAL-BAL-2023'!T356+'DES-TRIAL-BAL-2023'!T356+'DMP-TRIAL-BAL-2023'!T356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+'NF-KSF-TRIAL-BAL-2023'!O357+'RA-TRIAL-BAL-2023'!O357+'DES-TRIAL-BAL-2023'!O357+'DMP-TRIAL-BAL-2023'!O357</f>
        <v>0</v>
      </c>
      <c r="W357" s="520">
        <f>+'NF-KSF-TRIAL-BAL-2023'!P357+'RA-TRIAL-BAL-2023'!P357+'DES-TRIAL-BAL-2023'!P357+'DMP-TRIAL-BAL-2023'!P357</f>
        <v>0</v>
      </c>
      <c r="X357" s="578">
        <f>+'NF-KSF-TRIAL-BAL-2023'!Q357+'RA-TRIAL-BAL-2023'!Q357+'DES-TRIAL-BAL-2023'!Q357+'DMP-TRIAL-BAL-2023'!Q357</f>
        <v>0</v>
      </c>
      <c r="Y357" s="577">
        <f>+'NF-KSF-TRIAL-BAL-2023'!R357+'RA-TRIAL-BAL-2023'!R357+'DES-TRIAL-BAL-2023'!R357+'DMP-TRIAL-BAL-2023'!R357</f>
        <v>0</v>
      </c>
      <c r="Z357" s="578">
        <f>+'NF-KSF-TRIAL-BAL-2023'!S357+'RA-TRIAL-BAL-2023'!S357+'DES-TRIAL-BAL-2023'!S357+'DMP-TRIAL-BAL-2023'!S357</f>
        <v>0</v>
      </c>
      <c r="AA357" s="579">
        <f>+'NF-KSF-TRIAL-BAL-2023'!T357+'RA-TRIAL-BAL-2023'!T357+'DES-TRIAL-BAL-2023'!T357+'DMP-TRIAL-BAL-2023'!T357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+'NF-KSF-TRIAL-BAL-2023'!O358+'RA-TRIAL-BAL-2023'!O358+'DES-TRIAL-BAL-2023'!O358+'DMP-TRIAL-BAL-2023'!O358</f>
        <v>0</v>
      </c>
      <c r="W358" s="520">
        <f>+'NF-KSF-TRIAL-BAL-2023'!P358+'RA-TRIAL-BAL-2023'!P358+'DES-TRIAL-BAL-2023'!P358+'DMP-TRIAL-BAL-2023'!P358</f>
        <v>0</v>
      </c>
      <c r="X358" s="578">
        <f>+'NF-KSF-TRIAL-BAL-2023'!Q358+'RA-TRIAL-BAL-2023'!Q358+'DES-TRIAL-BAL-2023'!Q358+'DMP-TRIAL-BAL-2023'!Q358</f>
        <v>0</v>
      </c>
      <c r="Y358" s="577">
        <f>+'NF-KSF-TRIAL-BAL-2023'!R358+'RA-TRIAL-BAL-2023'!R358+'DES-TRIAL-BAL-2023'!R358+'DMP-TRIAL-BAL-2023'!R358</f>
        <v>0</v>
      </c>
      <c r="Z358" s="578">
        <f>+'NF-KSF-TRIAL-BAL-2023'!S358+'RA-TRIAL-BAL-2023'!S358+'DES-TRIAL-BAL-2023'!S358+'DMP-TRIAL-BAL-2023'!S358</f>
        <v>0</v>
      </c>
      <c r="AA358" s="579">
        <f>+'NF-KSF-TRIAL-BAL-2023'!T358+'RA-TRIAL-BAL-2023'!T358+'DES-TRIAL-BAL-2023'!T358+'DMP-TRIAL-BAL-2023'!T358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+'NF-KSF-TRIAL-BAL-2023'!O359+'RA-TRIAL-BAL-2023'!O359+'DES-TRIAL-BAL-2023'!O359+'DMP-TRIAL-BAL-2023'!O359</f>
        <v>0</v>
      </c>
      <c r="W359" s="520">
        <f>+'NF-KSF-TRIAL-BAL-2023'!P359+'RA-TRIAL-BAL-2023'!P359+'DES-TRIAL-BAL-2023'!P359+'DMP-TRIAL-BAL-2023'!P359</f>
        <v>0</v>
      </c>
      <c r="X359" s="578">
        <f>+'NF-KSF-TRIAL-BAL-2023'!Q359+'RA-TRIAL-BAL-2023'!Q359+'DES-TRIAL-BAL-2023'!Q359+'DMP-TRIAL-BAL-2023'!Q359</f>
        <v>0</v>
      </c>
      <c r="Y359" s="577">
        <f>+'NF-KSF-TRIAL-BAL-2023'!R359+'RA-TRIAL-BAL-2023'!R359+'DES-TRIAL-BAL-2023'!R359+'DMP-TRIAL-BAL-2023'!R359</f>
        <v>0</v>
      </c>
      <c r="Z359" s="578">
        <f>+'NF-KSF-TRIAL-BAL-2023'!S359+'RA-TRIAL-BAL-2023'!S359+'DES-TRIAL-BAL-2023'!S359+'DMP-TRIAL-BAL-2023'!S359</f>
        <v>0</v>
      </c>
      <c r="AA359" s="579">
        <f>+'NF-KSF-TRIAL-BAL-2023'!T359+'RA-TRIAL-BAL-2023'!T359+'DES-TRIAL-BAL-2023'!T359+'DMP-TRIAL-BAL-2023'!T359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+'NF-KSF-TRIAL-BAL-2023'!O360+'RA-TRIAL-BAL-2023'!O360+'DES-TRIAL-BAL-2023'!O360+'DMP-TRIAL-BAL-2023'!O360</f>
        <v>0</v>
      </c>
      <c r="W360" s="520">
        <f>+'NF-KSF-TRIAL-BAL-2023'!P360+'RA-TRIAL-BAL-2023'!P360+'DES-TRIAL-BAL-2023'!P360+'DMP-TRIAL-BAL-2023'!P360</f>
        <v>0</v>
      </c>
      <c r="X360" s="578">
        <f>+'NF-KSF-TRIAL-BAL-2023'!Q360+'RA-TRIAL-BAL-2023'!Q360+'DES-TRIAL-BAL-2023'!Q360+'DMP-TRIAL-BAL-2023'!Q360</f>
        <v>0</v>
      </c>
      <c r="Y360" s="577">
        <f>+'NF-KSF-TRIAL-BAL-2023'!R360+'RA-TRIAL-BAL-2023'!R360+'DES-TRIAL-BAL-2023'!R360+'DMP-TRIAL-BAL-2023'!R360</f>
        <v>0</v>
      </c>
      <c r="Z360" s="578">
        <f>+'NF-KSF-TRIAL-BAL-2023'!S360+'RA-TRIAL-BAL-2023'!S360+'DES-TRIAL-BAL-2023'!S360+'DMP-TRIAL-BAL-2023'!S360</f>
        <v>0</v>
      </c>
      <c r="AA360" s="579">
        <f>+'NF-KSF-TRIAL-BAL-2023'!T360+'RA-TRIAL-BAL-2023'!T360+'DES-TRIAL-BAL-2023'!T360+'DMP-TRIAL-BAL-2023'!T360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+'NF-KSF-TRIAL-BAL-2023'!O361+'RA-TRIAL-BAL-2023'!O361+'DES-TRIAL-BAL-2023'!O361+'DMP-TRIAL-BAL-2023'!O361</f>
        <v>0</v>
      </c>
      <c r="W361" s="520">
        <f>+'NF-KSF-TRIAL-BAL-2023'!P361+'RA-TRIAL-BAL-2023'!P361+'DES-TRIAL-BAL-2023'!P361+'DMP-TRIAL-BAL-2023'!P361</f>
        <v>0</v>
      </c>
      <c r="X361" s="578">
        <f>+'NF-KSF-TRIAL-BAL-2023'!Q361+'RA-TRIAL-BAL-2023'!Q361+'DES-TRIAL-BAL-2023'!Q361+'DMP-TRIAL-BAL-2023'!Q361</f>
        <v>0</v>
      </c>
      <c r="Y361" s="577">
        <f>+'NF-KSF-TRIAL-BAL-2023'!R361+'RA-TRIAL-BAL-2023'!R361+'DES-TRIAL-BAL-2023'!R361+'DMP-TRIAL-BAL-2023'!R361</f>
        <v>0</v>
      </c>
      <c r="Z361" s="578">
        <f>+'NF-KSF-TRIAL-BAL-2023'!S361+'RA-TRIAL-BAL-2023'!S361+'DES-TRIAL-BAL-2023'!S361+'DMP-TRIAL-BAL-2023'!S361</f>
        <v>0</v>
      </c>
      <c r="AA361" s="579">
        <f>+'NF-KSF-TRIAL-BAL-2023'!T361+'RA-TRIAL-BAL-2023'!T361+'DES-TRIAL-BAL-2023'!T361+'DMP-TRIAL-BAL-2023'!T361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+'NF-KSF-TRIAL-BAL-2023'!O362+'RA-TRIAL-BAL-2023'!O362+'DES-TRIAL-BAL-2023'!O362+'DMP-TRIAL-BAL-2023'!O362</f>
        <v>0</v>
      </c>
      <c r="W362" s="520">
        <f>+'NF-KSF-TRIAL-BAL-2023'!P362+'RA-TRIAL-BAL-2023'!P362+'DES-TRIAL-BAL-2023'!P362+'DMP-TRIAL-BAL-2023'!P362</f>
        <v>0</v>
      </c>
      <c r="X362" s="578">
        <f>+'NF-KSF-TRIAL-BAL-2023'!Q362+'RA-TRIAL-BAL-2023'!Q362+'DES-TRIAL-BAL-2023'!Q362+'DMP-TRIAL-BAL-2023'!Q362</f>
        <v>0</v>
      </c>
      <c r="Y362" s="577">
        <f>+'NF-KSF-TRIAL-BAL-2023'!R362+'RA-TRIAL-BAL-2023'!R362+'DES-TRIAL-BAL-2023'!R362+'DMP-TRIAL-BAL-2023'!R362</f>
        <v>0</v>
      </c>
      <c r="Z362" s="578">
        <f>+'NF-KSF-TRIAL-BAL-2023'!S362+'RA-TRIAL-BAL-2023'!S362+'DES-TRIAL-BAL-2023'!S362+'DMP-TRIAL-BAL-2023'!S362</f>
        <v>0</v>
      </c>
      <c r="AA362" s="579">
        <f>+'NF-KSF-TRIAL-BAL-2023'!T362+'RA-TRIAL-BAL-2023'!T362+'DES-TRIAL-BAL-2023'!T362+'DMP-TRIAL-BAL-2023'!T362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+'NF-KSF-TRIAL-BAL-2023'!O363+'RA-TRIAL-BAL-2023'!O363+'DES-TRIAL-BAL-2023'!O363+'DMP-TRIAL-BAL-2023'!O363</f>
        <v>0</v>
      </c>
      <c r="W363" s="520">
        <f>+'NF-KSF-TRIAL-BAL-2023'!P363+'RA-TRIAL-BAL-2023'!P363+'DES-TRIAL-BAL-2023'!P363+'DMP-TRIAL-BAL-2023'!P363</f>
        <v>0</v>
      </c>
      <c r="X363" s="578">
        <f>+'NF-KSF-TRIAL-BAL-2023'!Q363+'RA-TRIAL-BAL-2023'!Q363+'DES-TRIAL-BAL-2023'!Q363+'DMP-TRIAL-BAL-2023'!Q363</f>
        <v>0</v>
      </c>
      <c r="Y363" s="577">
        <f>+'NF-KSF-TRIAL-BAL-2023'!R363+'RA-TRIAL-BAL-2023'!R363+'DES-TRIAL-BAL-2023'!R363+'DMP-TRIAL-BAL-2023'!R363</f>
        <v>0</v>
      </c>
      <c r="Z363" s="578">
        <f>+'NF-KSF-TRIAL-BAL-2023'!S363+'RA-TRIAL-BAL-2023'!S363+'DES-TRIAL-BAL-2023'!S363+'DMP-TRIAL-BAL-2023'!S363</f>
        <v>0</v>
      </c>
      <c r="AA363" s="579">
        <f>+'NF-KSF-TRIAL-BAL-2023'!T363+'RA-TRIAL-BAL-2023'!T363+'DES-TRIAL-BAL-2023'!T363+'DMP-TRIAL-BAL-2023'!T363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+'NF-KSF-TRIAL-BAL-2023'!O364+'RA-TRIAL-BAL-2023'!O364+'DES-TRIAL-BAL-2023'!O364+'DMP-TRIAL-BAL-2023'!O364</f>
        <v>0</v>
      </c>
      <c r="W364" s="520">
        <f>+'NF-KSF-TRIAL-BAL-2023'!P364+'RA-TRIAL-BAL-2023'!P364+'DES-TRIAL-BAL-2023'!P364+'DMP-TRIAL-BAL-2023'!P364</f>
        <v>0</v>
      </c>
      <c r="X364" s="578">
        <f>+'NF-KSF-TRIAL-BAL-2023'!Q364+'RA-TRIAL-BAL-2023'!Q364+'DES-TRIAL-BAL-2023'!Q364+'DMP-TRIAL-BAL-2023'!Q364</f>
        <v>0</v>
      </c>
      <c r="Y364" s="577">
        <f>+'NF-KSF-TRIAL-BAL-2023'!R364+'RA-TRIAL-BAL-2023'!R364+'DES-TRIAL-BAL-2023'!R364+'DMP-TRIAL-BAL-2023'!R364</f>
        <v>0</v>
      </c>
      <c r="Z364" s="578">
        <f>+'NF-KSF-TRIAL-BAL-2023'!S364+'RA-TRIAL-BAL-2023'!S364+'DES-TRIAL-BAL-2023'!S364+'DMP-TRIAL-BAL-2023'!S364</f>
        <v>0</v>
      </c>
      <c r="AA364" s="579">
        <f>+'NF-KSF-TRIAL-BAL-2023'!T364+'RA-TRIAL-BAL-2023'!T364+'DES-TRIAL-BAL-2023'!T364+'DMP-TRIAL-BAL-2023'!T364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+'NF-KSF-TRIAL-BAL-2023'!O365+'RA-TRIAL-BAL-2023'!O365+'DES-TRIAL-BAL-2023'!O365+'DMP-TRIAL-BAL-2023'!O365</f>
        <v>0</v>
      </c>
      <c r="W365" s="520">
        <f>+'NF-KSF-TRIAL-BAL-2023'!P365+'RA-TRIAL-BAL-2023'!P365+'DES-TRIAL-BAL-2023'!P365+'DMP-TRIAL-BAL-2023'!P365</f>
        <v>0</v>
      </c>
      <c r="X365" s="578">
        <f>+'NF-KSF-TRIAL-BAL-2023'!Q365+'RA-TRIAL-BAL-2023'!Q365+'DES-TRIAL-BAL-2023'!Q365+'DMP-TRIAL-BAL-2023'!Q365</f>
        <v>0</v>
      </c>
      <c r="Y365" s="577">
        <f>+'NF-KSF-TRIAL-BAL-2023'!R365+'RA-TRIAL-BAL-2023'!R365+'DES-TRIAL-BAL-2023'!R365+'DMP-TRIAL-BAL-2023'!R365</f>
        <v>0</v>
      </c>
      <c r="Z365" s="578">
        <f>+'NF-KSF-TRIAL-BAL-2023'!S365+'RA-TRIAL-BAL-2023'!S365+'DES-TRIAL-BAL-2023'!S365+'DMP-TRIAL-BAL-2023'!S365</f>
        <v>0</v>
      </c>
      <c r="AA365" s="579">
        <f>+'NF-KSF-TRIAL-BAL-2023'!T365+'RA-TRIAL-BAL-2023'!T365+'DES-TRIAL-BAL-2023'!T365+'DMP-TRIAL-BAL-2023'!T365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+'NF-KSF-TRIAL-BAL-2023'!O366+'RA-TRIAL-BAL-2023'!O366+'DES-TRIAL-BAL-2023'!O366+'DMP-TRIAL-BAL-2023'!O366</f>
        <v>0</v>
      </c>
      <c r="W366" s="520">
        <f>+'NF-KSF-TRIAL-BAL-2023'!P366+'RA-TRIAL-BAL-2023'!P366+'DES-TRIAL-BAL-2023'!P366+'DMP-TRIAL-BAL-2023'!P366</f>
        <v>0</v>
      </c>
      <c r="X366" s="578">
        <f>+'NF-KSF-TRIAL-BAL-2023'!Q366+'RA-TRIAL-BAL-2023'!Q366+'DES-TRIAL-BAL-2023'!Q366+'DMP-TRIAL-BAL-2023'!Q366</f>
        <v>0</v>
      </c>
      <c r="Y366" s="577">
        <f>+'NF-KSF-TRIAL-BAL-2023'!R366+'RA-TRIAL-BAL-2023'!R366+'DES-TRIAL-BAL-2023'!R366+'DMP-TRIAL-BAL-2023'!R366</f>
        <v>0</v>
      </c>
      <c r="Z366" s="578">
        <f>+'NF-KSF-TRIAL-BAL-2023'!S366+'RA-TRIAL-BAL-2023'!S366+'DES-TRIAL-BAL-2023'!S366+'DMP-TRIAL-BAL-2023'!S366</f>
        <v>0</v>
      </c>
      <c r="AA366" s="579">
        <f>+'NF-KSF-TRIAL-BAL-2023'!T366+'RA-TRIAL-BAL-2023'!T366+'DES-TRIAL-BAL-2023'!T366+'DMP-TRIAL-BAL-2023'!T366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+'NF-KSF-TRIAL-BAL-2023'!O367+'RA-TRIAL-BAL-2023'!O367+'DES-TRIAL-BAL-2023'!O367+'DMP-TRIAL-BAL-2023'!O367</f>
        <v>0</v>
      </c>
      <c r="W367" s="520">
        <f>+'NF-KSF-TRIAL-BAL-2023'!P367+'RA-TRIAL-BAL-2023'!P367+'DES-TRIAL-BAL-2023'!P367+'DMP-TRIAL-BAL-2023'!P367</f>
        <v>0</v>
      </c>
      <c r="X367" s="578">
        <f>+'NF-KSF-TRIAL-BAL-2023'!Q367+'RA-TRIAL-BAL-2023'!Q367+'DES-TRIAL-BAL-2023'!Q367+'DMP-TRIAL-BAL-2023'!Q367</f>
        <v>0</v>
      </c>
      <c r="Y367" s="577">
        <f>+'NF-KSF-TRIAL-BAL-2023'!R367+'RA-TRIAL-BAL-2023'!R367+'DES-TRIAL-BAL-2023'!R367+'DMP-TRIAL-BAL-2023'!R367</f>
        <v>0</v>
      </c>
      <c r="Z367" s="578">
        <f>+'NF-KSF-TRIAL-BAL-2023'!S367+'RA-TRIAL-BAL-2023'!S367+'DES-TRIAL-BAL-2023'!S367+'DMP-TRIAL-BAL-2023'!S367</f>
        <v>0</v>
      </c>
      <c r="AA367" s="579">
        <f>+'NF-KSF-TRIAL-BAL-2023'!T367+'RA-TRIAL-BAL-2023'!T367+'DES-TRIAL-BAL-2023'!T367+'DMP-TRIAL-BAL-2023'!T367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+'NF-KSF-TRIAL-BAL-2023'!O368+'RA-TRIAL-BAL-2023'!O368+'DES-TRIAL-BAL-2023'!O368+'DMP-TRIAL-BAL-2023'!O368</f>
        <v>0</v>
      </c>
      <c r="W368" s="520">
        <f>+'NF-KSF-TRIAL-BAL-2023'!P368+'RA-TRIAL-BAL-2023'!P368+'DES-TRIAL-BAL-2023'!P368+'DMP-TRIAL-BAL-2023'!P368</f>
        <v>0</v>
      </c>
      <c r="X368" s="578">
        <f>+'NF-KSF-TRIAL-BAL-2023'!Q368+'RA-TRIAL-BAL-2023'!Q368+'DES-TRIAL-BAL-2023'!Q368+'DMP-TRIAL-BAL-2023'!Q368</f>
        <v>0</v>
      </c>
      <c r="Y368" s="577">
        <f>+'NF-KSF-TRIAL-BAL-2023'!R368+'RA-TRIAL-BAL-2023'!R368+'DES-TRIAL-BAL-2023'!R368+'DMP-TRIAL-BAL-2023'!R368</f>
        <v>0</v>
      </c>
      <c r="Z368" s="578">
        <f>+'NF-KSF-TRIAL-BAL-2023'!S368+'RA-TRIAL-BAL-2023'!S368+'DES-TRIAL-BAL-2023'!S368+'DMP-TRIAL-BAL-2023'!S368</f>
        <v>0</v>
      </c>
      <c r="AA368" s="579">
        <f>+'NF-KSF-TRIAL-BAL-2023'!T368+'RA-TRIAL-BAL-2023'!T368+'DES-TRIAL-BAL-2023'!T368+'DMP-TRIAL-BAL-2023'!T368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+'NF-KSF-TRIAL-BAL-2023'!O369+'RA-TRIAL-BAL-2023'!O369+'DES-TRIAL-BAL-2023'!O369+'DMP-TRIAL-BAL-2023'!O369</f>
        <v>0</v>
      </c>
      <c r="W369" s="520">
        <f>+'NF-KSF-TRIAL-BAL-2023'!P369+'RA-TRIAL-BAL-2023'!P369+'DES-TRIAL-BAL-2023'!P369+'DMP-TRIAL-BAL-2023'!P369</f>
        <v>0</v>
      </c>
      <c r="X369" s="578">
        <f>+'NF-KSF-TRIAL-BAL-2023'!Q369+'RA-TRIAL-BAL-2023'!Q369+'DES-TRIAL-BAL-2023'!Q369+'DMP-TRIAL-BAL-2023'!Q369</f>
        <v>0</v>
      </c>
      <c r="Y369" s="577">
        <f>+'NF-KSF-TRIAL-BAL-2023'!R369+'RA-TRIAL-BAL-2023'!R369+'DES-TRIAL-BAL-2023'!R369+'DMP-TRIAL-BAL-2023'!R369</f>
        <v>0</v>
      </c>
      <c r="Z369" s="578">
        <f>+'NF-KSF-TRIAL-BAL-2023'!S369+'RA-TRIAL-BAL-2023'!S369+'DES-TRIAL-BAL-2023'!S369+'DMP-TRIAL-BAL-2023'!S369</f>
        <v>0</v>
      </c>
      <c r="AA369" s="579">
        <f>+'NF-KSF-TRIAL-BAL-2023'!T369+'RA-TRIAL-BAL-2023'!T369+'DES-TRIAL-BAL-2023'!T369+'DMP-TRIAL-BAL-2023'!T369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+'NF-KSF-TRIAL-BAL-2023'!O370+'RA-TRIAL-BAL-2023'!O370+'DES-TRIAL-BAL-2023'!O370+'DMP-TRIAL-BAL-2023'!O370</f>
        <v>0</v>
      </c>
      <c r="W370" s="520">
        <f>+'NF-KSF-TRIAL-BAL-2023'!P370+'RA-TRIAL-BAL-2023'!P370+'DES-TRIAL-BAL-2023'!P370+'DMP-TRIAL-BAL-2023'!P370</f>
        <v>0</v>
      </c>
      <c r="X370" s="578">
        <f>+'NF-KSF-TRIAL-BAL-2023'!Q370+'RA-TRIAL-BAL-2023'!Q370+'DES-TRIAL-BAL-2023'!Q370+'DMP-TRIAL-BAL-2023'!Q370</f>
        <v>0</v>
      </c>
      <c r="Y370" s="577">
        <f>+'NF-KSF-TRIAL-BAL-2023'!R370+'RA-TRIAL-BAL-2023'!R370+'DES-TRIAL-BAL-2023'!R370+'DMP-TRIAL-BAL-2023'!R370</f>
        <v>0</v>
      </c>
      <c r="Z370" s="578">
        <f>+'NF-KSF-TRIAL-BAL-2023'!S370+'RA-TRIAL-BAL-2023'!S370+'DES-TRIAL-BAL-2023'!S370+'DMP-TRIAL-BAL-2023'!S370</f>
        <v>0</v>
      </c>
      <c r="AA370" s="579">
        <f>+'NF-KSF-TRIAL-BAL-2023'!T370+'RA-TRIAL-BAL-2023'!T370+'DES-TRIAL-BAL-2023'!T370+'DMP-TRIAL-BAL-2023'!T370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+'NF-KSF-TRIAL-BAL-2023'!O371+'RA-TRIAL-BAL-2023'!O371+'DES-TRIAL-BAL-2023'!O371+'DMP-TRIAL-BAL-2023'!O371</f>
        <v>0</v>
      </c>
      <c r="W371" s="520">
        <f>+'NF-KSF-TRIAL-BAL-2023'!P371+'RA-TRIAL-BAL-2023'!P371+'DES-TRIAL-BAL-2023'!P371+'DMP-TRIAL-BAL-2023'!P371</f>
        <v>0</v>
      </c>
      <c r="X371" s="578">
        <f>+'NF-KSF-TRIAL-BAL-2023'!Q371+'RA-TRIAL-BAL-2023'!Q371+'DES-TRIAL-BAL-2023'!Q371+'DMP-TRIAL-BAL-2023'!Q371</f>
        <v>0</v>
      </c>
      <c r="Y371" s="577">
        <f>+'NF-KSF-TRIAL-BAL-2023'!R371+'RA-TRIAL-BAL-2023'!R371+'DES-TRIAL-BAL-2023'!R371+'DMP-TRIAL-BAL-2023'!R371</f>
        <v>0</v>
      </c>
      <c r="Z371" s="578">
        <f>+'NF-KSF-TRIAL-BAL-2023'!S371+'RA-TRIAL-BAL-2023'!S371+'DES-TRIAL-BAL-2023'!S371+'DMP-TRIAL-BAL-2023'!S371</f>
        <v>0</v>
      </c>
      <c r="AA371" s="579">
        <f>+'NF-KSF-TRIAL-BAL-2023'!T371+'RA-TRIAL-BAL-2023'!T371+'DES-TRIAL-BAL-2023'!T371+'DMP-TRIAL-BAL-2023'!T371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+'NF-KSF-TRIAL-BAL-2023'!O372+'RA-TRIAL-BAL-2023'!O372+'DES-TRIAL-BAL-2023'!O372+'DMP-TRIAL-BAL-2023'!O372</f>
        <v>0</v>
      </c>
      <c r="W372" s="520">
        <f>+'NF-KSF-TRIAL-BAL-2023'!P372+'RA-TRIAL-BAL-2023'!P372+'DES-TRIAL-BAL-2023'!P372+'DMP-TRIAL-BAL-2023'!P372</f>
        <v>0</v>
      </c>
      <c r="X372" s="578">
        <f>+'NF-KSF-TRIAL-BAL-2023'!Q372+'RA-TRIAL-BAL-2023'!Q372+'DES-TRIAL-BAL-2023'!Q372+'DMP-TRIAL-BAL-2023'!Q372</f>
        <v>0</v>
      </c>
      <c r="Y372" s="577">
        <f>+'NF-KSF-TRIAL-BAL-2023'!R372+'RA-TRIAL-BAL-2023'!R372+'DES-TRIAL-BAL-2023'!R372+'DMP-TRIAL-BAL-2023'!R372</f>
        <v>0</v>
      </c>
      <c r="Z372" s="578">
        <f>+'NF-KSF-TRIAL-BAL-2023'!S372+'RA-TRIAL-BAL-2023'!S372+'DES-TRIAL-BAL-2023'!S372+'DMP-TRIAL-BAL-2023'!S372</f>
        <v>0</v>
      </c>
      <c r="AA372" s="579">
        <f>+'NF-KSF-TRIAL-BAL-2023'!T372+'RA-TRIAL-BAL-2023'!T372+'DES-TRIAL-BAL-2023'!T372+'DMP-TRIAL-BAL-2023'!T372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+'NF-KSF-TRIAL-BAL-2023'!O373+'RA-TRIAL-BAL-2023'!O373+'DES-TRIAL-BAL-2023'!O373+'DMP-TRIAL-BAL-2023'!O373</f>
        <v>0</v>
      </c>
      <c r="W373" s="520">
        <f>+'NF-KSF-TRIAL-BAL-2023'!P373+'RA-TRIAL-BAL-2023'!P373+'DES-TRIAL-BAL-2023'!P373+'DMP-TRIAL-BAL-2023'!P373</f>
        <v>0</v>
      </c>
      <c r="X373" s="578">
        <f>+'NF-KSF-TRIAL-BAL-2023'!Q373+'RA-TRIAL-BAL-2023'!Q373+'DES-TRIAL-BAL-2023'!Q373+'DMP-TRIAL-BAL-2023'!Q373</f>
        <v>0</v>
      </c>
      <c r="Y373" s="577">
        <f>+'NF-KSF-TRIAL-BAL-2023'!R373+'RA-TRIAL-BAL-2023'!R373+'DES-TRIAL-BAL-2023'!R373+'DMP-TRIAL-BAL-2023'!R373</f>
        <v>0</v>
      </c>
      <c r="Z373" s="578">
        <f>+'NF-KSF-TRIAL-BAL-2023'!S373+'RA-TRIAL-BAL-2023'!S373+'DES-TRIAL-BAL-2023'!S373+'DMP-TRIAL-BAL-2023'!S373</f>
        <v>0</v>
      </c>
      <c r="AA373" s="579">
        <f>+'NF-KSF-TRIAL-BAL-2023'!T373+'RA-TRIAL-BAL-2023'!T373+'DES-TRIAL-BAL-2023'!T373+'DMP-TRIAL-BAL-2023'!T373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+'NF-KSF-TRIAL-BAL-2023'!O374+'RA-TRIAL-BAL-2023'!O374+'DES-TRIAL-BAL-2023'!O374+'DMP-TRIAL-BAL-2023'!O374</f>
        <v>0</v>
      </c>
      <c r="W374" s="520">
        <f>+'NF-KSF-TRIAL-BAL-2023'!P374+'RA-TRIAL-BAL-2023'!P374+'DES-TRIAL-BAL-2023'!P374+'DMP-TRIAL-BAL-2023'!P374</f>
        <v>0</v>
      </c>
      <c r="X374" s="578">
        <f>+'NF-KSF-TRIAL-BAL-2023'!Q374+'RA-TRIAL-BAL-2023'!Q374+'DES-TRIAL-BAL-2023'!Q374+'DMP-TRIAL-BAL-2023'!Q374</f>
        <v>0</v>
      </c>
      <c r="Y374" s="577">
        <f>+'NF-KSF-TRIAL-BAL-2023'!R374+'RA-TRIAL-BAL-2023'!R374+'DES-TRIAL-BAL-2023'!R374+'DMP-TRIAL-BAL-2023'!R374</f>
        <v>0</v>
      </c>
      <c r="Z374" s="578">
        <f>+'NF-KSF-TRIAL-BAL-2023'!S374+'RA-TRIAL-BAL-2023'!S374+'DES-TRIAL-BAL-2023'!S374+'DMP-TRIAL-BAL-2023'!S374</f>
        <v>0</v>
      </c>
      <c r="AA374" s="579">
        <f>+'NF-KSF-TRIAL-BAL-2023'!T374+'RA-TRIAL-BAL-2023'!T374+'DES-TRIAL-BAL-2023'!T374+'DMP-TRIAL-BAL-2023'!T374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+'NF-KSF-TRIAL-BAL-2023'!O375+'RA-TRIAL-BAL-2023'!O375+'DES-TRIAL-BAL-2023'!O375+'DMP-TRIAL-BAL-2023'!O375</f>
        <v>0</v>
      </c>
      <c r="W375" s="520">
        <f>+'NF-KSF-TRIAL-BAL-2023'!P375+'RA-TRIAL-BAL-2023'!P375+'DES-TRIAL-BAL-2023'!P375+'DMP-TRIAL-BAL-2023'!P375</f>
        <v>0</v>
      </c>
      <c r="X375" s="578">
        <f>+'NF-KSF-TRIAL-BAL-2023'!Q375+'RA-TRIAL-BAL-2023'!Q375+'DES-TRIAL-BAL-2023'!Q375+'DMP-TRIAL-BAL-2023'!Q375</f>
        <v>0</v>
      </c>
      <c r="Y375" s="577">
        <f>+'NF-KSF-TRIAL-BAL-2023'!R375+'RA-TRIAL-BAL-2023'!R375+'DES-TRIAL-BAL-2023'!R375+'DMP-TRIAL-BAL-2023'!R375</f>
        <v>0</v>
      </c>
      <c r="Z375" s="578">
        <f>+'NF-KSF-TRIAL-BAL-2023'!S375+'RA-TRIAL-BAL-2023'!S375+'DES-TRIAL-BAL-2023'!S375+'DMP-TRIAL-BAL-2023'!S375</f>
        <v>0</v>
      </c>
      <c r="AA375" s="579">
        <f>+'NF-KSF-TRIAL-BAL-2023'!T375+'RA-TRIAL-BAL-2023'!T375+'DES-TRIAL-BAL-2023'!T375+'DMP-TRIAL-BAL-2023'!T375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+'NF-KSF-TRIAL-BAL-2023'!O376+'RA-TRIAL-BAL-2023'!O376+'DES-TRIAL-BAL-2023'!O376+'DMP-TRIAL-BAL-2023'!O376</f>
        <v>0</v>
      </c>
      <c r="W376" s="520">
        <f>+'NF-KSF-TRIAL-BAL-2023'!P376+'RA-TRIAL-BAL-2023'!P376+'DES-TRIAL-BAL-2023'!P376+'DMP-TRIAL-BAL-2023'!P376</f>
        <v>0</v>
      </c>
      <c r="X376" s="578">
        <f>+'NF-KSF-TRIAL-BAL-2023'!Q376+'RA-TRIAL-BAL-2023'!Q376+'DES-TRIAL-BAL-2023'!Q376+'DMP-TRIAL-BAL-2023'!Q376</f>
        <v>0</v>
      </c>
      <c r="Y376" s="577">
        <f>+'NF-KSF-TRIAL-BAL-2023'!R376+'RA-TRIAL-BAL-2023'!R376+'DES-TRIAL-BAL-2023'!R376+'DMP-TRIAL-BAL-2023'!R376</f>
        <v>0</v>
      </c>
      <c r="Z376" s="578">
        <f>+'NF-KSF-TRIAL-BAL-2023'!S376+'RA-TRIAL-BAL-2023'!S376+'DES-TRIAL-BAL-2023'!S376+'DMP-TRIAL-BAL-2023'!S376</f>
        <v>0</v>
      </c>
      <c r="AA376" s="579">
        <f>+'NF-KSF-TRIAL-BAL-2023'!T376+'RA-TRIAL-BAL-2023'!T376+'DES-TRIAL-BAL-2023'!T376+'DMP-TRIAL-BAL-2023'!T376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+'NF-KSF-TRIAL-BAL-2023'!O377+'RA-TRIAL-BAL-2023'!O377+'DES-TRIAL-BAL-2023'!O377+'DMP-TRIAL-BAL-2023'!O377</f>
        <v>0</v>
      </c>
      <c r="W377" s="520">
        <f>+'NF-KSF-TRIAL-BAL-2023'!P377+'RA-TRIAL-BAL-2023'!P377+'DES-TRIAL-BAL-2023'!P377+'DMP-TRIAL-BAL-2023'!P377</f>
        <v>0</v>
      </c>
      <c r="X377" s="578">
        <f>+'NF-KSF-TRIAL-BAL-2023'!Q377+'RA-TRIAL-BAL-2023'!Q377+'DES-TRIAL-BAL-2023'!Q377+'DMP-TRIAL-BAL-2023'!Q377</f>
        <v>0</v>
      </c>
      <c r="Y377" s="577">
        <f>+'NF-KSF-TRIAL-BAL-2023'!R377+'RA-TRIAL-BAL-2023'!R377+'DES-TRIAL-BAL-2023'!R377+'DMP-TRIAL-BAL-2023'!R377</f>
        <v>0</v>
      </c>
      <c r="Z377" s="578">
        <f>+'NF-KSF-TRIAL-BAL-2023'!S377+'RA-TRIAL-BAL-2023'!S377+'DES-TRIAL-BAL-2023'!S377+'DMP-TRIAL-BAL-2023'!S377</f>
        <v>0</v>
      </c>
      <c r="AA377" s="579">
        <f>+'NF-KSF-TRIAL-BAL-2023'!T377+'RA-TRIAL-BAL-2023'!T377+'DES-TRIAL-BAL-2023'!T377+'DMP-TRIAL-BAL-2023'!T377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+'NF-KSF-TRIAL-BAL-2023'!O378+'RA-TRIAL-BAL-2023'!O378+'DES-TRIAL-BAL-2023'!O378+'DMP-TRIAL-BAL-2023'!O378</f>
        <v>0</v>
      </c>
      <c r="W378" s="520">
        <f>+'NF-KSF-TRIAL-BAL-2023'!P378+'RA-TRIAL-BAL-2023'!P378+'DES-TRIAL-BAL-2023'!P378+'DMP-TRIAL-BAL-2023'!P378</f>
        <v>0</v>
      </c>
      <c r="X378" s="578">
        <f>+'NF-KSF-TRIAL-BAL-2023'!Q378+'RA-TRIAL-BAL-2023'!Q378+'DES-TRIAL-BAL-2023'!Q378+'DMP-TRIAL-BAL-2023'!Q378</f>
        <v>0</v>
      </c>
      <c r="Y378" s="577">
        <f>+'NF-KSF-TRIAL-BAL-2023'!R378+'RA-TRIAL-BAL-2023'!R378+'DES-TRIAL-BAL-2023'!R378+'DMP-TRIAL-BAL-2023'!R378</f>
        <v>0</v>
      </c>
      <c r="Z378" s="578">
        <f>+'NF-KSF-TRIAL-BAL-2023'!S378+'RA-TRIAL-BAL-2023'!S378+'DES-TRIAL-BAL-2023'!S378+'DMP-TRIAL-BAL-2023'!S378</f>
        <v>0</v>
      </c>
      <c r="AA378" s="579">
        <f>+'NF-KSF-TRIAL-BAL-2023'!T378+'RA-TRIAL-BAL-2023'!T378+'DES-TRIAL-BAL-2023'!T378+'DMP-TRIAL-BAL-2023'!T378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+'NF-KSF-TRIAL-BAL-2023'!O379+'RA-TRIAL-BAL-2023'!O379+'DES-TRIAL-BAL-2023'!O379+'DMP-TRIAL-BAL-2023'!O379</f>
        <v>0</v>
      </c>
      <c r="W379" s="520">
        <f>+'NF-KSF-TRIAL-BAL-2023'!P379+'RA-TRIAL-BAL-2023'!P379+'DES-TRIAL-BAL-2023'!P379+'DMP-TRIAL-BAL-2023'!P379</f>
        <v>0</v>
      </c>
      <c r="X379" s="578">
        <f>+'NF-KSF-TRIAL-BAL-2023'!Q379+'RA-TRIAL-BAL-2023'!Q379+'DES-TRIAL-BAL-2023'!Q379+'DMP-TRIAL-BAL-2023'!Q379</f>
        <v>0</v>
      </c>
      <c r="Y379" s="577">
        <f>+'NF-KSF-TRIAL-BAL-2023'!R379+'RA-TRIAL-BAL-2023'!R379+'DES-TRIAL-BAL-2023'!R379+'DMP-TRIAL-BAL-2023'!R379</f>
        <v>0</v>
      </c>
      <c r="Z379" s="578">
        <f>+'NF-KSF-TRIAL-BAL-2023'!S379+'RA-TRIAL-BAL-2023'!S379+'DES-TRIAL-BAL-2023'!S379+'DMP-TRIAL-BAL-2023'!S379</f>
        <v>0</v>
      </c>
      <c r="AA379" s="579">
        <f>+'NF-KSF-TRIAL-BAL-2023'!T379+'RA-TRIAL-BAL-2023'!T379+'DES-TRIAL-BAL-2023'!T379+'DMP-TRIAL-BAL-2023'!T379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+'NF-KSF-TRIAL-BAL-2023'!O380+'RA-TRIAL-BAL-2023'!O380+'DES-TRIAL-BAL-2023'!O380+'DMP-TRIAL-BAL-2023'!O380</f>
        <v>0</v>
      </c>
      <c r="W380" s="520">
        <f>+'NF-KSF-TRIAL-BAL-2023'!P380+'RA-TRIAL-BAL-2023'!P380+'DES-TRIAL-BAL-2023'!P380+'DMP-TRIAL-BAL-2023'!P380</f>
        <v>0</v>
      </c>
      <c r="X380" s="578">
        <f>+'NF-KSF-TRIAL-BAL-2023'!Q380+'RA-TRIAL-BAL-2023'!Q380+'DES-TRIAL-BAL-2023'!Q380+'DMP-TRIAL-BAL-2023'!Q380</f>
        <v>0</v>
      </c>
      <c r="Y380" s="577">
        <f>+'NF-KSF-TRIAL-BAL-2023'!R380+'RA-TRIAL-BAL-2023'!R380+'DES-TRIAL-BAL-2023'!R380+'DMP-TRIAL-BAL-2023'!R380</f>
        <v>0</v>
      </c>
      <c r="Z380" s="578">
        <f>+'NF-KSF-TRIAL-BAL-2023'!S380+'RA-TRIAL-BAL-2023'!S380+'DES-TRIAL-BAL-2023'!S380+'DMP-TRIAL-BAL-2023'!S380</f>
        <v>0</v>
      </c>
      <c r="AA380" s="579">
        <f>+'NF-KSF-TRIAL-BAL-2023'!T380+'RA-TRIAL-BAL-2023'!T380+'DES-TRIAL-BAL-2023'!T380+'DMP-TRIAL-BAL-2023'!T380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+'NF-KSF-TRIAL-BAL-2023'!O381+'RA-TRIAL-BAL-2023'!O381+'DES-TRIAL-BAL-2023'!O381+'DMP-TRIAL-BAL-2023'!O381</f>
        <v>0</v>
      </c>
      <c r="W381" s="520">
        <f>+'NF-KSF-TRIAL-BAL-2023'!P381+'RA-TRIAL-BAL-2023'!P381+'DES-TRIAL-BAL-2023'!P381+'DMP-TRIAL-BAL-2023'!P381</f>
        <v>0</v>
      </c>
      <c r="X381" s="578">
        <f>+'NF-KSF-TRIAL-BAL-2023'!Q381+'RA-TRIAL-BAL-2023'!Q381+'DES-TRIAL-BAL-2023'!Q381+'DMP-TRIAL-BAL-2023'!Q381</f>
        <v>0</v>
      </c>
      <c r="Y381" s="577">
        <f>+'NF-KSF-TRIAL-BAL-2023'!R381+'RA-TRIAL-BAL-2023'!R381+'DES-TRIAL-BAL-2023'!R381+'DMP-TRIAL-BAL-2023'!R381</f>
        <v>0</v>
      </c>
      <c r="Z381" s="578">
        <f>+'NF-KSF-TRIAL-BAL-2023'!S381+'RA-TRIAL-BAL-2023'!S381+'DES-TRIAL-BAL-2023'!S381+'DMP-TRIAL-BAL-2023'!S381</f>
        <v>0</v>
      </c>
      <c r="AA381" s="579">
        <f>+'NF-KSF-TRIAL-BAL-2023'!T381+'RA-TRIAL-BAL-2023'!T381+'DES-TRIAL-BAL-2023'!T381+'DMP-TRIAL-BAL-2023'!T381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+'NF-KSF-TRIAL-BAL-2023'!O382+'RA-TRIAL-BAL-2023'!O382+'DES-TRIAL-BAL-2023'!O382+'DMP-TRIAL-BAL-2023'!O382</f>
        <v>0</v>
      </c>
      <c r="W382" s="533">
        <f>+'NF-KSF-TRIAL-BAL-2023'!P382+'RA-TRIAL-BAL-2023'!P382+'DES-TRIAL-BAL-2023'!P382+'DMP-TRIAL-BAL-2023'!P382</f>
        <v>0</v>
      </c>
      <c r="X382" s="593">
        <f>+'NF-KSF-TRIAL-BAL-2023'!Q382+'RA-TRIAL-BAL-2023'!Q382+'DES-TRIAL-BAL-2023'!Q382+'DMP-TRIAL-BAL-2023'!Q382</f>
        <v>0</v>
      </c>
      <c r="Y382" s="592">
        <f>+'NF-KSF-TRIAL-BAL-2023'!R382+'RA-TRIAL-BAL-2023'!R382+'DES-TRIAL-BAL-2023'!R382+'DMP-TRIAL-BAL-2023'!R382</f>
        <v>0</v>
      </c>
      <c r="Z382" s="593">
        <f>+'NF-KSF-TRIAL-BAL-2023'!S382+'RA-TRIAL-BAL-2023'!S382+'DES-TRIAL-BAL-2023'!S382+'DMP-TRIAL-BAL-2023'!S382</f>
        <v>0</v>
      </c>
      <c r="AA382" s="594">
        <f>+'NF-KSF-TRIAL-BAL-2023'!T382+'RA-TRIAL-BAL-2023'!T382+'DES-TRIAL-BAL-2023'!T382+'DMP-TRIAL-BAL-2023'!T382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211655.24</v>
      </c>
      <c r="R384" s="315">
        <v>24838.33</v>
      </c>
      <c r="S384" s="317">
        <f t="shared" ref="S384:S401" si="213">+IF(ABS(+O384+Q384)&gt;=ABS(P384+R384),+O384-P384+Q384-R384,0)</f>
        <v>186816.90999999997</v>
      </c>
      <c r="T384" s="318">
        <f t="shared" ref="T384:T401" si="214">+IF(ABS(+O384+Q384)&lt;=ABS(P384+R384),-O384+P384-Q384+R384,0)</f>
        <v>0</v>
      </c>
      <c r="U384" s="51"/>
      <c r="V384" s="534">
        <f>+'NF-KSF-TRIAL-BAL-2023'!O384+'RA-TRIAL-BAL-2023'!O384+'DES-TRIAL-BAL-2023'!O384+'DMP-TRIAL-BAL-2023'!O384</f>
        <v>0</v>
      </c>
      <c r="W384" s="517">
        <f>+'NF-KSF-TRIAL-BAL-2023'!P384+'RA-TRIAL-BAL-2023'!P384+'DES-TRIAL-BAL-2023'!P384+'DMP-TRIAL-BAL-2023'!P384</f>
        <v>0</v>
      </c>
      <c r="X384" s="516">
        <f>+'NF-KSF-TRIAL-BAL-2023'!Q384+'RA-TRIAL-BAL-2023'!Q384+'DES-TRIAL-BAL-2023'!Q384+'DMP-TRIAL-BAL-2023'!Q384</f>
        <v>2993.18</v>
      </c>
      <c r="Y384" s="517">
        <f>+'NF-KSF-TRIAL-BAL-2023'!R384+'RA-TRIAL-BAL-2023'!R384+'DES-TRIAL-BAL-2023'!R384+'DMP-TRIAL-BAL-2023'!R384</f>
        <v>0</v>
      </c>
      <c r="Z384" s="516">
        <f>+'NF-KSF-TRIAL-BAL-2023'!S384+'RA-TRIAL-BAL-2023'!S384+'DES-TRIAL-BAL-2023'!S384+'DMP-TRIAL-BAL-2023'!S384</f>
        <v>2993.18</v>
      </c>
      <c r="AA384" s="518">
        <f>+'NF-KSF-TRIAL-BAL-2023'!T384+'RA-TRIAL-BAL-2023'!T384+'DES-TRIAL-BAL-2023'!T384+'DMP-TRIAL-BAL-2023'!T384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214648.42</v>
      </c>
      <c r="AN384" s="957">
        <f t="shared" si="217"/>
        <v>24838.33</v>
      </c>
      <c r="AO384" s="317">
        <f t="shared" ref="AO384:AO415" si="218">+S384+Z384+AG384</f>
        <v>189810.08999999997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7855.51</v>
      </c>
      <c r="R385" s="315"/>
      <c r="S385" s="27">
        <f t="shared" si="213"/>
        <v>7855.51</v>
      </c>
      <c r="T385" s="28">
        <f t="shared" si="214"/>
        <v>0</v>
      </c>
      <c r="U385" s="51"/>
      <c r="V385" s="532">
        <f>+'NF-KSF-TRIAL-BAL-2023'!O385+'RA-TRIAL-BAL-2023'!O385+'DES-TRIAL-BAL-2023'!O385+'DMP-TRIAL-BAL-2023'!O385</f>
        <v>0</v>
      </c>
      <c r="W385" s="520">
        <f>+'NF-KSF-TRIAL-BAL-2023'!P385+'RA-TRIAL-BAL-2023'!P385+'DES-TRIAL-BAL-2023'!P385+'DMP-TRIAL-BAL-2023'!P385</f>
        <v>0</v>
      </c>
      <c r="X385" s="519">
        <f>+'NF-KSF-TRIAL-BAL-2023'!Q385+'RA-TRIAL-BAL-2023'!Q385+'DES-TRIAL-BAL-2023'!Q385+'DMP-TRIAL-BAL-2023'!Q385</f>
        <v>16241.63</v>
      </c>
      <c r="Y385" s="520">
        <f>+'NF-KSF-TRIAL-BAL-2023'!R385+'RA-TRIAL-BAL-2023'!R385+'DES-TRIAL-BAL-2023'!R385+'DMP-TRIAL-BAL-2023'!R385</f>
        <v>0</v>
      </c>
      <c r="Z385" s="519">
        <f>+'NF-KSF-TRIAL-BAL-2023'!S385+'RA-TRIAL-BAL-2023'!S385+'DES-TRIAL-BAL-2023'!S385+'DMP-TRIAL-BAL-2023'!S385</f>
        <v>16241.63</v>
      </c>
      <c r="AA385" s="338">
        <f>+'NF-KSF-TRIAL-BAL-2023'!T385+'RA-TRIAL-BAL-2023'!T385+'DES-TRIAL-BAL-2023'!T385+'DMP-TRIAL-BAL-2023'!T385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24097.14</v>
      </c>
      <c r="AN385" s="957">
        <f t="shared" si="217"/>
        <v>0</v>
      </c>
      <c r="AO385" s="317">
        <f t="shared" si="218"/>
        <v>24097.14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100466.18</v>
      </c>
      <c r="R386" s="315">
        <v>145.02000000000001</v>
      </c>
      <c r="S386" s="27">
        <f t="shared" si="213"/>
        <v>100321.15999999999</v>
      </c>
      <c r="T386" s="28">
        <f t="shared" si="214"/>
        <v>0</v>
      </c>
      <c r="U386" s="51"/>
      <c r="V386" s="532">
        <f>+'NF-KSF-TRIAL-BAL-2023'!O386+'RA-TRIAL-BAL-2023'!O386+'DES-TRIAL-BAL-2023'!O386+'DMP-TRIAL-BAL-2023'!O386</f>
        <v>0</v>
      </c>
      <c r="W386" s="520">
        <f>+'NF-KSF-TRIAL-BAL-2023'!P386+'RA-TRIAL-BAL-2023'!P386+'DES-TRIAL-BAL-2023'!P386+'DMP-TRIAL-BAL-2023'!P386</f>
        <v>0</v>
      </c>
      <c r="X386" s="519">
        <f>+'NF-KSF-TRIAL-BAL-2023'!Q386+'RA-TRIAL-BAL-2023'!Q386+'DES-TRIAL-BAL-2023'!Q386+'DMP-TRIAL-BAL-2023'!Q386</f>
        <v>32825.230000000003</v>
      </c>
      <c r="Y386" s="520">
        <f>+'NF-KSF-TRIAL-BAL-2023'!R386+'RA-TRIAL-BAL-2023'!R386+'DES-TRIAL-BAL-2023'!R386+'DMP-TRIAL-BAL-2023'!R386</f>
        <v>0</v>
      </c>
      <c r="Z386" s="519">
        <f>+'NF-KSF-TRIAL-BAL-2023'!S386+'RA-TRIAL-BAL-2023'!S386+'DES-TRIAL-BAL-2023'!S386+'DMP-TRIAL-BAL-2023'!S386</f>
        <v>32825.230000000003</v>
      </c>
      <c r="AA386" s="338">
        <f>+'NF-KSF-TRIAL-BAL-2023'!T386+'RA-TRIAL-BAL-2023'!T386+'DES-TRIAL-BAL-2023'!T386+'DMP-TRIAL-BAL-2023'!T386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133291.41</v>
      </c>
      <c r="AN386" s="957">
        <f t="shared" si="217"/>
        <v>145.02000000000001</v>
      </c>
      <c r="AO386" s="317">
        <f t="shared" si="218"/>
        <v>133146.38999999998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27.28</v>
      </c>
      <c r="R387" s="315"/>
      <c r="S387" s="27">
        <f t="shared" si="213"/>
        <v>27.28</v>
      </c>
      <c r="T387" s="28">
        <f t="shared" si="214"/>
        <v>0</v>
      </c>
      <c r="U387" s="51"/>
      <c r="V387" s="532">
        <f>+'NF-KSF-TRIAL-BAL-2023'!O387+'RA-TRIAL-BAL-2023'!O387+'DES-TRIAL-BAL-2023'!O387+'DMP-TRIAL-BAL-2023'!O387</f>
        <v>0</v>
      </c>
      <c r="W387" s="520">
        <f>+'NF-KSF-TRIAL-BAL-2023'!P387+'RA-TRIAL-BAL-2023'!P387+'DES-TRIAL-BAL-2023'!P387+'DMP-TRIAL-BAL-2023'!P387</f>
        <v>0</v>
      </c>
      <c r="X387" s="519">
        <f>+'NF-KSF-TRIAL-BAL-2023'!Q387+'RA-TRIAL-BAL-2023'!Q387+'DES-TRIAL-BAL-2023'!Q387+'DMP-TRIAL-BAL-2023'!Q387</f>
        <v>0</v>
      </c>
      <c r="Y387" s="520">
        <f>+'NF-KSF-TRIAL-BAL-2023'!R387+'RA-TRIAL-BAL-2023'!R387+'DES-TRIAL-BAL-2023'!R387+'DMP-TRIAL-BAL-2023'!R387</f>
        <v>0</v>
      </c>
      <c r="Z387" s="519">
        <f>+'NF-KSF-TRIAL-BAL-2023'!S387+'RA-TRIAL-BAL-2023'!S387+'DES-TRIAL-BAL-2023'!S387+'DMP-TRIAL-BAL-2023'!S387</f>
        <v>0</v>
      </c>
      <c r="AA387" s="338">
        <f>+'NF-KSF-TRIAL-BAL-2023'!T387+'RA-TRIAL-BAL-2023'!T387+'DES-TRIAL-BAL-2023'!T387+'DMP-TRIAL-BAL-2023'!T387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27.28</v>
      </c>
      <c r="AN387" s="957">
        <f t="shared" si="217"/>
        <v>0</v>
      </c>
      <c r="AO387" s="317">
        <f t="shared" si="218"/>
        <v>27.28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/>
      <c r="R388" s="315"/>
      <c r="S388" s="27">
        <f t="shared" si="213"/>
        <v>0</v>
      </c>
      <c r="T388" s="28">
        <f t="shared" si="214"/>
        <v>0</v>
      </c>
      <c r="U388" s="51"/>
      <c r="V388" s="532">
        <f>+'NF-KSF-TRIAL-BAL-2023'!O388+'RA-TRIAL-BAL-2023'!O388+'DES-TRIAL-BAL-2023'!O388+'DMP-TRIAL-BAL-2023'!O388</f>
        <v>0</v>
      </c>
      <c r="W388" s="520">
        <f>+'NF-KSF-TRIAL-BAL-2023'!P388+'RA-TRIAL-BAL-2023'!P388+'DES-TRIAL-BAL-2023'!P388+'DMP-TRIAL-BAL-2023'!P388</f>
        <v>0</v>
      </c>
      <c r="X388" s="519">
        <f>+'NF-KSF-TRIAL-BAL-2023'!Q388+'RA-TRIAL-BAL-2023'!Q388+'DES-TRIAL-BAL-2023'!Q388+'DMP-TRIAL-BAL-2023'!Q388</f>
        <v>0</v>
      </c>
      <c r="Y388" s="520">
        <f>+'NF-KSF-TRIAL-BAL-2023'!R388+'RA-TRIAL-BAL-2023'!R388+'DES-TRIAL-BAL-2023'!R388+'DMP-TRIAL-BAL-2023'!R388</f>
        <v>0</v>
      </c>
      <c r="Z388" s="519">
        <f>+'NF-KSF-TRIAL-BAL-2023'!S388+'RA-TRIAL-BAL-2023'!S388+'DES-TRIAL-BAL-2023'!S388+'DMP-TRIAL-BAL-2023'!S388</f>
        <v>0</v>
      </c>
      <c r="AA388" s="338">
        <f>+'NF-KSF-TRIAL-BAL-2023'!T388+'RA-TRIAL-BAL-2023'!T388+'DES-TRIAL-BAL-2023'!T388+'DMP-TRIAL-BAL-2023'!T388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0</v>
      </c>
      <c r="AN388" s="957">
        <f t="shared" si="217"/>
        <v>0</v>
      </c>
      <c r="AO388" s="317">
        <f t="shared" si="218"/>
        <v>0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3809.01</v>
      </c>
      <c r="R389" s="315"/>
      <c r="S389" s="27">
        <f t="shared" si="213"/>
        <v>3809.01</v>
      </c>
      <c r="T389" s="28">
        <f t="shared" si="214"/>
        <v>0</v>
      </c>
      <c r="U389" s="51"/>
      <c r="V389" s="532">
        <f>+'NF-KSF-TRIAL-BAL-2023'!O389+'RA-TRIAL-BAL-2023'!O389+'DES-TRIAL-BAL-2023'!O389+'DMP-TRIAL-BAL-2023'!O389</f>
        <v>0</v>
      </c>
      <c r="W389" s="520">
        <f>+'NF-KSF-TRIAL-BAL-2023'!P389+'RA-TRIAL-BAL-2023'!P389+'DES-TRIAL-BAL-2023'!P389+'DMP-TRIAL-BAL-2023'!P389</f>
        <v>0</v>
      </c>
      <c r="X389" s="519">
        <f>+'NF-KSF-TRIAL-BAL-2023'!Q389+'RA-TRIAL-BAL-2023'!Q389+'DES-TRIAL-BAL-2023'!Q389+'DMP-TRIAL-BAL-2023'!Q389</f>
        <v>0</v>
      </c>
      <c r="Y389" s="520">
        <f>+'NF-KSF-TRIAL-BAL-2023'!R389+'RA-TRIAL-BAL-2023'!R389+'DES-TRIAL-BAL-2023'!R389+'DMP-TRIAL-BAL-2023'!R389</f>
        <v>0</v>
      </c>
      <c r="Z389" s="519">
        <f>+'NF-KSF-TRIAL-BAL-2023'!S389+'RA-TRIAL-BAL-2023'!S389+'DES-TRIAL-BAL-2023'!S389+'DMP-TRIAL-BAL-2023'!S389</f>
        <v>0</v>
      </c>
      <c r="AA389" s="338">
        <f>+'NF-KSF-TRIAL-BAL-2023'!T389+'RA-TRIAL-BAL-2023'!T389+'DES-TRIAL-BAL-2023'!T389+'DMP-TRIAL-BAL-2023'!T389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3809.01</v>
      </c>
      <c r="AN389" s="957">
        <f t="shared" si="217"/>
        <v>0</v>
      </c>
      <c r="AO389" s="317">
        <f t="shared" si="218"/>
        <v>3809.01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632</v>
      </c>
      <c r="R390" s="315"/>
      <c r="S390" s="27">
        <f t="shared" si="213"/>
        <v>632</v>
      </c>
      <c r="T390" s="28">
        <f t="shared" si="214"/>
        <v>0</v>
      </c>
      <c r="U390" s="51"/>
      <c r="V390" s="532">
        <f>+'NF-KSF-TRIAL-BAL-2023'!O390+'RA-TRIAL-BAL-2023'!O390+'DES-TRIAL-BAL-2023'!O390+'DMP-TRIAL-BAL-2023'!O390</f>
        <v>0</v>
      </c>
      <c r="W390" s="520">
        <f>+'NF-KSF-TRIAL-BAL-2023'!P390+'RA-TRIAL-BAL-2023'!P390+'DES-TRIAL-BAL-2023'!P390+'DMP-TRIAL-BAL-2023'!P390</f>
        <v>0</v>
      </c>
      <c r="X390" s="519">
        <f>+'NF-KSF-TRIAL-BAL-2023'!Q390+'RA-TRIAL-BAL-2023'!Q390+'DES-TRIAL-BAL-2023'!Q390+'DMP-TRIAL-BAL-2023'!Q390</f>
        <v>0</v>
      </c>
      <c r="Y390" s="520">
        <f>+'NF-KSF-TRIAL-BAL-2023'!R390+'RA-TRIAL-BAL-2023'!R390+'DES-TRIAL-BAL-2023'!R390+'DMP-TRIAL-BAL-2023'!R390</f>
        <v>0</v>
      </c>
      <c r="Z390" s="519">
        <f>+'NF-KSF-TRIAL-BAL-2023'!S390+'RA-TRIAL-BAL-2023'!S390+'DES-TRIAL-BAL-2023'!S390+'DMP-TRIAL-BAL-2023'!S390</f>
        <v>0</v>
      </c>
      <c r="AA390" s="338">
        <f>+'NF-KSF-TRIAL-BAL-2023'!T390+'RA-TRIAL-BAL-2023'!T390+'DES-TRIAL-BAL-2023'!T390+'DMP-TRIAL-BAL-2023'!T390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632</v>
      </c>
      <c r="AN390" s="957">
        <f t="shared" si="217"/>
        <v>0</v>
      </c>
      <c r="AO390" s="317">
        <f t="shared" si="218"/>
        <v>632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1529.32</v>
      </c>
      <c r="R391" s="315"/>
      <c r="S391" s="27">
        <f t="shared" si="213"/>
        <v>1529.32</v>
      </c>
      <c r="T391" s="28">
        <f t="shared" si="214"/>
        <v>0</v>
      </c>
      <c r="U391" s="51"/>
      <c r="V391" s="532">
        <f>+'NF-KSF-TRIAL-BAL-2023'!O391+'RA-TRIAL-BAL-2023'!O391+'DES-TRIAL-BAL-2023'!O391+'DMP-TRIAL-BAL-2023'!O391</f>
        <v>0</v>
      </c>
      <c r="W391" s="520">
        <f>+'NF-KSF-TRIAL-BAL-2023'!P391+'RA-TRIAL-BAL-2023'!P391+'DES-TRIAL-BAL-2023'!P391+'DMP-TRIAL-BAL-2023'!P391</f>
        <v>0</v>
      </c>
      <c r="X391" s="519">
        <f>+'NF-KSF-TRIAL-BAL-2023'!Q391+'RA-TRIAL-BAL-2023'!Q391+'DES-TRIAL-BAL-2023'!Q391+'DMP-TRIAL-BAL-2023'!Q391</f>
        <v>60</v>
      </c>
      <c r="Y391" s="520">
        <f>+'NF-KSF-TRIAL-BAL-2023'!R391+'RA-TRIAL-BAL-2023'!R391+'DES-TRIAL-BAL-2023'!R391+'DMP-TRIAL-BAL-2023'!R391</f>
        <v>0</v>
      </c>
      <c r="Z391" s="519">
        <f>+'NF-KSF-TRIAL-BAL-2023'!S391+'RA-TRIAL-BAL-2023'!S391+'DES-TRIAL-BAL-2023'!S391+'DMP-TRIAL-BAL-2023'!S391</f>
        <v>60</v>
      </c>
      <c r="AA391" s="338">
        <f>+'NF-KSF-TRIAL-BAL-2023'!T391+'RA-TRIAL-BAL-2023'!T391+'DES-TRIAL-BAL-2023'!T391+'DMP-TRIAL-BAL-2023'!T391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1589.32</v>
      </c>
      <c r="AN391" s="957">
        <f t="shared" si="217"/>
        <v>0</v>
      </c>
      <c r="AO391" s="317">
        <f t="shared" si="218"/>
        <v>1589.32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7850.21</v>
      </c>
      <c r="R392" s="315"/>
      <c r="S392" s="27">
        <f t="shared" si="213"/>
        <v>7850.21</v>
      </c>
      <c r="T392" s="28">
        <f t="shared" si="214"/>
        <v>0</v>
      </c>
      <c r="U392" s="51"/>
      <c r="V392" s="532">
        <f>+'NF-KSF-TRIAL-BAL-2023'!O392+'RA-TRIAL-BAL-2023'!O392+'DES-TRIAL-BAL-2023'!O392+'DMP-TRIAL-BAL-2023'!O392</f>
        <v>0</v>
      </c>
      <c r="W392" s="520">
        <f>+'NF-KSF-TRIAL-BAL-2023'!P392+'RA-TRIAL-BAL-2023'!P392+'DES-TRIAL-BAL-2023'!P392+'DMP-TRIAL-BAL-2023'!P392</f>
        <v>0</v>
      </c>
      <c r="X392" s="519">
        <f>+'NF-KSF-TRIAL-BAL-2023'!Q392+'RA-TRIAL-BAL-2023'!Q392+'DES-TRIAL-BAL-2023'!Q392+'DMP-TRIAL-BAL-2023'!Q392</f>
        <v>0</v>
      </c>
      <c r="Y392" s="520">
        <f>+'NF-KSF-TRIAL-BAL-2023'!R392+'RA-TRIAL-BAL-2023'!R392+'DES-TRIAL-BAL-2023'!R392+'DMP-TRIAL-BAL-2023'!R392</f>
        <v>0</v>
      </c>
      <c r="Z392" s="519">
        <f>+'NF-KSF-TRIAL-BAL-2023'!S392+'RA-TRIAL-BAL-2023'!S392+'DES-TRIAL-BAL-2023'!S392+'DMP-TRIAL-BAL-2023'!S392</f>
        <v>0</v>
      </c>
      <c r="AA392" s="338">
        <f>+'NF-KSF-TRIAL-BAL-2023'!T392+'RA-TRIAL-BAL-2023'!T392+'DES-TRIAL-BAL-2023'!T392+'DMP-TRIAL-BAL-2023'!T392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7850.21</v>
      </c>
      <c r="AN392" s="957">
        <f t="shared" si="217"/>
        <v>0</v>
      </c>
      <c r="AO392" s="317">
        <f t="shared" si="218"/>
        <v>7850.21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88162.41</v>
      </c>
      <c r="R393" s="315"/>
      <c r="S393" s="27">
        <f t="shared" si="213"/>
        <v>88162.41</v>
      </c>
      <c r="T393" s="28">
        <f t="shared" si="214"/>
        <v>0</v>
      </c>
      <c r="U393" s="51"/>
      <c r="V393" s="532">
        <f>+'NF-KSF-TRIAL-BAL-2023'!O393+'RA-TRIAL-BAL-2023'!O393+'DES-TRIAL-BAL-2023'!O393+'DMP-TRIAL-BAL-2023'!O393</f>
        <v>0</v>
      </c>
      <c r="W393" s="520">
        <f>+'NF-KSF-TRIAL-BAL-2023'!P393+'RA-TRIAL-BAL-2023'!P393+'DES-TRIAL-BAL-2023'!P393+'DMP-TRIAL-BAL-2023'!P393</f>
        <v>0</v>
      </c>
      <c r="X393" s="519">
        <f>+'NF-KSF-TRIAL-BAL-2023'!Q393+'RA-TRIAL-BAL-2023'!Q393+'DES-TRIAL-BAL-2023'!Q393+'DMP-TRIAL-BAL-2023'!Q393</f>
        <v>459.15</v>
      </c>
      <c r="Y393" s="520">
        <f>+'NF-KSF-TRIAL-BAL-2023'!R393+'RA-TRIAL-BAL-2023'!R393+'DES-TRIAL-BAL-2023'!R393+'DMP-TRIAL-BAL-2023'!R393</f>
        <v>0</v>
      </c>
      <c r="Z393" s="519">
        <f>+'NF-KSF-TRIAL-BAL-2023'!S393+'RA-TRIAL-BAL-2023'!S393+'DES-TRIAL-BAL-2023'!S393+'DMP-TRIAL-BAL-2023'!S393</f>
        <v>459.15</v>
      </c>
      <c r="AA393" s="338">
        <f>+'NF-KSF-TRIAL-BAL-2023'!T393+'RA-TRIAL-BAL-2023'!T393+'DES-TRIAL-BAL-2023'!T393+'DMP-TRIAL-BAL-2023'!T393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88621.56</v>
      </c>
      <c r="AN393" s="957">
        <f t="shared" si="217"/>
        <v>0</v>
      </c>
      <c r="AO393" s="317">
        <f t="shared" si="218"/>
        <v>88621.56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10277.77</v>
      </c>
      <c r="R394" s="315"/>
      <c r="S394" s="27">
        <f t="shared" si="213"/>
        <v>10277.77</v>
      </c>
      <c r="T394" s="28">
        <f t="shared" si="214"/>
        <v>0</v>
      </c>
      <c r="U394" s="51"/>
      <c r="V394" s="532">
        <f>+'NF-KSF-TRIAL-BAL-2023'!O394+'RA-TRIAL-BAL-2023'!O394+'DES-TRIAL-BAL-2023'!O394+'DMP-TRIAL-BAL-2023'!O394</f>
        <v>0</v>
      </c>
      <c r="W394" s="520">
        <f>+'NF-KSF-TRIAL-BAL-2023'!P394+'RA-TRIAL-BAL-2023'!P394+'DES-TRIAL-BAL-2023'!P394+'DMP-TRIAL-BAL-2023'!P394</f>
        <v>0</v>
      </c>
      <c r="X394" s="519">
        <f>+'NF-KSF-TRIAL-BAL-2023'!Q394+'RA-TRIAL-BAL-2023'!Q394+'DES-TRIAL-BAL-2023'!Q394+'DMP-TRIAL-BAL-2023'!Q394</f>
        <v>0</v>
      </c>
      <c r="Y394" s="520">
        <f>+'NF-KSF-TRIAL-BAL-2023'!R394+'RA-TRIAL-BAL-2023'!R394+'DES-TRIAL-BAL-2023'!R394+'DMP-TRIAL-BAL-2023'!R394</f>
        <v>0</v>
      </c>
      <c r="Z394" s="519">
        <f>+'NF-KSF-TRIAL-BAL-2023'!S394+'RA-TRIAL-BAL-2023'!S394+'DES-TRIAL-BAL-2023'!S394+'DMP-TRIAL-BAL-2023'!S394</f>
        <v>0</v>
      </c>
      <c r="AA394" s="338">
        <f>+'NF-KSF-TRIAL-BAL-2023'!T394+'RA-TRIAL-BAL-2023'!T394+'DES-TRIAL-BAL-2023'!T394+'DMP-TRIAL-BAL-2023'!T394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10277.77</v>
      </c>
      <c r="AN394" s="957">
        <f t="shared" si="217"/>
        <v>0</v>
      </c>
      <c r="AO394" s="317">
        <f t="shared" si="218"/>
        <v>10277.77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4146.12</v>
      </c>
      <c r="R395" s="315"/>
      <c r="S395" s="27">
        <f t="shared" si="213"/>
        <v>4146.12</v>
      </c>
      <c r="T395" s="28">
        <f t="shared" si="214"/>
        <v>0</v>
      </c>
      <c r="U395" s="51"/>
      <c r="V395" s="532">
        <f>+'NF-KSF-TRIAL-BAL-2023'!O395+'RA-TRIAL-BAL-2023'!O395+'DES-TRIAL-BAL-2023'!O395+'DMP-TRIAL-BAL-2023'!O395</f>
        <v>0</v>
      </c>
      <c r="W395" s="520">
        <f>+'NF-KSF-TRIAL-BAL-2023'!P395+'RA-TRIAL-BAL-2023'!P395+'DES-TRIAL-BAL-2023'!P395+'DMP-TRIAL-BAL-2023'!P395</f>
        <v>0</v>
      </c>
      <c r="X395" s="519">
        <f>+'NF-KSF-TRIAL-BAL-2023'!Q395+'RA-TRIAL-BAL-2023'!Q395+'DES-TRIAL-BAL-2023'!Q395+'DMP-TRIAL-BAL-2023'!Q395</f>
        <v>0</v>
      </c>
      <c r="Y395" s="520">
        <f>+'NF-KSF-TRIAL-BAL-2023'!R395+'RA-TRIAL-BAL-2023'!R395+'DES-TRIAL-BAL-2023'!R395+'DMP-TRIAL-BAL-2023'!R395</f>
        <v>0</v>
      </c>
      <c r="Z395" s="519">
        <f>+'NF-KSF-TRIAL-BAL-2023'!S395+'RA-TRIAL-BAL-2023'!S395+'DES-TRIAL-BAL-2023'!S395+'DMP-TRIAL-BAL-2023'!S395</f>
        <v>0</v>
      </c>
      <c r="AA395" s="338">
        <f>+'NF-KSF-TRIAL-BAL-2023'!T395+'RA-TRIAL-BAL-2023'!T395+'DES-TRIAL-BAL-2023'!T395+'DMP-TRIAL-BAL-2023'!T395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4146.12</v>
      </c>
      <c r="AN395" s="957">
        <f t="shared" si="217"/>
        <v>0</v>
      </c>
      <c r="AO395" s="317">
        <f t="shared" si="218"/>
        <v>4146.12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17356.71</v>
      </c>
      <c r="R396" s="315">
        <v>60.69</v>
      </c>
      <c r="S396" s="27">
        <f t="shared" si="213"/>
        <v>17296.02</v>
      </c>
      <c r="T396" s="28">
        <f t="shared" si="214"/>
        <v>0</v>
      </c>
      <c r="U396" s="51"/>
      <c r="V396" s="532">
        <f>+'NF-KSF-TRIAL-BAL-2023'!O396+'RA-TRIAL-BAL-2023'!O396+'DES-TRIAL-BAL-2023'!O396+'DMP-TRIAL-BAL-2023'!O396</f>
        <v>0</v>
      </c>
      <c r="W396" s="520">
        <f>+'NF-KSF-TRIAL-BAL-2023'!P396+'RA-TRIAL-BAL-2023'!P396+'DES-TRIAL-BAL-2023'!P396+'DMP-TRIAL-BAL-2023'!P396</f>
        <v>0</v>
      </c>
      <c r="X396" s="519">
        <f>+'NF-KSF-TRIAL-BAL-2023'!Q396+'RA-TRIAL-BAL-2023'!Q396+'DES-TRIAL-BAL-2023'!Q396+'DMP-TRIAL-BAL-2023'!Q396</f>
        <v>0</v>
      </c>
      <c r="Y396" s="520">
        <f>+'NF-KSF-TRIAL-BAL-2023'!R396+'RA-TRIAL-BAL-2023'!R396+'DES-TRIAL-BAL-2023'!R396+'DMP-TRIAL-BAL-2023'!R396</f>
        <v>0</v>
      </c>
      <c r="Z396" s="519">
        <f>+'NF-KSF-TRIAL-BAL-2023'!S396+'RA-TRIAL-BAL-2023'!S396+'DES-TRIAL-BAL-2023'!S396+'DMP-TRIAL-BAL-2023'!S396</f>
        <v>0</v>
      </c>
      <c r="AA396" s="338">
        <f>+'NF-KSF-TRIAL-BAL-2023'!T396+'RA-TRIAL-BAL-2023'!T396+'DES-TRIAL-BAL-2023'!T396+'DMP-TRIAL-BAL-2023'!T396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17356.71</v>
      </c>
      <c r="AN396" s="957">
        <f t="shared" si="217"/>
        <v>60.69</v>
      </c>
      <c r="AO396" s="317">
        <f t="shared" si="218"/>
        <v>17296.02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15326.62</v>
      </c>
      <c r="R397" s="315"/>
      <c r="S397" s="27">
        <f t="shared" si="213"/>
        <v>15326.62</v>
      </c>
      <c r="T397" s="28">
        <f t="shared" si="214"/>
        <v>0</v>
      </c>
      <c r="U397" s="51"/>
      <c r="V397" s="532">
        <f>+'NF-KSF-TRIAL-BAL-2023'!O397+'RA-TRIAL-BAL-2023'!O397+'DES-TRIAL-BAL-2023'!O397+'DMP-TRIAL-BAL-2023'!O397</f>
        <v>0</v>
      </c>
      <c r="W397" s="520">
        <f>+'NF-KSF-TRIAL-BAL-2023'!P397+'RA-TRIAL-BAL-2023'!P397+'DES-TRIAL-BAL-2023'!P397+'DMP-TRIAL-BAL-2023'!P397</f>
        <v>0</v>
      </c>
      <c r="X397" s="519">
        <f>+'NF-KSF-TRIAL-BAL-2023'!Q397+'RA-TRIAL-BAL-2023'!Q397+'DES-TRIAL-BAL-2023'!Q397+'DMP-TRIAL-BAL-2023'!Q397</f>
        <v>0</v>
      </c>
      <c r="Y397" s="520">
        <f>+'NF-KSF-TRIAL-BAL-2023'!R397+'RA-TRIAL-BAL-2023'!R397+'DES-TRIAL-BAL-2023'!R397+'DMP-TRIAL-BAL-2023'!R397</f>
        <v>0</v>
      </c>
      <c r="Z397" s="519">
        <f>+'NF-KSF-TRIAL-BAL-2023'!S397+'RA-TRIAL-BAL-2023'!S397+'DES-TRIAL-BAL-2023'!S397+'DMP-TRIAL-BAL-2023'!S397</f>
        <v>0</v>
      </c>
      <c r="AA397" s="338">
        <f>+'NF-KSF-TRIAL-BAL-2023'!T397+'RA-TRIAL-BAL-2023'!T397+'DES-TRIAL-BAL-2023'!T397+'DMP-TRIAL-BAL-2023'!T397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15326.62</v>
      </c>
      <c r="AN397" s="957">
        <f t="shared" si="217"/>
        <v>0</v>
      </c>
      <c r="AO397" s="317">
        <f t="shared" si="218"/>
        <v>15326.62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4450.8</v>
      </c>
      <c r="R398" s="315"/>
      <c r="S398" s="27">
        <f t="shared" si="213"/>
        <v>4450.8</v>
      </c>
      <c r="T398" s="28">
        <f t="shared" si="214"/>
        <v>0</v>
      </c>
      <c r="U398" s="51"/>
      <c r="V398" s="532">
        <f>+'NF-KSF-TRIAL-BAL-2023'!O398+'RA-TRIAL-BAL-2023'!O398+'DES-TRIAL-BAL-2023'!O398+'DMP-TRIAL-BAL-2023'!O398</f>
        <v>0</v>
      </c>
      <c r="W398" s="520">
        <f>+'NF-KSF-TRIAL-BAL-2023'!P398+'RA-TRIAL-BAL-2023'!P398+'DES-TRIAL-BAL-2023'!P398+'DMP-TRIAL-BAL-2023'!P398</f>
        <v>0</v>
      </c>
      <c r="X398" s="519">
        <f>+'NF-KSF-TRIAL-BAL-2023'!Q398+'RA-TRIAL-BAL-2023'!Q398+'DES-TRIAL-BAL-2023'!Q398+'DMP-TRIAL-BAL-2023'!Q398</f>
        <v>0</v>
      </c>
      <c r="Y398" s="520">
        <f>+'NF-KSF-TRIAL-BAL-2023'!R398+'RA-TRIAL-BAL-2023'!R398+'DES-TRIAL-BAL-2023'!R398+'DMP-TRIAL-BAL-2023'!R398</f>
        <v>0</v>
      </c>
      <c r="Z398" s="519">
        <f>+'NF-KSF-TRIAL-BAL-2023'!S398+'RA-TRIAL-BAL-2023'!S398+'DES-TRIAL-BAL-2023'!S398+'DMP-TRIAL-BAL-2023'!S398</f>
        <v>0</v>
      </c>
      <c r="AA398" s="338">
        <f>+'NF-KSF-TRIAL-BAL-2023'!T398+'RA-TRIAL-BAL-2023'!T398+'DES-TRIAL-BAL-2023'!T398+'DMP-TRIAL-BAL-2023'!T398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4450.8</v>
      </c>
      <c r="AN398" s="957">
        <f t="shared" si="217"/>
        <v>0</v>
      </c>
      <c r="AO398" s="317">
        <f t="shared" si="218"/>
        <v>4450.8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/>
      <c r="R399" s="315"/>
      <c r="S399" s="27">
        <f t="shared" si="213"/>
        <v>0</v>
      </c>
      <c r="T399" s="28">
        <f t="shared" si="214"/>
        <v>0</v>
      </c>
      <c r="U399" s="51"/>
      <c r="V399" s="532">
        <f>+'NF-KSF-TRIAL-BAL-2023'!O399+'RA-TRIAL-BAL-2023'!O399+'DES-TRIAL-BAL-2023'!O399+'DMP-TRIAL-BAL-2023'!O399</f>
        <v>0</v>
      </c>
      <c r="W399" s="520">
        <f>+'NF-KSF-TRIAL-BAL-2023'!P399+'RA-TRIAL-BAL-2023'!P399+'DES-TRIAL-BAL-2023'!P399+'DMP-TRIAL-BAL-2023'!P399</f>
        <v>0</v>
      </c>
      <c r="X399" s="519">
        <f>+'NF-KSF-TRIAL-BAL-2023'!Q399+'RA-TRIAL-BAL-2023'!Q399+'DES-TRIAL-BAL-2023'!Q399+'DMP-TRIAL-BAL-2023'!Q399</f>
        <v>0</v>
      </c>
      <c r="Y399" s="520">
        <f>+'NF-KSF-TRIAL-BAL-2023'!R399+'RA-TRIAL-BAL-2023'!R399+'DES-TRIAL-BAL-2023'!R399+'DMP-TRIAL-BAL-2023'!R399</f>
        <v>0</v>
      </c>
      <c r="Z399" s="519">
        <f>+'NF-KSF-TRIAL-BAL-2023'!S399+'RA-TRIAL-BAL-2023'!S399+'DES-TRIAL-BAL-2023'!S399+'DMP-TRIAL-BAL-2023'!S399</f>
        <v>0</v>
      </c>
      <c r="AA399" s="338">
        <f>+'NF-KSF-TRIAL-BAL-2023'!T399+'RA-TRIAL-BAL-2023'!T399+'DES-TRIAL-BAL-2023'!T399+'DMP-TRIAL-BAL-2023'!T399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0</v>
      </c>
      <c r="AN399" s="957">
        <f t="shared" si="217"/>
        <v>0</v>
      </c>
      <c r="AO399" s="317">
        <f t="shared" si="218"/>
        <v>0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/>
      <c r="R400" s="315"/>
      <c r="S400" s="27">
        <f t="shared" si="213"/>
        <v>0</v>
      </c>
      <c r="T400" s="28">
        <f t="shared" si="214"/>
        <v>0</v>
      </c>
      <c r="U400" s="51"/>
      <c r="V400" s="532">
        <f>+'NF-KSF-TRIAL-BAL-2023'!O400+'RA-TRIAL-BAL-2023'!O400+'DES-TRIAL-BAL-2023'!O400+'DMP-TRIAL-BAL-2023'!O400</f>
        <v>0</v>
      </c>
      <c r="W400" s="520">
        <f>+'NF-KSF-TRIAL-BAL-2023'!P400+'RA-TRIAL-BAL-2023'!P400+'DES-TRIAL-BAL-2023'!P400+'DMP-TRIAL-BAL-2023'!P400</f>
        <v>0</v>
      </c>
      <c r="X400" s="519">
        <f>+'NF-KSF-TRIAL-BAL-2023'!Q400+'RA-TRIAL-BAL-2023'!Q400+'DES-TRIAL-BAL-2023'!Q400+'DMP-TRIAL-BAL-2023'!Q400</f>
        <v>0</v>
      </c>
      <c r="Y400" s="520">
        <f>+'NF-KSF-TRIAL-BAL-2023'!R400+'RA-TRIAL-BAL-2023'!R400+'DES-TRIAL-BAL-2023'!R400+'DMP-TRIAL-BAL-2023'!R400</f>
        <v>0</v>
      </c>
      <c r="Z400" s="519">
        <f>+'NF-KSF-TRIAL-BAL-2023'!S400+'RA-TRIAL-BAL-2023'!S400+'DES-TRIAL-BAL-2023'!S400+'DMP-TRIAL-BAL-2023'!S400</f>
        <v>0</v>
      </c>
      <c r="AA400" s="338">
        <f>+'NF-KSF-TRIAL-BAL-2023'!T400+'RA-TRIAL-BAL-2023'!T400+'DES-TRIAL-BAL-2023'!T400+'DMP-TRIAL-BAL-2023'!T400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0</v>
      </c>
      <c r="AN400" s="957">
        <f t="shared" si="217"/>
        <v>0</v>
      </c>
      <c r="AO400" s="317">
        <f t="shared" si="218"/>
        <v>0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167643.37</v>
      </c>
      <c r="R401" s="315">
        <v>480</v>
      </c>
      <c r="S401" s="27">
        <f t="shared" si="213"/>
        <v>167163.37</v>
      </c>
      <c r="T401" s="28">
        <f t="shared" si="214"/>
        <v>0</v>
      </c>
      <c r="U401" s="51"/>
      <c r="V401" s="532">
        <f>+'NF-KSF-TRIAL-BAL-2023'!O401+'RA-TRIAL-BAL-2023'!O401+'DES-TRIAL-BAL-2023'!O401+'DMP-TRIAL-BAL-2023'!O401</f>
        <v>0</v>
      </c>
      <c r="W401" s="520">
        <f>+'NF-KSF-TRIAL-BAL-2023'!P401+'RA-TRIAL-BAL-2023'!P401+'DES-TRIAL-BAL-2023'!P401+'DMP-TRIAL-BAL-2023'!P401</f>
        <v>0</v>
      </c>
      <c r="X401" s="519">
        <f>+'NF-KSF-TRIAL-BAL-2023'!Q401+'RA-TRIAL-BAL-2023'!Q401+'DES-TRIAL-BAL-2023'!Q401+'DMP-TRIAL-BAL-2023'!Q401</f>
        <v>43545.74</v>
      </c>
      <c r="Y401" s="520">
        <f>+'NF-KSF-TRIAL-BAL-2023'!R401+'RA-TRIAL-BAL-2023'!R401+'DES-TRIAL-BAL-2023'!R401+'DMP-TRIAL-BAL-2023'!R401</f>
        <v>0</v>
      </c>
      <c r="Z401" s="519">
        <f>+'NF-KSF-TRIAL-BAL-2023'!S401+'RA-TRIAL-BAL-2023'!S401+'DES-TRIAL-BAL-2023'!S401+'DMP-TRIAL-BAL-2023'!S401</f>
        <v>43545.74</v>
      </c>
      <c r="AA401" s="338">
        <f>+'NF-KSF-TRIAL-BAL-2023'!T401+'RA-TRIAL-BAL-2023'!T401+'DES-TRIAL-BAL-2023'!T401+'DMP-TRIAL-BAL-2023'!T401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211189.11</v>
      </c>
      <c r="AN401" s="957">
        <f t="shared" si="217"/>
        <v>480</v>
      </c>
      <c r="AO401" s="317">
        <f t="shared" si="218"/>
        <v>210709.11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4118.04</v>
      </c>
      <c r="R402" s="315"/>
      <c r="S402" s="27">
        <f t="shared" ref="S402:S407" si="224">+IF(ABS(+O402+Q402)&gt;=ABS(P402+R402),+O402-P402+Q402-R402,0)</f>
        <v>4118.04</v>
      </c>
      <c r="T402" s="28">
        <f t="shared" ref="T402:T407" si="225">+IF(ABS(+O402+Q402)&lt;=ABS(P402+R402),-O402+P402-Q402+R402,0)</f>
        <v>0</v>
      </c>
      <c r="U402" s="51"/>
      <c r="V402" s="532">
        <f>+'NF-KSF-TRIAL-BAL-2023'!O402+'RA-TRIAL-BAL-2023'!O402+'DES-TRIAL-BAL-2023'!O402+'DMP-TRIAL-BAL-2023'!O402</f>
        <v>0</v>
      </c>
      <c r="W402" s="520">
        <f>+'NF-KSF-TRIAL-BAL-2023'!P402+'RA-TRIAL-BAL-2023'!P402+'DES-TRIAL-BAL-2023'!P402+'DMP-TRIAL-BAL-2023'!P402</f>
        <v>0</v>
      </c>
      <c r="X402" s="519">
        <f>+'NF-KSF-TRIAL-BAL-2023'!Q402+'RA-TRIAL-BAL-2023'!Q402+'DES-TRIAL-BAL-2023'!Q402+'DMP-TRIAL-BAL-2023'!Q402</f>
        <v>0</v>
      </c>
      <c r="Y402" s="520">
        <f>+'NF-KSF-TRIAL-BAL-2023'!R402+'RA-TRIAL-BAL-2023'!R402+'DES-TRIAL-BAL-2023'!R402+'DMP-TRIAL-BAL-2023'!R402</f>
        <v>0</v>
      </c>
      <c r="Z402" s="519">
        <f>+'NF-KSF-TRIAL-BAL-2023'!S402+'RA-TRIAL-BAL-2023'!S402+'DES-TRIAL-BAL-2023'!S402+'DMP-TRIAL-BAL-2023'!S402</f>
        <v>0</v>
      </c>
      <c r="AA402" s="338">
        <f>+'NF-KSF-TRIAL-BAL-2023'!T402+'RA-TRIAL-BAL-2023'!T402+'DES-TRIAL-BAL-2023'!T402+'DMP-TRIAL-BAL-2023'!T402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4118.04</v>
      </c>
      <c r="AN402" s="2096">
        <f t="shared" ref="AN402:AN409" si="228">+ROUND(+R402+Y402+AF402,2)</f>
        <v>0</v>
      </c>
      <c r="AO402" s="574">
        <f t="shared" si="218"/>
        <v>4118.04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+'NF-KSF-TRIAL-BAL-2023'!O403+'RA-TRIAL-BAL-2023'!O403+'DES-TRIAL-BAL-2023'!O403+'DMP-TRIAL-BAL-2023'!O403</f>
        <v>0</v>
      </c>
      <c r="W403" s="520">
        <f>+'NF-KSF-TRIAL-BAL-2023'!P403+'RA-TRIAL-BAL-2023'!P403+'DES-TRIAL-BAL-2023'!P403+'DMP-TRIAL-BAL-2023'!P403</f>
        <v>0</v>
      </c>
      <c r="X403" s="519">
        <f>+'NF-KSF-TRIAL-BAL-2023'!Q403+'RA-TRIAL-BAL-2023'!Q403+'DES-TRIAL-BAL-2023'!Q403+'DMP-TRIAL-BAL-2023'!Q403</f>
        <v>0</v>
      </c>
      <c r="Y403" s="520">
        <f>+'NF-KSF-TRIAL-BAL-2023'!R403+'RA-TRIAL-BAL-2023'!R403+'DES-TRIAL-BAL-2023'!R403+'DMP-TRIAL-BAL-2023'!R403</f>
        <v>0</v>
      </c>
      <c r="Z403" s="519">
        <f>+'NF-KSF-TRIAL-BAL-2023'!S403+'RA-TRIAL-BAL-2023'!S403+'DES-TRIAL-BAL-2023'!S403+'DMP-TRIAL-BAL-2023'!S403</f>
        <v>0</v>
      </c>
      <c r="AA403" s="338">
        <f>+'NF-KSF-TRIAL-BAL-2023'!T403+'RA-TRIAL-BAL-2023'!T403+'DES-TRIAL-BAL-2023'!T403+'DMP-TRIAL-BAL-2023'!T403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16485.48</v>
      </c>
      <c r="R404" s="315"/>
      <c r="S404" s="27">
        <f t="shared" si="224"/>
        <v>16485.48</v>
      </c>
      <c r="T404" s="28">
        <f t="shared" si="225"/>
        <v>0</v>
      </c>
      <c r="U404" s="51"/>
      <c r="V404" s="532">
        <f>+'NF-KSF-TRIAL-BAL-2023'!O404+'RA-TRIAL-BAL-2023'!O404+'DES-TRIAL-BAL-2023'!O404+'DMP-TRIAL-BAL-2023'!O404</f>
        <v>0</v>
      </c>
      <c r="W404" s="520">
        <f>+'NF-KSF-TRIAL-BAL-2023'!P404+'RA-TRIAL-BAL-2023'!P404+'DES-TRIAL-BAL-2023'!P404+'DMP-TRIAL-BAL-2023'!P404</f>
        <v>0</v>
      </c>
      <c r="X404" s="519">
        <f>+'NF-KSF-TRIAL-BAL-2023'!Q404+'RA-TRIAL-BAL-2023'!Q404+'DES-TRIAL-BAL-2023'!Q404+'DMP-TRIAL-BAL-2023'!Q404</f>
        <v>0</v>
      </c>
      <c r="Y404" s="520">
        <f>+'NF-KSF-TRIAL-BAL-2023'!R404+'RA-TRIAL-BAL-2023'!R404+'DES-TRIAL-BAL-2023'!R404+'DMP-TRIAL-BAL-2023'!R404</f>
        <v>0</v>
      </c>
      <c r="Z404" s="519">
        <f>+'NF-KSF-TRIAL-BAL-2023'!S404+'RA-TRIAL-BAL-2023'!S404+'DES-TRIAL-BAL-2023'!S404+'DMP-TRIAL-BAL-2023'!S404</f>
        <v>0</v>
      </c>
      <c r="AA404" s="338">
        <f>+'NF-KSF-TRIAL-BAL-2023'!T404+'RA-TRIAL-BAL-2023'!T404+'DES-TRIAL-BAL-2023'!T404+'DMP-TRIAL-BAL-2023'!T404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16485.48</v>
      </c>
      <c r="AN404" s="2096">
        <f t="shared" si="228"/>
        <v>0</v>
      </c>
      <c r="AO404" s="574">
        <f t="shared" si="218"/>
        <v>16485.48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157428.35999999999</v>
      </c>
      <c r="R405" s="315"/>
      <c r="S405" s="27">
        <f t="shared" si="224"/>
        <v>157428.35999999999</v>
      </c>
      <c r="T405" s="28">
        <f t="shared" si="225"/>
        <v>0</v>
      </c>
      <c r="U405" s="51"/>
      <c r="V405" s="532">
        <f>+'NF-KSF-TRIAL-BAL-2023'!O405+'RA-TRIAL-BAL-2023'!O405+'DES-TRIAL-BAL-2023'!O405+'DMP-TRIAL-BAL-2023'!O405</f>
        <v>0</v>
      </c>
      <c r="W405" s="520">
        <f>+'NF-KSF-TRIAL-BAL-2023'!P405+'RA-TRIAL-BAL-2023'!P405+'DES-TRIAL-BAL-2023'!P405+'DMP-TRIAL-BAL-2023'!P405</f>
        <v>0</v>
      </c>
      <c r="X405" s="519">
        <f>+'NF-KSF-TRIAL-BAL-2023'!Q405+'RA-TRIAL-BAL-2023'!Q405+'DES-TRIAL-BAL-2023'!Q405+'DMP-TRIAL-BAL-2023'!Q405</f>
        <v>0</v>
      </c>
      <c r="Y405" s="520">
        <f>+'NF-KSF-TRIAL-BAL-2023'!R405+'RA-TRIAL-BAL-2023'!R405+'DES-TRIAL-BAL-2023'!R405+'DMP-TRIAL-BAL-2023'!R405</f>
        <v>0</v>
      </c>
      <c r="Z405" s="519">
        <f>+'NF-KSF-TRIAL-BAL-2023'!S405+'RA-TRIAL-BAL-2023'!S405+'DES-TRIAL-BAL-2023'!S405+'DMP-TRIAL-BAL-2023'!S405</f>
        <v>0</v>
      </c>
      <c r="AA405" s="338">
        <f>+'NF-KSF-TRIAL-BAL-2023'!T405+'RA-TRIAL-BAL-2023'!T405+'DES-TRIAL-BAL-2023'!T405+'DMP-TRIAL-BAL-2023'!T405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157428.35999999999</v>
      </c>
      <c r="AN405" s="2096">
        <f t="shared" si="228"/>
        <v>0</v>
      </c>
      <c r="AO405" s="574">
        <f t="shared" si="218"/>
        <v>157428.35999999999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39620.06</v>
      </c>
      <c r="R406" s="315"/>
      <c r="S406" s="27">
        <f t="shared" si="224"/>
        <v>39620.06</v>
      </c>
      <c r="T406" s="28">
        <f t="shared" si="225"/>
        <v>0</v>
      </c>
      <c r="U406" s="51"/>
      <c r="V406" s="532">
        <f>+'NF-KSF-TRIAL-BAL-2023'!O406+'RA-TRIAL-BAL-2023'!O406+'DES-TRIAL-BAL-2023'!O406+'DMP-TRIAL-BAL-2023'!O406</f>
        <v>0</v>
      </c>
      <c r="W406" s="520">
        <f>+'NF-KSF-TRIAL-BAL-2023'!P406+'RA-TRIAL-BAL-2023'!P406+'DES-TRIAL-BAL-2023'!P406+'DMP-TRIAL-BAL-2023'!P406</f>
        <v>0</v>
      </c>
      <c r="X406" s="519">
        <f>+'NF-KSF-TRIAL-BAL-2023'!Q406+'RA-TRIAL-BAL-2023'!Q406+'DES-TRIAL-BAL-2023'!Q406+'DMP-TRIAL-BAL-2023'!Q406</f>
        <v>0</v>
      </c>
      <c r="Y406" s="520">
        <f>+'NF-KSF-TRIAL-BAL-2023'!R406+'RA-TRIAL-BAL-2023'!R406+'DES-TRIAL-BAL-2023'!R406+'DMP-TRIAL-BAL-2023'!R406</f>
        <v>0</v>
      </c>
      <c r="Z406" s="519">
        <f>+'NF-KSF-TRIAL-BAL-2023'!S406+'RA-TRIAL-BAL-2023'!S406+'DES-TRIAL-BAL-2023'!S406+'DMP-TRIAL-BAL-2023'!S406</f>
        <v>0</v>
      </c>
      <c r="AA406" s="338">
        <f>+'NF-KSF-TRIAL-BAL-2023'!T406+'RA-TRIAL-BAL-2023'!T406+'DES-TRIAL-BAL-2023'!T406+'DMP-TRIAL-BAL-2023'!T406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39620.06</v>
      </c>
      <c r="AN406" s="2096">
        <f t="shared" si="228"/>
        <v>0</v>
      </c>
      <c r="AO406" s="574">
        <f t="shared" si="218"/>
        <v>39620.06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3758.42</v>
      </c>
      <c r="R407" s="315"/>
      <c r="S407" s="27">
        <f t="shared" si="224"/>
        <v>3758.42</v>
      </c>
      <c r="T407" s="28">
        <f t="shared" si="225"/>
        <v>0</v>
      </c>
      <c r="U407" s="51"/>
      <c r="V407" s="532">
        <f>+'NF-KSF-TRIAL-BAL-2023'!O407+'RA-TRIAL-BAL-2023'!O407+'DES-TRIAL-BAL-2023'!O407+'DMP-TRIAL-BAL-2023'!O407</f>
        <v>0</v>
      </c>
      <c r="W407" s="520">
        <f>+'NF-KSF-TRIAL-BAL-2023'!P407+'RA-TRIAL-BAL-2023'!P407+'DES-TRIAL-BAL-2023'!P407+'DMP-TRIAL-BAL-2023'!P407</f>
        <v>0</v>
      </c>
      <c r="X407" s="519">
        <f>+'NF-KSF-TRIAL-BAL-2023'!Q407+'RA-TRIAL-BAL-2023'!Q407+'DES-TRIAL-BAL-2023'!Q407+'DMP-TRIAL-BAL-2023'!Q407</f>
        <v>0</v>
      </c>
      <c r="Y407" s="520">
        <f>+'NF-KSF-TRIAL-BAL-2023'!R407+'RA-TRIAL-BAL-2023'!R407+'DES-TRIAL-BAL-2023'!R407+'DMP-TRIAL-BAL-2023'!R407</f>
        <v>0</v>
      </c>
      <c r="Z407" s="519">
        <f>+'NF-KSF-TRIAL-BAL-2023'!S407+'RA-TRIAL-BAL-2023'!S407+'DES-TRIAL-BAL-2023'!S407+'DMP-TRIAL-BAL-2023'!S407</f>
        <v>0</v>
      </c>
      <c r="AA407" s="338">
        <f>+'NF-KSF-TRIAL-BAL-2023'!T407+'RA-TRIAL-BAL-2023'!T407+'DES-TRIAL-BAL-2023'!T407+'DMP-TRIAL-BAL-2023'!T407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3758.42</v>
      </c>
      <c r="AN407" s="2096">
        <f t="shared" si="228"/>
        <v>0</v>
      </c>
      <c r="AO407" s="574">
        <f t="shared" si="218"/>
        <v>3758.42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+'NF-KSF-TRIAL-BAL-2023'!O408+'RA-TRIAL-BAL-2023'!O408+'DES-TRIAL-BAL-2023'!O408+'DMP-TRIAL-BAL-2023'!O408</f>
        <v>0</v>
      </c>
      <c r="W408" s="577">
        <f>+'NF-KSF-TRIAL-BAL-2023'!P408+'RA-TRIAL-BAL-2023'!P408+'DES-TRIAL-BAL-2023'!P408+'DMP-TRIAL-BAL-2023'!P408</f>
        <v>0</v>
      </c>
      <c r="X408" s="578">
        <f>+'NF-KSF-TRIAL-BAL-2023'!Q408+'RA-TRIAL-BAL-2023'!Q408+'DES-TRIAL-BAL-2023'!Q408+'DMP-TRIAL-BAL-2023'!Q408</f>
        <v>0</v>
      </c>
      <c r="Y408" s="577">
        <f>+'NF-KSF-TRIAL-BAL-2023'!R408+'RA-TRIAL-BAL-2023'!R408+'DES-TRIAL-BAL-2023'!R408+'DMP-TRIAL-BAL-2023'!R408</f>
        <v>0</v>
      </c>
      <c r="Z408" s="578">
        <f>+'NF-KSF-TRIAL-BAL-2023'!S408+'RA-TRIAL-BAL-2023'!S408+'DES-TRIAL-BAL-2023'!S408+'DMP-TRIAL-BAL-2023'!S408</f>
        <v>0</v>
      </c>
      <c r="AA408" s="579">
        <f>+'NF-KSF-TRIAL-BAL-2023'!T408+'RA-TRIAL-BAL-2023'!T408+'DES-TRIAL-BAL-2023'!T408+'DMP-TRIAL-BAL-2023'!T408</f>
        <v>0</v>
      </c>
      <c r="AB408" s="51"/>
      <c r="AC408" s="8">
        <v>0</v>
      </c>
      <c r="AD408" s="9">
        <v>0</v>
      </c>
      <c r="AE408" s="122">
        <v>609460.05000000005</v>
      </c>
      <c r="AF408" s="121"/>
      <c r="AG408" s="27">
        <f t="shared" si="215"/>
        <v>609460.05000000005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609460.05000000005</v>
      </c>
      <c r="AN408" s="2096">
        <f t="shared" si="228"/>
        <v>0</v>
      </c>
      <c r="AO408" s="574">
        <f t="shared" si="218"/>
        <v>609460.05000000005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257.49</v>
      </c>
      <c r="R409" s="315"/>
      <c r="S409" s="27">
        <f>+IF(ABS(+O409+Q409)&gt;=ABS(P409+R409),+O409-P409+Q409-R409,0)</f>
        <v>257.49</v>
      </c>
      <c r="T409" s="28">
        <f t="shared" si="230"/>
        <v>0</v>
      </c>
      <c r="U409" s="51"/>
      <c r="V409" s="532">
        <f>+'NF-KSF-TRIAL-BAL-2023'!O409+'RA-TRIAL-BAL-2023'!O409+'DES-TRIAL-BAL-2023'!O409+'DMP-TRIAL-BAL-2023'!O409</f>
        <v>0</v>
      </c>
      <c r="W409" s="520">
        <f>+'NF-KSF-TRIAL-BAL-2023'!P409+'RA-TRIAL-BAL-2023'!P409+'DES-TRIAL-BAL-2023'!P409+'DMP-TRIAL-BAL-2023'!P409</f>
        <v>0</v>
      </c>
      <c r="X409" s="519">
        <f>+'NF-KSF-TRIAL-BAL-2023'!Q409+'RA-TRIAL-BAL-2023'!Q409+'DES-TRIAL-BAL-2023'!Q409+'DMP-TRIAL-BAL-2023'!Q409</f>
        <v>0</v>
      </c>
      <c r="Y409" s="520">
        <f>+'NF-KSF-TRIAL-BAL-2023'!R409+'RA-TRIAL-BAL-2023'!R409+'DES-TRIAL-BAL-2023'!R409+'DMP-TRIAL-BAL-2023'!R409</f>
        <v>0</v>
      </c>
      <c r="Z409" s="519">
        <f>+'NF-KSF-TRIAL-BAL-2023'!S409+'RA-TRIAL-BAL-2023'!S409+'DES-TRIAL-BAL-2023'!S409+'DMP-TRIAL-BAL-2023'!S409</f>
        <v>0</v>
      </c>
      <c r="AA409" s="338">
        <f>+'NF-KSF-TRIAL-BAL-2023'!T409+'RA-TRIAL-BAL-2023'!T409+'DES-TRIAL-BAL-2023'!T409+'DMP-TRIAL-BAL-2023'!T409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257.49</v>
      </c>
      <c r="AN409" s="2096">
        <f t="shared" si="228"/>
        <v>0</v>
      </c>
      <c r="AO409" s="574">
        <f t="shared" si="218"/>
        <v>257.49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46325.2</v>
      </c>
      <c r="R410" s="315"/>
      <c r="S410" s="27">
        <f t="shared" ref="S410:S415" si="231">+IF(ABS(+O410+Q410)&gt;=ABS(P410+R410),+O410-P410+Q410-R410,0)</f>
        <v>46325.2</v>
      </c>
      <c r="T410" s="28">
        <f t="shared" si="230"/>
        <v>0</v>
      </c>
      <c r="U410" s="51"/>
      <c r="V410" s="532">
        <f>+'NF-KSF-TRIAL-BAL-2023'!O410+'RA-TRIAL-BAL-2023'!O410+'DES-TRIAL-BAL-2023'!O410+'DMP-TRIAL-BAL-2023'!O410</f>
        <v>0</v>
      </c>
      <c r="W410" s="520">
        <f>+'NF-KSF-TRIAL-BAL-2023'!P410+'RA-TRIAL-BAL-2023'!P410+'DES-TRIAL-BAL-2023'!P410+'DMP-TRIAL-BAL-2023'!P410</f>
        <v>0</v>
      </c>
      <c r="X410" s="519">
        <f>+'NF-KSF-TRIAL-BAL-2023'!Q410+'RA-TRIAL-BAL-2023'!Q410+'DES-TRIAL-BAL-2023'!Q410+'DMP-TRIAL-BAL-2023'!Q410</f>
        <v>2401.65</v>
      </c>
      <c r="Y410" s="520">
        <f>+'NF-KSF-TRIAL-BAL-2023'!R410+'RA-TRIAL-BAL-2023'!R410+'DES-TRIAL-BAL-2023'!R410+'DMP-TRIAL-BAL-2023'!R410</f>
        <v>0</v>
      </c>
      <c r="Z410" s="519">
        <f>+'NF-KSF-TRIAL-BAL-2023'!S410+'RA-TRIAL-BAL-2023'!S410+'DES-TRIAL-BAL-2023'!S410+'DMP-TRIAL-BAL-2023'!S410</f>
        <v>2401.65</v>
      </c>
      <c r="AA410" s="338">
        <f>+'NF-KSF-TRIAL-BAL-2023'!T410+'RA-TRIAL-BAL-2023'!T410+'DES-TRIAL-BAL-2023'!T410+'DMP-TRIAL-BAL-2023'!T410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48726.85</v>
      </c>
      <c r="AN410" s="957">
        <f t="shared" si="233"/>
        <v>0</v>
      </c>
      <c r="AO410" s="317">
        <f t="shared" si="218"/>
        <v>48726.85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1203069.07</v>
      </c>
      <c r="R411" s="315"/>
      <c r="S411" s="27">
        <f t="shared" si="231"/>
        <v>1203069.07</v>
      </c>
      <c r="T411" s="28">
        <f t="shared" si="230"/>
        <v>0</v>
      </c>
      <c r="U411" s="51"/>
      <c r="V411" s="532">
        <f>+'NF-KSF-TRIAL-BAL-2023'!O411+'RA-TRIAL-BAL-2023'!O411+'DES-TRIAL-BAL-2023'!O411+'DMP-TRIAL-BAL-2023'!O411</f>
        <v>0</v>
      </c>
      <c r="W411" s="520">
        <f>+'NF-KSF-TRIAL-BAL-2023'!P411+'RA-TRIAL-BAL-2023'!P411+'DES-TRIAL-BAL-2023'!P411+'DMP-TRIAL-BAL-2023'!P411</f>
        <v>0</v>
      </c>
      <c r="X411" s="519">
        <f>+'NF-KSF-TRIAL-BAL-2023'!Q411+'RA-TRIAL-BAL-2023'!Q411+'DES-TRIAL-BAL-2023'!Q411+'DMP-TRIAL-BAL-2023'!Q411</f>
        <v>8251.49</v>
      </c>
      <c r="Y411" s="520">
        <f>+'NF-KSF-TRIAL-BAL-2023'!R411+'RA-TRIAL-BAL-2023'!R411+'DES-TRIAL-BAL-2023'!R411+'DMP-TRIAL-BAL-2023'!R411</f>
        <v>0</v>
      </c>
      <c r="Z411" s="519">
        <f>+'NF-KSF-TRIAL-BAL-2023'!S411+'RA-TRIAL-BAL-2023'!S411+'DES-TRIAL-BAL-2023'!S411+'DMP-TRIAL-BAL-2023'!S411</f>
        <v>8251.49</v>
      </c>
      <c r="AA411" s="338">
        <f>+'NF-KSF-TRIAL-BAL-2023'!T411+'RA-TRIAL-BAL-2023'!T411+'DES-TRIAL-BAL-2023'!T411+'DMP-TRIAL-BAL-2023'!T411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1211320.56</v>
      </c>
      <c r="AN411" s="957">
        <f t="shared" si="233"/>
        <v>0</v>
      </c>
      <c r="AO411" s="317">
        <f t="shared" si="218"/>
        <v>1211320.56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871383.58</v>
      </c>
      <c r="R412" s="315"/>
      <c r="S412" s="27">
        <f t="shared" si="231"/>
        <v>871383.58</v>
      </c>
      <c r="T412" s="28">
        <f t="shared" si="230"/>
        <v>0</v>
      </c>
      <c r="U412" s="51"/>
      <c r="V412" s="532">
        <f>+'NF-KSF-TRIAL-BAL-2023'!O412+'RA-TRIAL-BAL-2023'!O412+'DES-TRIAL-BAL-2023'!O412+'DMP-TRIAL-BAL-2023'!O412</f>
        <v>0</v>
      </c>
      <c r="W412" s="520">
        <f>+'NF-KSF-TRIAL-BAL-2023'!P412+'RA-TRIAL-BAL-2023'!P412+'DES-TRIAL-BAL-2023'!P412+'DMP-TRIAL-BAL-2023'!P412</f>
        <v>0</v>
      </c>
      <c r="X412" s="519">
        <f>+'NF-KSF-TRIAL-BAL-2023'!Q412+'RA-TRIAL-BAL-2023'!Q412+'DES-TRIAL-BAL-2023'!Q412+'DMP-TRIAL-BAL-2023'!Q412</f>
        <v>77104.31</v>
      </c>
      <c r="Y412" s="520">
        <f>+'NF-KSF-TRIAL-BAL-2023'!R412+'RA-TRIAL-BAL-2023'!R412+'DES-TRIAL-BAL-2023'!R412+'DMP-TRIAL-BAL-2023'!R412</f>
        <v>0</v>
      </c>
      <c r="Z412" s="519">
        <f>+'NF-KSF-TRIAL-BAL-2023'!S412+'RA-TRIAL-BAL-2023'!S412+'DES-TRIAL-BAL-2023'!S412+'DMP-TRIAL-BAL-2023'!S412</f>
        <v>77104.31</v>
      </c>
      <c r="AA412" s="338">
        <f>+'NF-KSF-TRIAL-BAL-2023'!T412+'RA-TRIAL-BAL-2023'!T412+'DES-TRIAL-BAL-2023'!T412+'DMP-TRIAL-BAL-2023'!T412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948487.89</v>
      </c>
      <c r="AN412" s="957">
        <f t="shared" si="233"/>
        <v>0</v>
      </c>
      <c r="AO412" s="317">
        <f t="shared" si="218"/>
        <v>948487.8899999999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57117.73</v>
      </c>
      <c r="R413" s="315"/>
      <c r="S413" s="27">
        <f t="shared" si="231"/>
        <v>57117.73</v>
      </c>
      <c r="T413" s="28">
        <f t="shared" si="230"/>
        <v>0</v>
      </c>
      <c r="U413" s="51"/>
      <c r="V413" s="532">
        <f>+'NF-KSF-TRIAL-BAL-2023'!O413+'RA-TRIAL-BAL-2023'!O413+'DES-TRIAL-BAL-2023'!O413+'DMP-TRIAL-BAL-2023'!O413</f>
        <v>0</v>
      </c>
      <c r="W413" s="520">
        <f>+'NF-KSF-TRIAL-BAL-2023'!P413+'RA-TRIAL-BAL-2023'!P413+'DES-TRIAL-BAL-2023'!P413+'DMP-TRIAL-BAL-2023'!P413</f>
        <v>0</v>
      </c>
      <c r="X413" s="519">
        <f>+'NF-KSF-TRIAL-BAL-2023'!Q413+'RA-TRIAL-BAL-2023'!Q413+'DES-TRIAL-BAL-2023'!Q413+'DMP-TRIAL-BAL-2023'!Q413</f>
        <v>3600</v>
      </c>
      <c r="Y413" s="520">
        <f>+'NF-KSF-TRIAL-BAL-2023'!R413+'RA-TRIAL-BAL-2023'!R413+'DES-TRIAL-BAL-2023'!R413+'DMP-TRIAL-BAL-2023'!R413</f>
        <v>0</v>
      </c>
      <c r="Z413" s="519">
        <f>+'NF-KSF-TRIAL-BAL-2023'!S413+'RA-TRIAL-BAL-2023'!S413+'DES-TRIAL-BAL-2023'!S413+'DMP-TRIAL-BAL-2023'!S413</f>
        <v>3600</v>
      </c>
      <c r="AA413" s="338">
        <f>+'NF-KSF-TRIAL-BAL-2023'!T413+'RA-TRIAL-BAL-2023'!T413+'DES-TRIAL-BAL-2023'!T413+'DMP-TRIAL-BAL-2023'!T413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60717.73</v>
      </c>
      <c r="AN413" s="957">
        <f t="shared" si="233"/>
        <v>0</v>
      </c>
      <c r="AO413" s="317">
        <f t="shared" si="218"/>
        <v>60717.73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+'NF-KSF-TRIAL-BAL-2023'!O414+'RA-TRIAL-BAL-2023'!O414+'DES-TRIAL-BAL-2023'!O414+'DMP-TRIAL-BAL-2023'!O414</f>
        <v>0</v>
      </c>
      <c r="W414" s="520">
        <f>+'NF-KSF-TRIAL-BAL-2023'!P414+'RA-TRIAL-BAL-2023'!P414+'DES-TRIAL-BAL-2023'!P414+'DMP-TRIAL-BAL-2023'!P414</f>
        <v>0</v>
      </c>
      <c r="X414" s="519">
        <f>+'NF-KSF-TRIAL-BAL-2023'!Q414+'RA-TRIAL-BAL-2023'!Q414+'DES-TRIAL-BAL-2023'!Q414+'DMP-TRIAL-BAL-2023'!Q414</f>
        <v>0</v>
      </c>
      <c r="Y414" s="520">
        <f>+'NF-KSF-TRIAL-BAL-2023'!R414+'RA-TRIAL-BAL-2023'!R414+'DES-TRIAL-BAL-2023'!R414+'DMP-TRIAL-BAL-2023'!R414</f>
        <v>0</v>
      </c>
      <c r="Z414" s="519">
        <f>+'NF-KSF-TRIAL-BAL-2023'!S414+'RA-TRIAL-BAL-2023'!S414+'DES-TRIAL-BAL-2023'!S414+'DMP-TRIAL-BAL-2023'!S414</f>
        <v>0</v>
      </c>
      <c r="AA414" s="338">
        <f>+'NF-KSF-TRIAL-BAL-2023'!T414+'RA-TRIAL-BAL-2023'!T414+'DES-TRIAL-BAL-2023'!T414+'DMP-TRIAL-BAL-2023'!T414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/>
      <c r="R415" s="315"/>
      <c r="S415" s="27">
        <f t="shared" si="231"/>
        <v>0</v>
      </c>
      <c r="T415" s="30">
        <v>0</v>
      </c>
      <c r="U415" s="51"/>
      <c r="V415" s="532">
        <f>+'NF-KSF-TRIAL-BAL-2023'!O415+'RA-TRIAL-BAL-2023'!O415+'DES-TRIAL-BAL-2023'!O415+'DMP-TRIAL-BAL-2023'!O415</f>
        <v>0</v>
      </c>
      <c r="W415" s="520">
        <f>+'NF-KSF-TRIAL-BAL-2023'!P415+'RA-TRIAL-BAL-2023'!P415+'DES-TRIAL-BAL-2023'!P415+'DMP-TRIAL-BAL-2023'!P415</f>
        <v>0</v>
      </c>
      <c r="X415" s="519">
        <f>+'NF-KSF-TRIAL-BAL-2023'!Q415+'RA-TRIAL-BAL-2023'!Q415+'DES-TRIAL-BAL-2023'!Q415+'DMP-TRIAL-BAL-2023'!Q415</f>
        <v>0</v>
      </c>
      <c r="Y415" s="520">
        <f>+'NF-KSF-TRIAL-BAL-2023'!R415+'RA-TRIAL-BAL-2023'!R415+'DES-TRIAL-BAL-2023'!R415+'DMP-TRIAL-BAL-2023'!R415</f>
        <v>0</v>
      </c>
      <c r="Z415" s="519">
        <f>+'NF-KSF-TRIAL-BAL-2023'!S415+'RA-TRIAL-BAL-2023'!S415+'DES-TRIAL-BAL-2023'!S415+'DMP-TRIAL-BAL-2023'!S415</f>
        <v>0</v>
      </c>
      <c r="AA415" s="338">
        <f>+'NF-KSF-TRIAL-BAL-2023'!T415+'RA-TRIAL-BAL-2023'!T415+'DES-TRIAL-BAL-2023'!T415+'DMP-TRIAL-BAL-2023'!T415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0</v>
      </c>
      <c r="AN415" s="957">
        <f t="shared" si="233"/>
        <v>0</v>
      </c>
      <c r="AO415" s="317">
        <f t="shared" si="218"/>
        <v>0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/>
      <c r="R416" s="315">
        <v>466108.62</v>
      </c>
      <c r="S416" s="29">
        <v>0</v>
      </c>
      <c r="T416" s="28">
        <f t="shared" ref="T416:T482" si="234">+IF(ABS(+O416+Q416)&lt;=ABS(P416+R416),-O416+P416-Q416+R416,0)</f>
        <v>466108.62</v>
      </c>
      <c r="U416" s="51"/>
      <c r="V416" s="532">
        <f>+'NF-KSF-TRIAL-BAL-2023'!O416+'RA-TRIAL-BAL-2023'!O416+'DES-TRIAL-BAL-2023'!O416+'DMP-TRIAL-BAL-2023'!O416</f>
        <v>0</v>
      </c>
      <c r="W416" s="520">
        <f>+'NF-KSF-TRIAL-BAL-2023'!P416+'RA-TRIAL-BAL-2023'!P416+'DES-TRIAL-BAL-2023'!P416+'DMP-TRIAL-BAL-2023'!P416</f>
        <v>0</v>
      </c>
      <c r="X416" s="519">
        <f>+'NF-KSF-TRIAL-BAL-2023'!Q416+'RA-TRIAL-BAL-2023'!Q416+'DES-TRIAL-BAL-2023'!Q416+'DMP-TRIAL-BAL-2023'!Q416</f>
        <v>0</v>
      </c>
      <c r="Y416" s="520">
        <f>+'NF-KSF-TRIAL-BAL-2023'!R416+'RA-TRIAL-BAL-2023'!R416+'DES-TRIAL-BAL-2023'!R416+'DMP-TRIAL-BAL-2023'!R416</f>
        <v>0</v>
      </c>
      <c r="Z416" s="519">
        <f>+'NF-KSF-TRIAL-BAL-2023'!S416+'RA-TRIAL-BAL-2023'!S416+'DES-TRIAL-BAL-2023'!S416+'DMP-TRIAL-BAL-2023'!S416</f>
        <v>0</v>
      </c>
      <c r="AA416" s="338">
        <f>+'NF-KSF-TRIAL-BAL-2023'!T416+'RA-TRIAL-BAL-2023'!T416+'DES-TRIAL-BAL-2023'!T416+'DMP-TRIAL-BAL-2023'!T416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466108.62</v>
      </c>
      <c r="AO416" s="8">
        <v>0</v>
      </c>
      <c r="AP416" s="318">
        <f t="shared" si="219"/>
        <v>466108.62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13911.41</v>
      </c>
      <c r="R417" s="315">
        <v>353.34</v>
      </c>
      <c r="S417" s="27">
        <f>+IF(ABS(+O417+Q417)&gt;=ABS(P417+R417),+O417-P417+Q417-R417,0)</f>
        <v>13558.07</v>
      </c>
      <c r="T417" s="28">
        <f t="shared" si="234"/>
        <v>0</v>
      </c>
      <c r="U417" s="51"/>
      <c r="V417" s="532">
        <f>+'NF-KSF-TRIAL-BAL-2023'!O417+'RA-TRIAL-BAL-2023'!O417+'DES-TRIAL-BAL-2023'!O417+'DMP-TRIAL-BAL-2023'!O417</f>
        <v>0</v>
      </c>
      <c r="W417" s="520">
        <f>+'NF-KSF-TRIAL-BAL-2023'!P417+'RA-TRIAL-BAL-2023'!P417+'DES-TRIAL-BAL-2023'!P417+'DMP-TRIAL-BAL-2023'!P417</f>
        <v>0</v>
      </c>
      <c r="X417" s="519">
        <f>+'NF-KSF-TRIAL-BAL-2023'!Q417+'RA-TRIAL-BAL-2023'!Q417+'DES-TRIAL-BAL-2023'!Q417+'DMP-TRIAL-BAL-2023'!Q417</f>
        <v>0</v>
      </c>
      <c r="Y417" s="520">
        <f>+'NF-KSF-TRIAL-BAL-2023'!R417+'RA-TRIAL-BAL-2023'!R417+'DES-TRIAL-BAL-2023'!R417+'DMP-TRIAL-BAL-2023'!R417</f>
        <v>0</v>
      </c>
      <c r="Z417" s="519">
        <f>+'NF-KSF-TRIAL-BAL-2023'!S417+'RA-TRIAL-BAL-2023'!S417+'DES-TRIAL-BAL-2023'!S417+'DMP-TRIAL-BAL-2023'!S417</f>
        <v>0</v>
      </c>
      <c r="AA417" s="338">
        <f>+'NF-KSF-TRIAL-BAL-2023'!T417+'RA-TRIAL-BAL-2023'!T417+'DES-TRIAL-BAL-2023'!T417+'DMP-TRIAL-BAL-2023'!T417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13911.41</v>
      </c>
      <c r="AN417" s="957">
        <f>+ROUND(+R417+Y417+AF417,2)</f>
        <v>353.34</v>
      </c>
      <c r="AO417" s="317">
        <f t="shared" ref="AO417:AO480" si="236">+S417+Z417+AG417</f>
        <v>13558.07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286022.83</v>
      </c>
      <c r="R418" s="315"/>
      <c r="S418" s="27">
        <f t="shared" ref="S418:S482" si="238">+IF(ABS(+O418+Q418)&gt;=ABS(P418+R418),+O418-P418+Q418-R418,0)</f>
        <v>286022.83</v>
      </c>
      <c r="T418" s="28">
        <f t="shared" si="234"/>
        <v>0</v>
      </c>
      <c r="U418" s="51"/>
      <c r="V418" s="532">
        <f>+'NF-KSF-TRIAL-BAL-2023'!O418+'RA-TRIAL-BAL-2023'!O418+'DES-TRIAL-BAL-2023'!O418+'DMP-TRIAL-BAL-2023'!O418</f>
        <v>0</v>
      </c>
      <c r="W418" s="520">
        <f>+'NF-KSF-TRIAL-BAL-2023'!P418+'RA-TRIAL-BAL-2023'!P418+'DES-TRIAL-BAL-2023'!P418+'DMP-TRIAL-BAL-2023'!P418</f>
        <v>0</v>
      </c>
      <c r="X418" s="519">
        <f>+'NF-KSF-TRIAL-BAL-2023'!Q418+'RA-TRIAL-BAL-2023'!Q418+'DES-TRIAL-BAL-2023'!Q418+'DMP-TRIAL-BAL-2023'!Q418</f>
        <v>9500.4700000000012</v>
      </c>
      <c r="Y418" s="520">
        <f>+'NF-KSF-TRIAL-BAL-2023'!R418+'RA-TRIAL-BAL-2023'!R418+'DES-TRIAL-BAL-2023'!R418+'DMP-TRIAL-BAL-2023'!R418</f>
        <v>0</v>
      </c>
      <c r="Z418" s="519">
        <f>+'NF-KSF-TRIAL-BAL-2023'!S418+'RA-TRIAL-BAL-2023'!S418+'DES-TRIAL-BAL-2023'!S418+'DMP-TRIAL-BAL-2023'!S418</f>
        <v>9500.4700000000012</v>
      </c>
      <c r="AA418" s="338">
        <f>+'NF-KSF-TRIAL-BAL-2023'!T418+'RA-TRIAL-BAL-2023'!T418+'DES-TRIAL-BAL-2023'!T418+'DMP-TRIAL-BAL-2023'!T418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295523.3</v>
      </c>
      <c r="AN418" s="957">
        <f t="shared" si="233"/>
        <v>0</v>
      </c>
      <c r="AO418" s="317">
        <f t="shared" si="236"/>
        <v>295523.30000000005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105863.02</v>
      </c>
      <c r="R419" s="315"/>
      <c r="S419" s="27">
        <f t="shared" si="238"/>
        <v>105863.02</v>
      </c>
      <c r="T419" s="28">
        <f t="shared" si="234"/>
        <v>0</v>
      </c>
      <c r="U419" s="51"/>
      <c r="V419" s="532">
        <f>+'NF-KSF-TRIAL-BAL-2023'!O419+'RA-TRIAL-BAL-2023'!O419+'DES-TRIAL-BAL-2023'!O419+'DMP-TRIAL-BAL-2023'!O419</f>
        <v>0</v>
      </c>
      <c r="W419" s="520">
        <f>+'NF-KSF-TRIAL-BAL-2023'!P419+'RA-TRIAL-BAL-2023'!P419+'DES-TRIAL-BAL-2023'!P419+'DMP-TRIAL-BAL-2023'!P419</f>
        <v>0</v>
      </c>
      <c r="X419" s="519">
        <f>+'NF-KSF-TRIAL-BAL-2023'!Q419+'RA-TRIAL-BAL-2023'!Q419+'DES-TRIAL-BAL-2023'!Q419+'DMP-TRIAL-BAL-2023'!Q419</f>
        <v>3920.74</v>
      </c>
      <c r="Y419" s="520">
        <f>+'NF-KSF-TRIAL-BAL-2023'!R419+'RA-TRIAL-BAL-2023'!R419+'DES-TRIAL-BAL-2023'!R419+'DMP-TRIAL-BAL-2023'!R419</f>
        <v>0</v>
      </c>
      <c r="Z419" s="519">
        <f>+'NF-KSF-TRIAL-BAL-2023'!S419+'RA-TRIAL-BAL-2023'!S419+'DES-TRIAL-BAL-2023'!S419+'DMP-TRIAL-BAL-2023'!S419</f>
        <v>3920.74</v>
      </c>
      <c r="AA419" s="338">
        <f>+'NF-KSF-TRIAL-BAL-2023'!T419+'RA-TRIAL-BAL-2023'!T419+'DES-TRIAL-BAL-2023'!T419+'DMP-TRIAL-BAL-2023'!T419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109783.76</v>
      </c>
      <c r="AN419" s="957">
        <f t="shared" si="233"/>
        <v>0</v>
      </c>
      <c r="AO419" s="317">
        <f t="shared" si="236"/>
        <v>109783.76000000001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+'NF-KSF-TRIAL-BAL-2023'!O420+'RA-TRIAL-BAL-2023'!O420+'DES-TRIAL-BAL-2023'!O420+'DMP-TRIAL-BAL-2023'!O420</f>
        <v>0</v>
      </c>
      <c r="W420" s="520">
        <f>+'NF-KSF-TRIAL-BAL-2023'!P420+'RA-TRIAL-BAL-2023'!P420+'DES-TRIAL-BAL-2023'!P420+'DMP-TRIAL-BAL-2023'!P420</f>
        <v>0</v>
      </c>
      <c r="X420" s="519">
        <f>+'NF-KSF-TRIAL-BAL-2023'!Q420+'RA-TRIAL-BAL-2023'!Q420+'DES-TRIAL-BAL-2023'!Q420+'DMP-TRIAL-BAL-2023'!Q420</f>
        <v>0</v>
      </c>
      <c r="Y420" s="520">
        <f>+'NF-KSF-TRIAL-BAL-2023'!R420+'RA-TRIAL-BAL-2023'!R420+'DES-TRIAL-BAL-2023'!R420+'DMP-TRIAL-BAL-2023'!R420</f>
        <v>0</v>
      </c>
      <c r="Z420" s="519">
        <f>+'NF-KSF-TRIAL-BAL-2023'!S420+'RA-TRIAL-BAL-2023'!S420+'DES-TRIAL-BAL-2023'!S420+'DMP-TRIAL-BAL-2023'!S420</f>
        <v>0</v>
      </c>
      <c r="AA420" s="338">
        <f>+'NF-KSF-TRIAL-BAL-2023'!T420+'RA-TRIAL-BAL-2023'!T420+'DES-TRIAL-BAL-2023'!T420+'DMP-TRIAL-BAL-2023'!T420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49062.46</v>
      </c>
      <c r="R421" s="315"/>
      <c r="S421" s="27">
        <f t="shared" si="238"/>
        <v>49062.46</v>
      </c>
      <c r="T421" s="28">
        <f t="shared" si="234"/>
        <v>0</v>
      </c>
      <c r="U421" s="51"/>
      <c r="V421" s="532">
        <f>+'NF-KSF-TRIAL-BAL-2023'!O421+'RA-TRIAL-BAL-2023'!O421+'DES-TRIAL-BAL-2023'!O421+'DMP-TRIAL-BAL-2023'!O421</f>
        <v>0</v>
      </c>
      <c r="W421" s="520">
        <f>+'NF-KSF-TRIAL-BAL-2023'!P421+'RA-TRIAL-BAL-2023'!P421+'DES-TRIAL-BAL-2023'!P421+'DMP-TRIAL-BAL-2023'!P421</f>
        <v>0</v>
      </c>
      <c r="X421" s="519">
        <f>+'NF-KSF-TRIAL-BAL-2023'!Q421+'RA-TRIAL-BAL-2023'!Q421+'DES-TRIAL-BAL-2023'!Q421+'DMP-TRIAL-BAL-2023'!Q421</f>
        <v>2084.83</v>
      </c>
      <c r="Y421" s="520">
        <f>+'NF-KSF-TRIAL-BAL-2023'!R421+'RA-TRIAL-BAL-2023'!R421+'DES-TRIAL-BAL-2023'!R421+'DMP-TRIAL-BAL-2023'!R421</f>
        <v>0</v>
      </c>
      <c r="Z421" s="519">
        <f>+'NF-KSF-TRIAL-BAL-2023'!S421+'RA-TRIAL-BAL-2023'!S421+'DES-TRIAL-BAL-2023'!S421+'DMP-TRIAL-BAL-2023'!S421</f>
        <v>2084.83</v>
      </c>
      <c r="AA421" s="338">
        <f>+'NF-KSF-TRIAL-BAL-2023'!T421+'RA-TRIAL-BAL-2023'!T421+'DES-TRIAL-BAL-2023'!T421+'DMP-TRIAL-BAL-2023'!T421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51147.29</v>
      </c>
      <c r="AN421" s="957">
        <f t="shared" si="233"/>
        <v>0</v>
      </c>
      <c r="AO421" s="317">
        <f t="shared" si="236"/>
        <v>51147.29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+'NF-KSF-TRIAL-BAL-2023'!O422+'RA-TRIAL-BAL-2023'!O422+'DES-TRIAL-BAL-2023'!O422+'DMP-TRIAL-BAL-2023'!O422</f>
        <v>0</v>
      </c>
      <c r="W422" s="520">
        <f>+'NF-KSF-TRIAL-BAL-2023'!P422+'RA-TRIAL-BAL-2023'!P422+'DES-TRIAL-BAL-2023'!P422+'DMP-TRIAL-BAL-2023'!P422</f>
        <v>0</v>
      </c>
      <c r="X422" s="519">
        <f>+'NF-KSF-TRIAL-BAL-2023'!Q422+'RA-TRIAL-BAL-2023'!Q422+'DES-TRIAL-BAL-2023'!Q422+'DMP-TRIAL-BAL-2023'!Q422</f>
        <v>0</v>
      </c>
      <c r="Y422" s="520">
        <f>+'NF-KSF-TRIAL-BAL-2023'!R422+'RA-TRIAL-BAL-2023'!R422+'DES-TRIAL-BAL-2023'!R422+'DMP-TRIAL-BAL-2023'!R422</f>
        <v>0</v>
      </c>
      <c r="Z422" s="519">
        <f>+'NF-KSF-TRIAL-BAL-2023'!S422+'RA-TRIAL-BAL-2023'!S422+'DES-TRIAL-BAL-2023'!S422+'DMP-TRIAL-BAL-2023'!S422</f>
        <v>0</v>
      </c>
      <c r="AA422" s="338">
        <f>+'NF-KSF-TRIAL-BAL-2023'!T422+'RA-TRIAL-BAL-2023'!T422+'DES-TRIAL-BAL-2023'!T422+'DMP-TRIAL-BAL-2023'!T422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+'NF-KSF-TRIAL-BAL-2023'!O423+'RA-TRIAL-BAL-2023'!O423+'DES-TRIAL-BAL-2023'!O423+'DMP-TRIAL-BAL-2023'!O423</f>
        <v>0</v>
      </c>
      <c r="W423" s="520">
        <f>+'NF-KSF-TRIAL-BAL-2023'!P423+'RA-TRIAL-BAL-2023'!P423+'DES-TRIAL-BAL-2023'!P423+'DMP-TRIAL-BAL-2023'!P423</f>
        <v>0</v>
      </c>
      <c r="X423" s="519">
        <f>+'NF-KSF-TRIAL-BAL-2023'!Q423+'RA-TRIAL-BAL-2023'!Q423+'DES-TRIAL-BAL-2023'!Q423+'DMP-TRIAL-BAL-2023'!Q423</f>
        <v>0</v>
      </c>
      <c r="Y423" s="520">
        <f>+'NF-KSF-TRIAL-BAL-2023'!R423+'RA-TRIAL-BAL-2023'!R423+'DES-TRIAL-BAL-2023'!R423+'DMP-TRIAL-BAL-2023'!R423</f>
        <v>0</v>
      </c>
      <c r="Z423" s="519">
        <f>+'NF-KSF-TRIAL-BAL-2023'!S423+'RA-TRIAL-BAL-2023'!S423+'DES-TRIAL-BAL-2023'!S423+'DMP-TRIAL-BAL-2023'!S423</f>
        <v>0</v>
      </c>
      <c r="AA423" s="338">
        <f>+'NF-KSF-TRIAL-BAL-2023'!T423+'RA-TRIAL-BAL-2023'!T423+'DES-TRIAL-BAL-2023'!T423+'DMP-TRIAL-BAL-2023'!T423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+'NF-KSF-TRIAL-BAL-2023'!O424+'RA-TRIAL-BAL-2023'!O424+'DES-TRIAL-BAL-2023'!O424+'DMP-TRIAL-BAL-2023'!O424</f>
        <v>0</v>
      </c>
      <c r="W424" s="520">
        <f>+'NF-KSF-TRIAL-BAL-2023'!P424+'RA-TRIAL-BAL-2023'!P424+'DES-TRIAL-BAL-2023'!P424+'DMP-TRIAL-BAL-2023'!P424</f>
        <v>0</v>
      </c>
      <c r="X424" s="519">
        <f>+'NF-KSF-TRIAL-BAL-2023'!Q424+'RA-TRIAL-BAL-2023'!Q424+'DES-TRIAL-BAL-2023'!Q424+'DMP-TRIAL-BAL-2023'!Q424</f>
        <v>0</v>
      </c>
      <c r="Y424" s="520">
        <f>+'NF-KSF-TRIAL-BAL-2023'!R424+'RA-TRIAL-BAL-2023'!R424+'DES-TRIAL-BAL-2023'!R424+'DMP-TRIAL-BAL-2023'!R424</f>
        <v>0</v>
      </c>
      <c r="Z424" s="519">
        <f>+'NF-KSF-TRIAL-BAL-2023'!S424+'RA-TRIAL-BAL-2023'!S424+'DES-TRIAL-BAL-2023'!S424+'DMP-TRIAL-BAL-2023'!S424</f>
        <v>0</v>
      </c>
      <c r="AA424" s="338">
        <f>+'NF-KSF-TRIAL-BAL-2023'!T424+'RA-TRIAL-BAL-2023'!T424+'DES-TRIAL-BAL-2023'!T424+'DMP-TRIAL-BAL-2023'!T424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2600.33</v>
      </c>
      <c r="R425" s="315"/>
      <c r="S425" s="27">
        <f t="shared" si="238"/>
        <v>2600.33</v>
      </c>
      <c r="T425" s="28">
        <f t="shared" si="234"/>
        <v>0</v>
      </c>
      <c r="U425" s="51"/>
      <c r="V425" s="532">
        <f>+'NF-KSF-TRIAL-BAL-2023'!O425+'RA-TRIAL-BAL-2023'!O425+'DES-TRIAL-BAL-2023'!O425+'DMP-TRIAL-BAL-2023'!O425</f>
        <v>0</v>
      </c>
      <c r="W425" s="520">
        <f>+'NF-KSF-TRIAL-BAL-2023'!P425+'RA-TRIAL-BAL-2023'!P425+'DES-TRIAL-BAL-2023'!P425+'DMP-TRIAL-BAL-2023'!P425</f>
        <v>0</v>
      </c>
      <c r="X425" s="519">
        <f>+'NF-KSF-TRIAL-BAL-2023'!Q425+'RA-TRIAL-BAL-2023'!Q425+'DES-TRIAL-BAL-2023'!Q425+'DMP-TRIAL-BAL-2023'!Q425</f>
        <v>0</v>
      </c>
      <c r="Y425" s="520">
        <f>+'NF-KSF-TRIAL-BAL-2023'!R425+'RA-TRIAL-BAL-2023'!R425+'DES-TRIAL-BAL-2023'!R425+'DMP-TRIAL-BAL-2023'!R425</f>
        <v>0</v>
      </c>
      <c r="Z425" s="519">
        <f>+'NF-KSF-TRIAL-BAL-2023'!S425+'RA-TRIAL-BAL-2023'!S425+'DES-TRIAL-BAL-2023'!S425+'DMP-TRIAL-BAL-2023'!S425</f>
        <v>0</v>
      </c>
      <c r="AA425" s="338">
        <f>+'NF-KSF-TRIAL-BAL-2023'!T425+'RA-TRIAL-BAL-2023'!T425+'DES-TRIAL-BAL-2023'!T425+'DMP-TRIAL-BAL-2023'!T425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2600.33</v>
      </c>
      <c r="AN425" s="957">
        <f t="shared" si="233"/>
        <v>0</v>
      </c>
      <c r="AO425" s="317">
        <f t="shared" si="236"/>
        <v>2600.33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1559.94</v>
      </c>
      <c r="R426" s="315"/>
      <c r="S426" s="27">
        <f t="shared" si="238"/>
        <v>1559.94</v>
      </c>
      <c r="T426" s="28">
        <f t="shared" si="234"/>
        <v>0</v>
      </c>
      <c r="U426" s="51"/>
      <c r="V426" s="532">
        <f>+'NF-KSF-TRIAL-BAL-2023'!O426+'RA-TRIAL-BAL-2023'!O426+'DES-TRIAL-BAL-2023'!O426+'DMP-TRIAL-BAL-2023'!O426</f>
        <v>0</v>
      </c>
      <c r="W426" s="520">
        <f>+'NF-KSF-TRIAL-BAL-2023'!P426+'RA-TRIAL-BAL-2023'!P426+'DES-TRIAL-BAL-2023'!P426+'DMP-TRIAL-BAL-2023'!P426</f>
        <v>0</v>
      </c>
      <c r="X426" s="519">
        <f>+'NF-KSF-TRIAL-BAL-2023'!Q426+'RA-TRIAL-BAL-2023'!Q426+'DES-TRIAL-BAL-2023'!Q426+'DMP-TRIAL-BAL-2023'!Q426</f>
        <v>0</v>
      </c>
      <c r="Y426" s="520">
        <f>+'NF-KSF-TRIAL-BAL-2023'!R426+'RA-TRIAL-BAL-2023'!R426+'DES-TRIAL-BAL-2023'!R426+'DMP-TRIAL-BAL-2023'!R426</f>
        <v>0</v>
      </c>
      <c r="Z426" s="519">
        <f>+'NF-KSF-TRIAL-BAL-2023'!S426+'RA-TRIAL-BAL-2023'!S426+'DES-TRIAL-BAL-2023'!S426+'DMP-TRIAL-BAL-2023'!S426</f>
        <v>0</v>
      </c>
      <c r="AA426" s="338">
        <f>+'NF-KSF-TRIAL-BAL-2023'!T426+'RA-TRIAL-BAL-2023'!T426+'DES-TRIAL-BAL-2023'!T426+'DMP-TRIAL-BAL-2023'!T426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1559.94</v>
      </c>
      <c r="AN426" s="957">
        <f t="shared" si="233"/>
        <v>0</v>
      </c>
      <c r="AO426" s="317">
        <f t="shared" si="236"/>
        <v>1559.94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/>
      <c r="R427" s="315"/>
      <c r="S427" s="27">
        <f t="shared" si="238"/>
        <v>0</v>
      </c>
      <c r="T427" s="28">
        <f t="shared" si="234"/>
        <v>0</v>
      </c>
      <c r="U427" s="51"/>
      <c r="V427" s="532">
        <f>+'NF-KSF-TRIAL-BAL-2023'!O427+'RA-TRIAL-BAL-2023'!O427+'DES-TRIAL-BAL-2023'!O427+'DMP-TRIAL-BAL-2023'!O427</f>
        <v>0</v>
      </c>
      <c r="W427" s="520">
        <f>+'NF-KSF-TRIAL-BAL-2023'!P427+'RA-TRIAL-BAL-2023'!P427+'DES-TRIAL-BAL-2023'!P427+'DMP-TRIAL-BAL-2023'!P427</f>
        <v>0</v>
      </c>
      <c r="X427" s="519">
        <f>+'NF-KSF-TRIAL-BAL-2023'!Q427+'RA-TRIAL-BAL-2023'!Q427+'DES-TRIAL-BAL-2023'!Q427+'DMP-TRIAL-BAL-2023'!Q427</f>
        <v>0</v>
      </c>
      <c r="Y427" s="520">
        <f>+'NF-KSF-TRIAL-BAL-2023'!R427+'RA-TRIAL-BAL-2023'!R427+'DES-TRIAL-BAL-2023'!R427+'DMP-TRIAL-BAL-2023'!R427</f>
        <v>0</v>
      </c>
      <c r="Z427" s="519">
        <f>+'NF-KSF-TRIAL-BAL-2023'!S427+'RA-TRIAL-BAL-2023'!S427+'DES-TRIAL-BAL-2023'!S427+'DMP-TRIAL-BAL-2023'!S427</f>
        <v>0</v>
      </c>
      <c r="AA427" s="338">
        <f>+'NF-KSF-TRIAL-BAL-2023'!T427+'RA-TRIAL-BAL-2023'!T427+'DES-TRIAL-BAL-2023'!T427+'DMP-TRIAL-BAL-2023'!T427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0</v>
      </c>
      <c r="AN427" s="957">
        <f t="shared" si="233"/>
        <v>0</v>
      </c>
      <c r="AO427" s="317">
        <f t="shared" si="236"/>
        <v>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+'NF-KSF-TRIAL-BAL-2023'!O428+'RA-TRIAL-BAL-2023'!O428+'DES-TRIAL-BAL-2023'!O428+'DMP-TRIAL-BAL-2023'!O428</f>
        <v>0</v>
      </c>
      <c r="W428" s="520">
        <f>+'NF-KSF-TRIAL-BAL-2023'!P428+'RA-TRIAL-BAL-2023'!P428+'DES-TRIAL-BAL-2023'!P428+'DMP-TRIAL-BAL-2023'!P428</f>
        <v>0</v>
      </c>
      <c r="X428" s="519">
        <f>+'NF-KSF-TRIAL-BAL-2023'!Q428+'RA-TRIAL-BAL-2023'!Q428+'DES-TRIAL-BAL-2023'!Q428+'DMP-TRIAL-BAL-2023'!Q428</f>
        <v>0</v>
      </c>
      <c r="Y428" s="520">
        <f>+'NF-KSF-TRIAL-BAL-2023'!R428+'RA-TRIAL-BAL-2023'!R428+'DES-TRIAL-BAL-2023'!R428+'DMP-TRIAL-BAL-2023'!R428</f>
        <v>0</v>
      </c>
      <c r="Z428" s="519">
        <f>+'NF-KSF-TRIAL-BAL-2023'!S428+'RA-TRIAL-BAL-2023'!S428+'DES-TRIAL-BAL-2023'!S428+'DMP-TRIAL-BAL-2023'!S428</f>
        <v>0</v>
      </c>
      <c r="AA428" s="338">
        <f>+'NF-KSF-TRIAL-BAL-2023'!T428+'RA-TRIAL-BAL-2023'!T428+'DES-TRIAL-BAL-2023'!T428+'DMP-TRIAL-BAL-2023'!T428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989.96</v>
      </c>
      <c r="R429" s="315"/>
      <c r="S429" s="27">
        <f t="shared" si="238"/>
        <v>989.96</v>
      </c>
      <c r="T429" s="28">
        <f t="shared" si="234"/>
        <v>0</v>
      </c>
      <c r="U429" s="51"/>
      <c r="V429" s="532">
        <f>+'NF-KSF-TRIAL-BAL-2023'!O429+'RA-TRIAL-BAL-2023'!O429+'DES-TRIAL-BAL-2023'!O429+'DMP-TRIAL-BAL-2023'!O429</f>
        <v>0</v>
      </c>
      <c r="W429" s="520">
        <f>+'NF-KSF-TRIAL-BAL-2023'!P429+'RA-TRIAL-BAL-2023'!P429+'DES-TRIAL-BAL-2023'!P429+'DMP-TRIAL-BAL-2023'!P429</f>
        <v>0</v>
      </c>
      <c r="X429" s="519">
        <f>+'NF-KSF-TRIAL-BAL-2023'!Q429+'RA-TRIAL-BAL-2023'!Q429+'DES-TRIAL-BAL-2023'!Q429+'DMP-TRIAL-BAL-2023'!Q429</f>
        <v>0</v>
      </c>
      <c r="Y429" s="520">
        <f>+'NF-KSF-TRIAL-BAL-2023'!R429+'RA-TRIAL-BAL-2023'!R429+'DES-TRIAL-BAL-2023'!R429+'DMP-TRIAL-BAL-2023'!R429</f>
        <v>0</v>
      </c>
      <c r="Z429" s="519">
        <f>+'NF-KSF-TRIAL-BAL-2023'!S429+'RA-TRIAL-BAL-2023'!S429+'DES-TRIAL-BAL-2023'!S429+'DMP-TRIAL-BAL-2023'!S429</f>
        <v>0</v>
      </c>
      <c r="AA429" s="338">
        <f>+'NF-KSF-TRIAL-BAL-2023'!T429+'RA-TRIAL-BAL-2023'!T429+'DES-TRIAL-BAL-2023'!T429+'DMP-TRIAL-BAL-2023'!T429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989.96</v>
      </c>
      <c r="AN429" s="957">
        <f t="shared" si="233"/>
        <v>0</v>
      </c>
      <c r="AO429" s="317">
        <f t="shared" si="236"/>
        <v>989.96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+'NF-KSF-TRIAL-BAL-2023'!O430+'RA-TRIAL-BAL-2023'!O430+'DES-TRIAL-BAL-2023'!O430+'DMP-TRIAL-BAL-2023'!O430</f>
        <v>0</v>
      </c>
      <c r="W430" s="520">
        <f>+'NF-KSF-TRIAL-BAL-2023'!P430+'RA-TRIAL-BAL-2023'!P430+'DES-TRIAL-BAL-2023'!P430+'DMP-TRIAL-BAL-2023'!P430</f>
        <v>0</v>
      </c>
      <c r="X430" s="519">
        <f>+'NF-KSF-TRIAL-BAL-2023'!Q430+'RA-TRIAL-BAL-2023'!Q430+'DES-TRIAL-BAL-2023'!Q430+'DMP-TRIAL-BAL-2023'!Q430</f>
        <v>0</v>
      </c>
      <c r="Y430" s="520">
        <f>+'NF-KSF-TRIAL-BAL-2023'!R430+'RA-TRIAL-BAL-2023'!R430+'DES-TRIAL-BAL-2023'!R430+'DMP-TRIAL-BAL-2023'!R430</f>
        <v>0</v>
      </c>
      <c r="Z430" s="519">
        <f>+'NF-KSF-TRIAL-BAL-2023'!S430+'RA-TRIAL-BAL-2023'!S430+'DES-TRIAL-BAL-2023'!S430+'DMP-TRIAL-BAL-2023'!S430</f>
        <v>0</v>
      </c>
      <c r="AA430" s="338">
        <f>+'NF-KSF-TRIAL-BAL-2023'!T430+'RA-TRIAL-BAL-2023'!T430+'DES-TRIAL-BAL-2023'!T430+'DMP-TRIAL-BAL-2023'!T430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+'NF-KSF-TRIAL-BAL-2023'!O431+'RA-TRIAL-BAL-2023'!O431+'DES-TRIAL-BAL-2023'!O431+'DMP-TRIAL-BAL-2023'!O431</f>
        <v>0</v>
      </c>
      <c r="W431" s="520">
        <f>+'NF-KSF-TRIAL-BAL-2023'!P431+'RA-TRIAL-BAL-2023'!P431+'DES-TRIAL-BAL-2023'!P431+'DMP-TRIAL-BAL-2023'!P431</f>
        <v>0</v>
      </c>
      <c r="X431" s="519">
        <f>+'NF-KSF-TRIAL-BAL-2023'!Q431+'RA-TRIAL-BAL-2023'!Q431+'DES-TRIAL-BAL-2023'!Q431+'DMP-TRIAL-BAL-2023'!Q431</f>
        <v>0</v>
      </c>
      <c r="Y431" s="520">
        <f>+'NF-KSF-TRIAL-BAL-2023'!R431+'RA-TRIAL-BAL-2023'!R431+'DES-TRIAL-BAL-2023'!R431+'DMP-TRIAL-BAL-2023'!R431</f>
        <v>0</v>
      </c>
      <c r="Z431" s="519">
        <f>+'NF-KSF-TRIAL-BAL-2023'!S431+'RA-TRIAL-BAL-2023'!S431+'DES-TRIAL-BAL-2023'!S431+'DMP-TRIAL-BAL-2023'!S431</f>
        <v>0</v>
      </c>
      <c r="AA431" s="338">
        <f>+'NF-KSF-TRIAL-BAL-2023'!T431+'RA-TRIAL-BAL-2023'!T431+'DES-TRIAL-BAL-2023'!T431+'DMP-TRIAL-BAL-2023'!T431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+'NF-KSF-TRIAL-BAL-2023'!O432+'RA-TRIAL-BAL-2023'!O432+'DES-TRIAL-BAL-2023'!O432+'DMP-TRIAL-BAL-2023'!O432</f>
        <v>0</v>
      </c>
      <c r="W432" s="520">
        <f>+'NF-KSF-TRIAL-BAL-2023'!P432+'RA-TRIAL-BAL-2023'!P432+'DES-TRIAL-BAL-2023'!P432+'DMP-TRIAL-BAL-2023'!P432</f>
        <v>0</v>
      </c>
      <c r="X432" s="519">
        <f>+'NF-KSF-TRIAL-BAL-2023'!Q432+'RA-TRIAL-BAL-2023'!Q432+'DES-TRIAL-BAL-2023'!Q432+'DMP-TRIAL-BAL-2023'!Q432</f>
        <v>0</v>
      </c>
      <c r="Y432" s="520">
        <f>+'NF-KSF-TRIAL-BAL-2023'!R432+'RA-TRIAL-BAL-2023'!R432+'DES-TRIAL-BAL-2023'!R432+'DMP-TRIAL-BAL-2023'!R432</f>
        <v>0</v>
      </c>
      <c r="Z432" s="519">
        <f>+'NF-KSF-TRIAL-BAL-2023'!S432+'RA-TRIAL-BAL-2023'!S432+'DES-TRIAL-BAL-2023'!S432+'DMP-TRIAL-BAL-2023'!S432</f>
        <v>0</v>
      </c>
      <c r="AA432" s="338">
        <f>+'NF-KSF-TRIAL-BAL-2023'!T432+'RA-TRIAL-BAL-2023'!T432+'DES-TRIAL-BAL-2023'!T432+'DMP-TRIAL-BAL-2023'!T432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/>
      <c r="R433" s="315"/>
      <c r="S433" s="27">
        <f t="shared" si="238"/>
        <v>0</v>
      </c>
      <c r="T433" s="28">
        <f t="shared" si="234"/>
        <v>0</v>
      </c>
      <c r="U433" s="51"/>
      <c r="V433" s="532">
        <f>+'NF-KSF-TRIAL-BAL-2023'!O433+'RA-TRIAL-BAL-2023'!O433+'DES-TRIAL-BAL-2023'!O433+'DMP-TRIAL-BAL-2023'!O433</f>
        <v>0</v>
      </c>
      <c r="W433" s="520">
        <f>+'NF-KSF-TRIAL-BAL-2023'!P433+'RA-TRIAL-BAL-2023'!P433+'DES-TRIAL-BAL-2023'!P433+'DMP-TRIAL-BAL-2023'!P433</f>
        <v>0</v>
      </c>
      <c r="X433" s="519">
        <f>+'NF-KSF-TRIAL-BAL-2023'!Q433+'RA-TRIAL-BAL-2023'!Q433+'DES-TRIAL-BAL-2023'!Q433+'DMP-TRIAL-BAL-2023'!Q433</f>
        <v>0</v>
      </c>
      <c r="Y433" s="520">
        <f>+'NF-KSF-TRIAL-BAL-2023'!R433+'RA-TRIAL-BAL-2023'!R433+'DES-TRIAL-BAL-2023'!R433+'DMP-TRIAL-BAL-2023'!R433</f>
        <v>0</v>
      </c>
      <c r="Z433" s="519">
        <f>+'NF-KSF-TRIAL-BAL-2023'!S433+'RA-TRIAL-BAL-2023'!S433+'DES-TRIAL-BAL-2023'!S433+'DMP-TRIAL-BAL-2023'!S433</f>
        <v>0</v>
      </c>
      <c r="AA433" s="338">
        <f>+'NF-KSF-TRIAL-BAL-2023'!T433+'RA-TRIAL-BAL-2023'!T433+'DES-TRIAL-BAL-2023'!T433+'DMP-TRIAL-BAL-2023'!T433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0</v>
      </c>
      <c r="AN433" s="957">
        <f t="shared" si="233"/>
        <v>0</v>
      </c>
      <c r="AO433" s="317">
        <f t="shared" si="236"/>
        <v>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+'NF-KSF-TRIAL-BAL-2023'!O434+'RA-TRIAL-BAL-2023'!O434+'DES-TRIAL-BAL-2023'!O434+'DMP-TRIAL-BAL-2023'!O434</f>
        <v>0</v>
      </c>
      <c r="W434" s="520">
        <f>+'NF-KSF-TRIAL-BAL-2023'!P434+'RA-TRIAL-BAL-2023'!P434+'DES-TRIAL-BAL-2023'!P434+'DMP-TRIAL-BAL-2023'!P434</f>
        <v>0</v>
      </c>
      <c r="X434" s="519">
        <f>+'NF-KSF-TRIAL-BAL-2023'!Q434+'RA-TRIAL-BAL-2023'!Q434+'DES-TRIAL-BAL-2023'!Q434+'DMP-TRIAL-BAL-2023'!Q434</f>
        <v>0</v>
      </c>
      <c r="Y434" s="520">
        <f>+'NF-KSF-TRIAL-BAL-2023'!R434+'RA-TRIAL-BAL-2023'!R434+'DES-TRIAL-BAL-2023'!R434+'DMP-TRIAL-BAL-2023'!R434</f>
        <v>0</v>
      </c>
      <c r="Z434" s="519">
        <f>+'NF-KSF-TRIAL-BAL-2023'!S434+'RA-TRIAL-BAL-2023'!S434+'DES-TRIAL-BAL-2023'!S434+'DMP-TRIAL-BAL-2023'!S434</f>
        <v>0</v>
      </c>
      <c r="AA434" s="338">
        <f>+'NF-KSF-TRIAL-BAL-2023'!T434+'RA-TRIAL-BAL-2023'!T434+'DES-TRIAL-BAL-2023'!T434+'DMP-TRIAL-BAL-2023'!T434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+'NF-KSF-TRIAL-BAL-2023'!O435+'RA-TRIAL-BAL-2023'!O435+'DES-TRIAL-BAL-2023'!O435+'DMP-TRIAL-BAL-2023'!O435</f>
        <v>0</v>
      </c>
      <c r="W435" s="520">
        <f>+'NF-KSF-TRIAL-BAL-2023'!P435+'RA-TRIAL-BAL-2023'!P435+'DES-TRIAL-BAL-2023'!P435+'DMP-TRIAL-BAL-2023'!P435</f>
        <v>0</v>
      </c>
      <c r="X435" s="519">
        <f>+'NF-KSF-TRIAL-BAL-2023'!Q435+'RA-TRIAL-BAL-2023'!Q435+'DES-TRIAL-BAL-2023'!Q435+'DMP-TRIAL-BAL-2023'!Q435</f>
        <v>0</v>
      </c>
      <c r="Y435" s="520">
        <f>+'NF-KSF-TRIAL-BAL-2023'!R435+'RA-TRIAL-BAL-2023'!R435+'DES-TRIAL-BAL-2023'!R435+'DMP-TRIAL-BAL-2023'!R435</f>
        <v>0</v>
      </c>
      <c r="Z435" s="519">
        <f>+'NF-KSF-TRIAL-BAL-2023'!S435+'RA-TRIAL-BAL-2023'!S435+'DES-TRIAL-BAL-2023'!S435+'DMP-TRIAL-BAL-2023'!S435</f>
        <v>0</v>
      </c>
      <c r="AA435" s="338">
        <f>+'NF-KSF-TRIAL-BAL-2023'!T435+'RA-TRIAL-BAL-2023'!T435+'DES-TRIAL-BAL-2023'!T435+'DMP-TRIAL-BAL-2023'!T435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+'NF-KSF-TRIAL-BAL-2023'!O436+'RA-TRIAL-BAL-2023'!O436+'DES-TRIAL-BAL-2023'!O436+'DMP-TRIAL-BAL-2023'!O436</f>
        <v>0</v>
      </c>
      <c r="W436" s="520">
        <f>+'NF-KSF-TRIAL-BAL-2023'!P436+'RA-TRIAL-BAL-2023'!P436+'DES-TRIAL-BAL-2023'!P436+'DMP-TRIAL-BAL-2023'!P436</f>
        <v>0</v>
      </c>
      <c r="X436" s="519">
        <f>+'NF-KSF-TRIAL-BAL-2023'!Q436+'RA-TRIAL-BAL-2023'!Q436+'DES-TRIAL-BAL-2023'!Q436+'DMP-TRIAL-BAL-2023'!Q436</f>
        <v>0</v>
      </c>
      <c r="Y436" s="520">
        <f>+'NF-KSF-TRIAL-BAL-2023'!R436+'RA-TRIAL-BAL-2023'!R436+'DES-TRIAL-BAL-2023'!R436+'DMP-TRIAL-BAL-2023'!R436</f>
        <v>0</v>
      </c>
      <c r="Z436" s="519">
        <f>+'NF-KSF-TRIAL-BAL-2023'!S436+'RA-TRIAL-BAL-2023'!S436+'DES-TRIAL-BAL-2023'!S436+'DMP-TRIAL-BAL-2023'!S436</f>
        <v>0</v>
      </c>
      <c r="AA436" s="338">
        <f>+'NF-KSF-TRIAL-BAL-2023'!T436+'RA-TRIAL-BAL-2023'!T436+'DES-TRIAL-BAL-2023'!T436+'DMP-TRIAL-BAL-2023'!T436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11760</v>
      </c>
      <c r="R437" s="315"/>
      <c r="S437" s="27">
        <f t="shared" si="238"/>
        <v>11760</v>
      </c>
      <c r="T437" s="28">
        <f t="shared" si="234"/>
        <v>0</v>
      </c>
      <c r="U437" s="51"/>
      <c r="V437" s="532">
        <f>+'NF-KSF-TRIAL-BAL-2023'!O437+'RA-TRIAL-BAL-2023'!O437+'DES-TRIAL-BAL-2023'!O437+'DMP-TRIAL-BAL-2023'!O437</f>
        <v>0</v>
      </c>
      <c r="W437" s="520">
        <f>+'NF-KSF-TRIAL-BAL-2023'!P437+'RA-TRIAL-BAL-2023'!P437+'DES-TRIAL-BAL-2023'!P437+'DMP-TRIAL-BAL-2023'!P437</f>
        <v>0</v>
      </c>
      <c r="X437" s="519">
        <f>+'NF-KSF-TRIAL-BAL-2023'!Q437+'RA-TRIAL-BAL-2023'!Q437+'DES-TRIAL-BAL-2023'!Q437+'DMP-TRIAL-BAL-2023'!Q437</f>
        <v>0</v>
      </c>
      <c r="Y437" s="520">
        <f>+'NF-KSF-TRIAL-BAL-2023'!R437+'RA-TRIAL-BAL-2023'!R437+'DES-TRIAL-BAL-2023'!R437+'DMP-TRIAL-BAL-2023'!R437</f>
        <v>0</v>
      </c>
      <c r="Z437" s="519">
        <f>+'NF-KSF-TRIAL-BAL-2023'!S437+'RA-TRIAL-BAL-2023'!S437+'DES-TRIAL-BAL-2023'!S437+'DMP-TRIAL-BAL-2023'!S437</f>
        <v>0</v>
      </c>
      <c r="AA437" s="338">
        <f>+'NF-KSF-TRIAL-BAL-2023'!T437+'RA-TRIAL-BAL-2023'!T437+'DES-TRIAL-BAL-2023'!T437+'DMP-TRIAL-BAL-2023'!T437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11760</v>
      </c>
      <c r="AN437" s="957">
        <f t="shared" si="233"/>
        <v>0</v>
      </c>
      <c r="AO437" s="317">
        <f t="shared" si="236"/>
        <v>11760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21816</v>
      </c>
      <c r="R438" s="315"/>
      <c r="S438" s="27">
        <f t="shared" si="238"/>
        <v>21816</v>
      </c>
      <c r="T438" s="28">
        <f t="shared" si="234"/>
        <v>0</v>
      </c>
      <c r="U438" s="51"/>
      <c r="V438" s="532">
        <f>+'NF-KSF-TRIAL-BAL-2023'!O438+'RA-TRIAL-BAL-2023'!O438+'DES-TRIAL-BAL-2023'!O438+'DMP-TRIAL-BAL-2023'!O438</f>
        <v>0</v>
      </c>
      <c r="W438" s="520">
        <f>+'NF-KSF-TRIAL-BAL-2023'!P438+'RA-TRIAL-BAL-2023'!P438+'DES-TRIAL-BAL-2023'!P438+'DMP-TRIAL-BAL-2023'!P438</f>
        <v>0</v>
      </c>
      <c r="X438" s="519">
        <f>+'NF-KSF-TRIAL-BAL-2023'!Q438+'RA-TRIAL-BAL-2023'!Q438+'DES-TRIAL-BAL-2023'!Q438+'DMP-TRIAL-BAL-2023'!Q438</f>
        <v>0</v>
      </c>
      <c r="Y438" s="520">
        <f>+'NF-KSF-TRIAL-BAL-2023'!R438+'RA-TRIAL-BAL-2023'!R438+'DES-TRIAL-BAL-2023'!R438+'DMP-TRIAL-BAL-2023'!R438</f>
        <v>0</v>
      </c>
      <c r="Z438" s="519">
        <f>+'NF-KSF-TRIAL-BAL-2023'!S438+'RA-TRIAL-BAL-2023'!S438+'DES-TRIAL-BAL-2023'!S438+'DMP-TRIAL-BAL-2023'!S438</f>
        <v>0</v>
      </c>
      <c r="AA438" s="338">
        <f>+'NF-KSF-TRIAL-BAL-2023'!T438+'RA-TRIAL-BAL-2023'!T438+'DES-TRIAL-BAL-2023'!T438+'DMP-TRIAL-BAL-2023'!T438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21816</v>
      </c>
      <c r="AN438" s="957">
        <f t="shared" si="233"/>
        <v>0</v>
      </c>
      <c r="AO438" s="317">
        <f t="shared" si="236"/>
        <v>21816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+'NF-KSF-TRIAL-BAL-2023'!O439+'RA-TRIAL-BAL-2023'!O439+'DES-TRIAL-BAL-2023'!O439+'DMP-TRIAL-BAL-2023'!O439</f>
        <v>0</v>
      </c>
      <c r="W439" s="520">
        <f>+'NF-KSF-TRIAL-BAL-2023'!P439+'RA-TRIAL-BAL-2023'!P439+'DES-TRIAL-BAL-2023'!P439+'DMP-TRIAL-BAL-2023'!P439</f>
        <v>0</v>
      </c>
      <c r="X439" s="519">
        <f>+'NF-KSF-TRIAL-BAL-2023'!Q439+'RA-TRIAL-BAL-2023'!Q439+'DES-TRIAL-BAL-2023'!Q439+'DMP-TRIAL-BAL-2023'!Q439</f>
        <v>0</v>
      </c>
      <c r="Y439" s="520">
        <f>+'NF-KSF-TRIAL-BAL-2023'!R439+'RA-TRIAL-BAL-2023'!R439+'DES-TRIAL-BAL-2023'!R439+'DMP-TRIAL-BAL-2023'!R439</f>
        <v>0</v>
      </c>
      <c r="Z439" s="519">
        <f>+'NF-KSF-TRIAL-BAL-2023'!S439+'RA-TRIAL-BAL-2023'!S439+'DES-TRIAL-BAL-2023'!S439+'DMP-TRIAL-BAL-2023'!S439</f>
        <v>0</v>
      </c>
      <c r="AA439" s="338">
        <f>+'NF-KSF-TRIAL-BAL-2023'!T439+'RA-TRIAL-BAL-2023'!T439+'DES-TRIAL-BAL-2023'!T439+'DMP-TRIAL-BAL-2023'!T439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+'NF-KSF-TRIAL-BAL-2023'!O440+'RA-TRIAL-BAL-2023'!O440+'DES-TRIAL-BAL-2023'!O440+'DMP-TRIAL-BAL-2023'!O440</f>
        <v>0</v>
      </c>
      <c r="W440" s="520">
        <f>+'NF-KSF-TRIAL-BAL-2023'!P440+'RA-TRIAL-BAL-2023'!P440+'DES-TRIAL-BAL-2023'!P440+'DMP-TRIAL-BAL-2023'!P440</f>
        <v>0</v>
      </c>
      <c r="X440" s="519">
        <f>+'NF-KSF-TRIAL-BAL-2023'!Q440+'RA-TRIAL-BAL-2023'!Q440+'DES-TRIAL-BAL-2023'!Q440+'DMP-TRIAL-BAL-2023'!Q440</f>
        <v>0</v>
      </c>
      <c r="Y440" s="520">
        <f>+'NF-KSF-TRIAL-BAL-2023'!R440+'RA-TRIAL-BAL-2023'!R440+'DES-TRIAL-BAL-2023'!R440+'DMP-TRIAL-BAL-2023'!R440</f>
        <v>0</v>
      </c>
      <c r="Z440" s="519">
        <f>+'NF-KSF-TRIAL-BAL-2023'!S440+'RA-TRIAL-BAL-2023'!S440+'DES-TRIAL-BAL-2023'!S440+'DMP-TRIAL-BAL-2023'!S440</f>
        <v>0</v>
      </c>
      <c r="AA440" s="338">
        <f>+'NF-KSF-TRIAL-BAL-2023'!T440+'RA-TRIAL-BAL-2023'!T440+'DES-TRIAL-BAL-2023'!T440+'DMP-TRIAL-BAL-2023'!T440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/>
      <c r="R441" s="315"/>
      <c r="S441" s="27">
        <f t="shared" si="238"/>
        <v>0</v>
      </c>
      <c r="T441" s="28">
        <f t="shared" si="234"/>
        <v>0</v>
      </c>
      <c r="U441" s="51"/>
      <c r="V441" s="532">
        <f>+'NF-KSF-TRIAL-BAL-2023'!O441+'RA-TRIAL-BAL-2023'!O441+'DES-TRIAL-BAL-2023'!O441+'DMP-TRIAL-BAL-2023'!O441</f>
        <v>0</v>
      </c>
      <c r="W441" s="520">
        <f>+'NF-KSF-TRIAL-BAL-2023'!P441+'RA-TRIAL-BAL-2023'!P441+'DES-TRIAL-BAL-2023'!P441+'DMP-TRIAL-BAL-2023'!P441</f>
        <v>0</v>
      </c>
      <c r="X441" s="519">
        <f>+'NF-KSF-TRIAL-BAL-2023'!Q441+'RA-TRIAL-BAL-2023'!Q441+'DES-TRIAL-BAL-2023'!Q441+'DMP-TRIAL-BAL-2023'!Q441</f>
        <v>0</v>
      </c>
      <c r="Y441" s="520">
        <f>+'NF-KSF-TRIAL-BAL-2023'!R441+'RA-TRIAL-BAL-2023'!R441+'DES-TRIAL-BAL-2023'!R441+'DMP-TRIAL-BAL-2023'!R441</f>
        <v>0</v>
      </c>
      <c r="Z441" s="519">
        <f>+'NF-KSF-TRIAL-BAL-2023'!S441+'RA-TRIAL-BAL-2023'!S441+'DES-TRIAL-BAL-2023'!S441+'DMP-TRIAL-BAL-2023'!S441</f>
        <v>0</v>
      </c>
      <c r="AA441" s="338">
        <f>+'NF-KSF-TRIAL-BAL-2023'!T441+'RA-TRIAL-BAL-2023'!T441+'DES-TRIAL-BAL-2023'!T441+'DMP-TRIAL-BAL-2023'!T441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0</v>
      </c>
      <c r="AN441" s="957">
        <f t="shared" si="233"/>
        <v>0</v>
      </c>
      <c r="AO441" s="317">
        <f t="shared" si="236"/>
        <v>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+'NF-KSF-TRIAL-BAL-2023'!O442+'RA-TRIAL-BAL-2023'!O442+'DES-TRIAL-BAL-2023'!O442+'DMP-TRIAL-BAL-2023'!O442</f>
        <v>0</v>
      </c>
      <c r="W442" s="520">
        <f>+'NF-KSF-TRIAL-BAL-2023'!P442+'RA-TRIAL-BAL-2023'!P442+'DES-TRIAL-BAL-2023'!P442+'DMP-TRIAL-BAL-2023'!P442</f>
        <v>0</v>
      </c>
      <c r="X442" s="519">
        <f>+'NF-KSF-TRIAL-BAL-2023'!Q442+'RA-TRIAL-BAL-2023'!Q442+'DES-TRIAL-BAL-2023'!Q442+'DMP-TRIAL-BAL-2023'!Q442</f>
        <v>0</v>
      </c>
      <c r="Y442" s="520">
        <f>+'NF-KSF-TRIAL-BAL-2023'!R442+'RA-TRIAL-BAL-2023'!R442+'DES-TRIAL-BAL-2023'!R442+'DMP-TRIAL-BAL-2023'!R442</f>
        <v>0</v>
      </c>
      <c r="Z442" s="519">
        <f>+'NF-KSF-TRIAL-BAL-2023'!S442+'RA-TRIAL-BAL-2023'!S442+'DES-TRIAL-BAL-2023'!S442+'DMP-TRIAL-BAL-2023'!S442</f>
        <v>0</v>
      </c>
      <c r="AA442" s="338">
        <f>+'NF-KSF-TRIAL-BAL-2023'!T442+'RA-TRIAL-BAL-2023'!T442+'DES-TRIAL-BAL-2023'!T442+'DMP-TRIAL-BAL-2023'!T442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+'NF-KSF-TRIAL-BAL-2023'!O443+'RA-TRIAL-BAL-2023'!O443+'DES-TRIAL-BAL-2023'!O443+'DMP-TRIAL-BAL-2023'!O443</f>
        <v>0</v>
      </c>
      <c r="W443" s="520">
        <f>+'NF-KSF-TRIAL-BAL-2023'!P443+'RA-TRIAL-BAL-2023'!P443+'DES-TRIAL-BAL-2023'!P443+'DMP-TRIAL-BAL-2023'!P443</f>
        <v>0</v>
      </c>
      <c r="X443" s="519">
        <f>+'NF-KSF-TRIAL-BAL-2023'!Q443+'RA-TRIAL-BAL-2023'!Q443+'DES-TRIAL-BAL-2023'!Q443+'DMP-TRIAL-BAL-2023'!Q443</f>
        <v>0</v>
      </c>
      <c r="Y443" s="520">
        <f>+'NF-KSF-TRIAL-BAL-2023'!R443+'RA-TRIAL-BAL-2023'!R443+'DES-TRIAL-BAL-2023'!R443+'DMP-TRIAL-BAL-2023'!R443</f>
        <v>0</v>
      </c>
      <c r="Z443" s="519">
        <f>+'NF-KSF-TRIAL-BAL-2023'!S443+'RA-TRIAL-BAL-2023'!S443+'DES-TRIAL-BAL-2023'!S443+'DMP-TRIAL-BAL-2023'!S443</f>
        <v>0</v>
      </c>
      <c r="AA443" s="338">
        <f>+'NF-KSF-TRIAL-BAL-2023'!T443+'RA-TRIAL-BAL-2023'!T443+'DES-TRIAL-BAL-2023'!T443+'DMP-TRIAL-BAL-2023'!T443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+'NF-KSF-TRIAL-BAL-2023'!O444+'RA-TRIAL-BAL-2023'!O444+'DES-TRIAL-BAL-2023'!O444+'DMP-TRIAL-BAL-2023'!O444</f>
        <v>0</v>
      </c>
      <c r="W444" s="520">
        <f>+'NF-KSF-TRIAL-BAL-2023'!P444+'RA-TRIAL-BAL-2023'!P444+'DES-TRIAL-BAL-2023'!P444+'DMP-TRIAL-BAL-2023'!P444</f>
        <v>0</v>
      </c>
      <c r="X444" s="519">
        <f>+'NF-KSF-TRIAL-BAL-2023'!Q444+'RA-TRIAL-BAL-2023'!Q444+'DES-TRIAL-BAL-2023'!Q444+'DMP-TRIAL-BAL-2023'!Q444</f>
        <v>0</v>
      </c>
      <c r="Y444" s="520">
        <f>+'NF-KSF-TRIAL-BAL-2023'!R444+'RA-TRIAL-BAL-2023'!R444+'DES-TRIAL-BAL-2023'!R444+'DMP-TRIAL-BAL-2023'!R444</f>
        <v>0</v>
      </c>
      <c r="Z444" s="519">
        <f>+'NF-KSF-TRIAL-BAL-2023'!S444+'RA-TRIAL-BAL-2023'!S444+'DES-TRIAL-BAL-2023'!S444+'DMP-TRIAL-BAL-2023'!S444</f>
        <v>0</v>
      </c>
      <c r="AA444" s="338">
        <f>+'NF-KSF-TRIAL-BAL-2023'!T444+'RA-TRIAL-BAL-2023'!T444+'DES-TRIAL-BAL-2023'!T444+'DMP-TRIAL-BAL-2023'!T444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+'NF-KSF-TRIAL-BAL-2023'!O445+'RA-TRIAL-BAL-2023'!O445+'DES-TRIAL-BAL-2023'!O445+'DMP-TRIAL-BAL-2023'!O445</f>
        <v>0</v>
      </c>
      <c r="W445" s="520">
        <f>+'NF-KSF-TRIAL-BAL-2023'!P445+'RA-TRIAL-BAL-2023'!P445+'DES-TRIAL-BAL-2023'!P445+'DMP-TRIAL-BAL-2023'!P445</f>
        <v>0</v>
      </c>
      <c r="X445" s="519">
        <f>+'NF-KSF-TRIAL-BAL-2023'!Q445+'RA-TRIAL-BAL-2023'!Q445+'DES-TRIAL-BAL-2023'!Q445+'DMP-TRIAL-BAL-2023'!Q445</f>
        <v>0</v>
      </c>
      <c r="Y445" s="520">
        <f>+'NF-KSF-TRIAL-BAL-2023'!R445+'RA-TRIAL-BAL-2023'!R445+'DES-TRIAL-BAL-2023'!R445+'DMP-TRIAL-BAL-2023'!R445</f>
        <v>0</v>
      </c>
      <c r="Z445" s="519">
        <f>+'NF-KSF-TRIAL-BAL-2023'!S445+'RA-TRIAL-BAL-2023'!S445+'DES-TRIAL-BAL-2023'!S445+'DMP-TRIAL-BAL-2023'!S445</f>
        <v>0</v>
      </c>
      <c r="AA445" s="338">
        <f>+'NF-KSF-TRIAL-BAL-2023'!T445+'RA-TRIAL-BAL-2023'!T445+'DES-TRIAL-BAL-2023'!T445+'DMP-TRIAL-BAL-2023'!T445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+'NF-KSF-TRIAL-BAL-2023'!O446+'RA-TRIAL-BAL-2023'!O446+'DES-TRIAL-BAL-2023'!O446+'DMP-TRIAL-BAL-2023'!O446</f>
        <v>0</v>
      </c>
      <c r="W446" s="520">
        <f>+'NF-KSF-TRIAL-BAL-2023'!P446+'RA-TRIAL-BAL-2023'!P446+'DES-TRIAL-BAL-2023'!P446+'DMP-TRIAL-BAL-2023'!P446</f>
        <v>0</v>
      </c>
      <c r="X446" s="519">
        <f>+'NF-KSF-TRIAL-BAL-2023'!Q446+'RA-TRIAL-BAL-2023'!Q446+'DES-TRIAL-BAL-2023'!Q446+'DMP-TRIAL-BAL-2023'!Q446</f>
        <v>0</v>
      </c>
      <c r="Y446" s="520">
        <f>+'NF-KSF-TRIAL-BAL-2023'!R446+'RA-TRIAL-BAL-2023'!R446+'DES-TRIAL-BAL-2023'!R446+'DMP-TRIAL-BAL-2023'!R446</f>
        <v>0</v>
      </c>
      <c r="Z446" s="519">
        <f>+'NF-KSF-TRIAL-BAL-2023'!S446+'RA-TRIAL-BAL-2023'!S446+'DES-TRIAL-BAL-2023'!S446+'DMP-TRIAL-BAL-2023'!S446</f>
        <v>0</v>
      </c>
      <c r="AA446" s="338">
        <f>+'NF-KSF-TRIAL-BAL-2023'!T446+'RA-TRIAL-BAL-2023'!T446+'DES-TRIAL-BAL-2023'!T446+'DMP-TRIAL-BAL-2023'!T446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5251.1</v>
      </c>
      <c r="R447" s="315"/>
      <c r="S447" s="27">
        <f>+IF(ABS(+O447+Q447)&gt;=ABS(P447+R447),+O447-P447+Q447-R447,0)</f>
        <v>5251.1</v>
      </c>
      <c r="T447" s="28">
        <f>+IF(ABS(+O447+Q447)&lt;=ABS(P447+R447),-O447+P447-Q447+R447,0)</f>
        <v>0</v>
      </c>
      <c r="U447" s="51"/>
      <c r="V447" s="532">
        <f>+'NF-KSF-TRIAL-BAL-2023'!O447+'RA-TRIAL-BAL-2023'!O447+'DES-TRIAL-BAL-2023'!O447+'DMP-TRIAL-BAL-2023'!O447</f>
        <v>0</v>
      </c>
      <c r="W447" s="520">
        <f>+'NF-KSF-TRIAL-BAL-2023'!P447+'RA-TRIAL-BAL-2023'!P447+'DES-TRIAL-BAL-2023'!P447+'DMP-TRIAL-BAL-2023'!P447</f>
        <v>0</v>
      </c>
      <c r="X447" s="519">
        <f>+'NF-KSF-TRIAL-BAL-2023'!Q447+'RA-TRIAL-BAL-2023'!Q447+'DES-TRIAL-BAL-2023'!Q447+'DMP-TRIAL-BAL-2023'!Q447</f>
        <v>0</v>
      </c>
      <c r="Y447" s="520">
        <f>+'NF-KSF-TRIAL-BAL-2023'!R447+'RA-TRIAL-BAL-2023'!R447+'DES-TRIAL-BAL-2023'!R447+'DMP-TRIAL-BAL-2023'!R447</f>
        <v>0</v>
      </c>
      <c r="Z447" s="519">
        <f>+'NF-KSF-TRIAL-BAL-2023'!S447+'RA-TRIAL-BAL-2023'!S447+'DES-TRIAL-BAL-2023'!S447+'DMP-TRIAL-BAL-2023'!S447</f>
        <v>0</v>
      </c>
      <c r="AA447" s="338">
        <f>+'NF-KSF-TRIAL-BAL-2023'!T447+'RA-TRIAL-BAL-2023'!T447+'DES-TRIAL-BAL-2023'!T447+'DMP-TRIAL-BAL-2023'!T447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5251.1</v>
      </c>
      <c r="AN447" s="957">
        <f>+ROUND(+R447+Y447+AF447,2)</f>
        <v>0</v>
      </c>
      <c r="AO447" s="317">
        <f t="shared" si="236"/>
        <v>5251.1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10268.4</v>
      </c>
      <c r="R448" s="315"/>
      <c r="S448" s="27">
        <f t="shared" si="238"/>
        <v>10268.4</v>
      </c>
      <c r="T448" s="28">
        <f t="shared" si="234"/>
        <v>0</v>
      </c>
      <c r="U448" s="51"/>
      <c r="V448" s="532">
        <f>+'NF-KSF-TRIAL-BAL-2023'!O448+'RA-TRIAL-BAL-2023'!O448+'DES-TRIAL-BAL-2023'!O448+'DMP-TRIAL-BAL-2023'!O448</f>
        <v>0</v>
      </c>
      <c r="W448" s="520">
        <f>+'NF-KSF-TRIAL-BAL-2023'!P448+'RA-TRIAL-BAL-2023'!P448+'DES-TRIAL-BAL-2023'!P448+'DMP-TRIAL-BAL-2023'!P448</f>
        <v>0</v>
      </c>
      <c r="X448" s="519">
        <f>+'NF-KSF-TRIAL-BAL-2023'!Q448+'RA-TRIAL-BAL-2023'!Q448+'DES-TRIAL-BAL-2023'!Q448+'DMP-TRIAL-BAL-2023'!Q448</f>
        <v>0</v>
      </c>
      <c r="Y448" s="520">
        <f>+'NF-KSF-TRIAL-BAL-2023'!R448+'RA-TRIAL-BAL-2023'!R448+'DES-TRIAL-BAL-2023'!R448+'DMP-TRIAL-BAL-2023'!R448</f>
        <v>0</v>
      </c>
      <c r="Z448" s="519">
        <f>+'NF-KSF-TRIAL-BAL-2023'!S448+'RA-TRIAL-BAL-2023'!S448+'DES-TRIAL-BAL-2023'!S448+'DMP-TRIAL-BAL-2023'!S448</f>
        <v>0</v>
      </c>
      <c r="AA448" s="338">
        <f>+'NF-KSF-TRIAL-BAL-2023'!T448+'RA-TRIAL-BAL-2023'!T448+'DES-TRIAL-BAL-2023'!T448+'DMP-TRIAL-BAL-2023'!T448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10268.4</v>
      </c>
      <c r="AN448" s="957">
        <f t="shared" si="233"/>
        <v>0</v>
      </c>
      <c r="AO448" s="317">
        <f t="shared" si="236"/>
        <v>10268.4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+'NF-KSF-TRIAL-BAL-2023'!O449+'RA-TRIAL-BAL-2023'!O449+'DES-TRIAL-BAL-2023'!O449+'DMP-TRIAL-BAL-2023'!O449</f>
        <v>0</v>
      </c>
      <c r="W449" s="520">
        <f>+'NF-KSF-TRIAL-BAL-2023'!P449+'RA-TRIAL-BAL-2023'!P449+'DES-TRIAL-BAL-2023'!P449+'DMP-TRIAL-BAL-2023'!P449</f>
        <v>0</v>
      </c>
      <c r="X449" s="519">
        <f>+'NF-KSF-TRIAL-BAL-2023'!Q449+'RA-TRIAL-BAL-2023'!Q449+'DES-TRIAL-BAL-2023'!Q449+'DMP-TRIAL-BAL-2023'!Q449</f>
        <v>0</v>
      </c>
      <c r="Y449" s="520">
        <f>+'NF-KSF-TRIAL-BAL-2023'!R449+'RA-TRIAL-BAL-2023'!R449+'DES-TRIAL-BAL-2023'!R449+'DMP-TRIAL-BAL-2023'!R449</f>
        <v>0</v>
      </c>
      <c r="Z449" s="519">
        <f>+'NF-KSF-TRIAL-BAL-2023'!S449+'RA-TRIAL-BAL-2023'!S449+'DES-TRIAL-BAL-2023'!S449+'DMP-TRIAL-BAL-2023'!S449</f>
        <v>0</v>
      </c>
      <c r="AA449" s="338">
        <f>+'NF-KSF-TRIAL-BAL-2023'!T449+'RA-TRIAL-BAL-2023'!T449+'DES-TRIAL-BAL-2023'!T449+'DMP-TRIAL-BAL-2023'!T449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3975.04</v>
      </c>
      <c r="R450" s="315"/>
      <c r="S450" s="27">
        <f t="shared" si="238"/>
        <v>3975.04</v>
      </c>
      <c r="T450" s="28">
        <f t="shared" si="234"/>
        <v>0</v>
      </c>
      <c r="U450" s="51"/>
      <c r="V450" s="532">
        <f>+'NF-KSF-TRIAL-BAL-2023'!O450+'RA-TRIAL-BAL-2023'!O450+'DES-TRIAL-BAL-2023'!O450+'DMP-TRIAL-BAL-2023'!O450</f>
        <v>0</v>
      </c>
      <c r="W450" s="520">
        <f>+'NF-KSF-TRIAL-BAL-2023'!P450+'RA-TRIAL-BAL-2023'!P450+'DES-TRIAL-BAL-2023'!P450+'DMP-TRIAL-BAL-2023'!P450</f>
        <v>0</v>
      </c>
      <c r="X450" s="519">
        <f>+'NF-KSF-TRIAL-BAL-2023'!Q450+'RA-TRIAL-BAL-2023'!Q450+'DES-TRIAL-BAL-2023'!Q450+'DMP-TRIAL-BAL-2023'!Q450</f>
        <v>20</v>
      </c>
      <c r="Y450" s="520">
        <f>+'NF-KSF-TRIAL-BAL-2023'!R450+'RA-TRIAL-BAL-2023'!R450+'DES-TRIAL-BAL-2023'!R450+'DMP-TRIAL-BAL-2023'!R450</f>
        <v>0</v>
      </c>
      <c r="Z450" s="519">
        <f>+'NF-KSF-TRIAL-BAL-2023'!S450+'RA-TRIAL-BAL-2023'!S450+'DES-TRIAL-BAL-2023'!S450+'DMP-TRIAL-BAL-2023'!S450</f>
        <v>20</v>
      </c>
      <c r="AA450" s="338">
        <f>+'NF-KSF-TRIAL-BAL-2023'!T450+'RA-TRIAL-BAL-2023'!T450+'DES-TRIAL-BAL-2023'!T450+'DMP-TRIAL-BAL-2023'!T450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3995.04</v>
      </c>
      <c r="AN450" s="957">
        <f t="shared" si="233"/>
        <v>0</v>
      </c>
      <c r="AO450" s="317">
        <f t="shared" si="236"/>
        <v>3995.04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+'NF-KSF-TRIAL-BAL-2023'!O451+'RA-TRIAL-BAL-2023'!O451+'DES-TRIAL-BAL-2023'!O451+'DMP-TRIAL-BAL-2023'!O451</f>
        <v>0</v>
      </c>
      <c r="W451" s="520">
        <f>+'NF-KSF-TRIAL-BAL-2023'!P451+'RA-TRIAL-BAL-2023'!P451+'DES-TRIAL-BAL-2023'!P451+'DMP-TRIAL-BAL-2023'!P451</f>
        <v>0</v>
      </c>
      <c r="X451" s="519">
        <f>+'NF-KSF-TRIAL-BAL-2023'!Q451+'RA-TRIAL-BAL-2023'!Q451+'DES-TRIAL-BAL-2023'!Q451+'DMP-TRIAL-BAL-2023'!Q451</f>
        <v>4650.05</v>
      </c>
      <c r="Y451" s="520">
        <f>+'NF-KSF-TRIAL-BAL-2023'!R451+'RA-TRIAL-BAL-2023'!R451+'DES-TRIAL-BAL-2023'!R451+'DMP-TRIAL-BAL-2023'!R451</f>
        <v>0</v>
      </c>
      <c r="Z451" s="519">
        <f>+'NF-KSF-TRIAL-BAL-2023'!S451+'RA-TRIAL-BAL-2023'!S451+'DES-TRIAL-BAL-2023'!S451+'DMP-TRIAL-BAL-2023'!S451</f>
        <v>4650.05</v>
      </c>
      <c r="AA451" s="338">
        <f>+'NF-KSF-TRIAL-BAL-2023'!T451+'RA-TRIAL-BAL-2023'!T451+'DES-TRIAL-BAL-2023'!T451+'DMP-TRIAL-BAL-2023'!T451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4650.05</v>
      </c>
      <c r="AN451" s="957">
        <f t="shared" si="233"/>
        <v>0</v>
      </c>
      <c r="AO451" s="317">
        <f t="shared" si="236"/>
        <v>4650.05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62.66</v>
      </c>
      <c r="R452" s="315"/>
      <c r="S452" s="27">
        <f t="shared" si="238"/>
        <v>62.66</v>
      </c>
      <c r="T452" s="28">
        <f t="shared" si="234"/>
        <v>0</v>
      </c>
      <c r="U452" s="51"/>
      <c r="V452" s="532">
        <f>+'NF-KSF-TRIAL-BAL-2023'!O452+'RA-TRIAL-BAL-2023'!O452+'DES-TRIAL-BAL-2023'!O452+'DMP-TRIAL-BAL-2023'!O452</f>
        <v>0</v>
      </c>
      <c r="W452" s="520">
        <f>+'NF-KSF-TRIAL-BAL-2023'!P452+'RA-TRIAL-BAL-2023'!P452+'DES-TRIAL-BAL-2023'!P452+'DMP-TRIAL-BAL-2023'!P452</f>
        <v>0</v>
      </c>
      <c r="X452" s="519">
        <f>+'NF-KSF-TRIAL-BAL-2023'!Q452+'RA-TRIAL-BAL-2023'!Q452+'DES-TRIAL-BAL-2023'!Q452+'DMP-TRIAL-BAL-2023'!Q452</f>
        <v>0</v>
      </c>
      <c r="Y452" s="520">
        <f>+'NF-KSF-TRIAL-BAL-2023'!R452+'RA-TRIAL-BAL-2023'!R452+'DES-TRIAL-BAL-2023'!R452+'DMP-TRIAL-BAL-2023'!R452</f>
        <v>0</v>
      </c>
      <c r="Z452" s="519">
        <f>+'NF-KSF-TRIAL-BAL-2023'!S452+'RA-TRIAL-BAL-2023'!S452+'DES-TRIAL-BAL-2023'!S452+'DMP-TRIAL-BAL-2023'!S452</f>
        <v>0</v>
      </c>
      <c r="AA452" s="338">
        <f>+'NF-KSF-TRIAL-BAL-2023'!T452+'RA-TRIAL-BAL-2023'!T452+'DES-TRIAL-BAL-2023'!T452+'DMP-TRIAL-BAL-2023'!T452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62.66</v>
      </c>
      <c r="AN452" s="957">
        <f t="shared" si="233"/>
        <v>0</v>
      </c>
      <c r="AO452" s="317">
        <f t="shared" si="236"/>
        <v>62.66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+'NF-KSF-TRIAL-BAL-2023'!O453+'RA-TRIAL-BAL-2023'!O453+'DES-TRIAL-BAL-2023'!O453+'DMP-TRIAL-BAL-2023'!O453</f>
        <v>0</v>
      </c>
      <c r="W453" s="520">
        <f>+'NF-KSF-TRIAL-BAL-2023'!P453+'RA-TRIAL-BAL-2023'!P453+'DES-TRIAL-BAL-2023'!P453+'DMP-TRIAL-BAL-2023'!P453</f>
        <v>0</v>
      </c>
      <c r="X453" s="519">
        <f>+'NF-KSF-TRIAL-BAL-2023'!Q453+'RA-TRIAL-BAL-2023'!Q453+'DES-TRIAL-BAL-2023'!Q453+'DMP-TRIAL-BAL-2023'!Q453</f>
        <v>0</v>
      </c>
      <c r="Y453" s="520">
        <f>+'NF-KSF-TRIAL-BAL-2023'!R453+'RA-TRIAL-BAL-2023'!R453+'DES-TRIAL-BAL-2023'!R453+'DMP-TRIAL-BAL-2023'!R453</f>
        <v>0</v>
      </c>
      <c r="Z453" s="519">
        <f>+'NF-KSF-TRIAL-BAL-2023'!S453+'RA-TRIAL-BAL-2023'!S453+'DES-TRIAL-BAL-2023'!S453+'DMP-TRIAL-BAL-2023'!S453</f>
        <v>0</v>
      </c>
      <c r="AA453" s="338">
        <f>+'NF-KSF-TRIAL-BAL-2023'!T453+'RA-TRIAL-BAL-2023'!T453+'DES-TRIAL-BAL-2023'!T453+'DMP-TRIAL-BAL-2023'!T453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>
        <v>5382.85</v>
      </c>
      <c r="R454" s="315"/>
      <c r="S454" s="27">
        <f t="shared" si="238"/>
        <v>5382.85</v>
      </c>
      <c r="T454" s="28">
        <f t="shared" si="234"/>
        <v>0</v>
      </c>
      <c r="U454" s="51"/>
      <c r="V454" s="532">
        <f>+'NF-KSF-TRIAL-BAL-2023'!O454+'RA-TRIAL-BAL-2023'!O454+'DES-TRIAL-BAL-2023'!O454+'DMP-TRIAL-BAL-2023'!O454</f>
        <v>0</v>
      </c>
      <c r="W454" s="520">
        <f>+'NF-KSF-TRIAL-BAL-2023'!P454+'RA-TRIAL-BAL-2023'!P454+'DES-TRIAL-BAL-2023'!P454+'DMP-TRIAL-BAL-2023'!P454</f>
        <v>0</v>
      </c>
      <c r="X454" s="519">
        <f>+'NF-KSF-TRIAL-BAL-2023'!Q454+'RA-TRIAL-BAL-2023'!Q454+'DES-TRIAL-BAL-2023'!Q454+'DMP-TRIAL-BAL-2023'!Q454</f>
        <v>0</v>
      </c>
      <c r="Y454" s="520">
        <f>+'NF-KSF-TRIAL-BAL-2023'!R454+'RA-TRIAL-BAL-2023'!R454+'DES-TRIAL-BAL-2023'!R454+'DMP-TRIAL-BAL-2023'!R454</f>
        <v>0</v>
      </c>
      <c r="Z454" s="519">
        <f>+'NF-KSF-TRIAL-BAL-2023'!S454+'RA-TRIAL-BAL-2023'!S454+'DES-TRIAL-BAL-2023'!S454+'DMP-TRIAL-BAL-2023'!S454</f>
        <v>0</v>
      </c>
      <c r="AA454" s="338">
        <f>+'NF-KSF-TRIAL-BAL-2023'!T454+'RA-TRIAL-BAL-2023'!T454+'DES-TRIAL-BAL-2023'!T454+'DMP-TRIAL-BAL-2023'!T454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5382.85</v>
      </c>
      <c r="AN454" s="957">
        <f t="shared" si="233"/>
        <v>0</v>
      </c>
      <c r="AO454" s="317">
        <f t="shared" si="236"/>
        <v>5382.85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+'NF-KSF-TRIAL-BAL-2023'!O455+'RA-TRIAL-BAL-2023'!O455+'DES-TRIAL-BAL-2023'!O455+'DMP-TRIAL-BAL-2023'!O455</f>
        <v>0</v>
      </c>
      <c r="W455" s="520">
        <f>+'NF-KSF-TRIAL-BAL-2023'!P455+'RA-TRIAL-BAL-2023'!P455+'DES-TRIAL-BAL-2023'!P455+'DMP-TRIAL-BAL-2023'!P455</f>
        <v>0</v>
      </c>
      <c r="X455" s="519">
        <f>+'NF-KSF-TRIAL-BAL-2023'!Q455+'RA-TRIAL-BAL-2023'!Q455+'DES-TRIAL-BAL-2023'!Q455+'DMP-TRIAL-BAL-2023'!Q455</f>
        <v>0</v>
      </c>
      <c r="Y455" s="520">
        <f>+'NF-KSF-TRIAL-BAL-2023'!R455+'RA-TRIAL-BAL-2023'!R455+'DES-TRIAL-BAL-2023'!R455+'DMP-TRIAL-BAL-2023'!R455</f>
        <v>0</v>
      </c>
      <c r="Z455" s="519">
        <f>+'NF-KSF-TRIAL-BAL-2023'!S455+'RA-TRIAL-BAL-2023'!S455+'DES-TRIAL-BAL-2023'!S455+'DMP-TRIAL-BAL-2023'!S455</f>
        <v>0</v>
      </c>
      <c r="AA455" s="338">
        <f>+'NF-KSF-TRIAL-BAL-2023'!T455+'RA-TRIAL-BAL-2023'!T455+'DES-TRIAL-BAL-2023'!T455+'DMP-TRIAL-BAL-2023'!T455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65" t="s">
        <v>2142</v>
      </c>
      <c r="C456" s="2266"/>
      <c r="D456" s="2266"/>
      <c r="E456" s="2266"/>
      <c r="F456" s="2266"/>
      <c r="G456" s="2266"/>
      <c r="H456" s="2266"/>
      <c r="I456" s="2266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+'NF-KSF-TRIAL-BAL-2023'!O456+'RA-TRIAL-BAL-2023'!O456+'DES-TRIAL-BAL-2023'!O456+'DMP-TRIAL-BAL-2023'!O456</f>
        <v>0</v>
      </c>
      <c r="W456" s="520">
        <f>+'NF-KSF-TRIAL-BAL-2023'!P456+'RA-TRIAL-BAL-2023'!P456+'DES-TRIAL-BAL-2023'!P456+'DMP-TRIAL-BAL-2023'!P456</f>
        <v>0</v>
      </c>
      <c r="X456" s="519">
        <f>+'NF-KSF-TRIAL-BAL-2023'!Q456+'RA-TRIAL-BAL-2023'!Q456+'DES-TRIAL-BAL-2023'!Q456+'DMP-TRIAL-BAL-2023'!Q456</f>
        <v>0</v>
      </c>
      <c r="Y456" s="520">
        <f>+'NF-KSF-TRIAL-BAL-2023'!R456+'RA-TRIAL-BAL-2023'!R456+'DES-TRIAL-BAL-2023'!R456+'DMP-TRIAL-BAL-2023'!R456</f>
        <v>0</v>
      </c>
      <c r="Z456" s="519">
        <f>+'NF-KSF-TRIAL-BAL-2023'!S456+'RA-TRIAL-BAL-2023'!S456+'DES-TRIAL-BAL-2023'!S456+'DMP-TRIAL-BAL-2023'!S456</f>
        <v>0</v>
      </c>
      <c r="AA456" s="338">
        <f>+'NF-KSF-TRIAL-BAL-2023'!T456+'RA-TRIAL-BAL-2023'!T456+'DES-TRIAL-BAL-2023'!T456+'DMP-TRIAL-BAL-2023'!T456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4098.26</v>
      </c>
      <c r="R457" s="315"/>
      <c r="S457" s="27">
        <f t="shared" si="238"/>
        <v>4098.26</v>
      </c>
      <c r="T457" s="28">
        <f t="shared" si="234"/>
        <v>0</v>
      </c>
      <c r="U457" s="51"/>
      <c r="V457" s="532">
        <f>+'NF-KSF-TRIAL-BAL-2023'!O457+'RA-TRIAL-BAL-2023'!O457+'DES-TRIAL-BAL-2023'!O457+'DMP-TRIAL-BAL-2023'!O457</f>
        <v>0</v>
      </c>
      <c r="W457" s="520">
        <f>+'NF-KSF-TRIAL-BAL-2023'!P457+'RA-TRIAL-BAL-2023'!P457+'DES-TRIAL-BAL-2023'!P457+'DMP-TRIAL-BAL-2023'!P457</f>
        <v>0</v>
      </c>
      <c r="X457" s="519">
        <f>+'NF-KSF-TRIAL-BAL-2023'!Q457+'RA-TRIAL-BAL-2023'!Q457+'DES-TRIAL-BAL-2023'!Q457+'DMP-TRIAL-BAL-2023'!Q457</f>
        <v>0</v>
      </c>
      <c r="Y457" s="520">
        <f>+'NF-KSF-TRIAL-BAL-2023'!R457+'RA-TRIAL-BAL-2023'!R457+'DES-TRIAL-BAL-2023'!R457+'DMP-TRIAL-BAL-2023'!R457</f>
        <v>0</v>
      </c>
      <c r="Z457" s="519">
        <f>+'NF-KSF-TRIAL-BAL-2023'!S457+'RA-TRIAL-BAL-2023'!S457+'DES-TRIAL-BAL-2023'!S457+'DMP-TRIAL-BAL-2023'!S457</f>
        <v>0</v>
      </c>
      <c r="AA457" s="338">
        <f>+'NF-KSF-TRIAL-BAL-2023'!T457+'RA-TRIAL-BAL-2023'!T457+'DES-TRIAL-BAL-2023'!T457+'DMP-TRIAL-BAL-2023'!T457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4098.26</v>
      </c>
      <c r="AN457" s="957">
        <f t="shared" si="233"/>
        <v>0</v>
      </c>
      <c r="AO457" s="317">
        <f t="shared" si="236"/>
        <v>4098.26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3390.8</v>
      </c>
      <c r="R458" s="315"/>
      <c r="S458" s="27">
        <f t="shared" si="238"/>
        <v>3390.8</v>
      </c>
      <c r="T458" s="28">
        <f t="shared" si="234"/>
        <v>0</v>
      </c>
      <c r="U458" s="51"/>
      <c r="V458" s="532">
        <f>+'NF-KSF-TRIAL-BAL-2023'!O458+'RA-TRIAL-BAL-2023'!O458+'DES-TRIAL-BAL-2023'!O458+'DMP-TRIAL-BAL-2023'!O458</f>
        <v>0</v>
      </c>
      <c r="W458" s="520">
        <f>+'NF-KSF-TRIAL-BAL-2023'!P458+'RA-TRIAL-BAL-2023'!P458+'DES-TRIAL-BAL-2023'!P458+'DMP-TRIAL-BAL-2023'!P458</f>
        <v>0</v>
      </c>
      <c r="X458" s="519">
        <f>+'NF-KSF-TRIAL-BAL-2023'!Q458+'RA-TRIAL-BAL-2023'!Q458+'DES-TRIAL-BAL-2023'!Q458+'DMP-TRIAL-BAL-2023'!Q458</f>
        <v>0</v>
      </c>
      <c r="Y458" s="520">
        <f>+'NF-KSF-TRIAL-BAL-2023'!R458+'RA-TRIAL-BAL-2023'!R458+'DES-TRIAL-BAL-2023'!R458+'DMP-TRIAL-BAL-2023'!R458</f>
        <v>0</v>
      </c>
      <c r="Z458" s="519">
        <f>+'NF-KSF-TRIAL-BAL-2023'!S458+'RA-TRIAL-BAL-2023'!S458+'DES-TRIAL-BAL-2023'!S458+'DMP-TRIAL-BAL-2023'!S458</f>
        <v>0</v>
      </c>
      <c r="AA458" s="338">
        <f>+'NF-KSF-TRIAL-BAL-2023'!T458+'RA-TRIAL-BAL-2023'!T458+'DES-TRIAL-BAL-2023'!T458+'DMP-TRIAL-BAL-2023'!T458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3390.8</v>
      </c>
      <c r="AN458" s="957">
        <f t="shared" si="233"/>
        <v>0</v>
      </c>
      <c r="AO458" s="317">
        <f t="shared" si="236"/>
        <v>3390.8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/>
      <c r="R459" s="315"/>
      <c r="S459" s="27">
        <f t="shared" si="238"/>
        <v>0</v>
      </c>
      <c r="T459" s="28">
        <f t="shared" si="234"/>
        <v>0</v>
      </c>
      <c r="U459" s="51"/>
      <c r="V459" s="532">
        <f>+'NF-KSF-TRIAL-BAL-2023'!O459+'RA-TRIAL-BAL-2023'!O459+'DES-TRIAL-BAL-2023'!O459+'DMP-TRIAL-BAL-2023'!O459</f>
        <v>0</v>
      </c>
      <c r="W459" s="520">
        <f>+'NF-KSF-TRIAL-BAL-2023'!P459+'RA-TRIAL-BAL-2023'!P459+'DES-TRIAL-BAL-2023'!P459+'DMP-TRIAL-BAL-2023'!P459</f>
        <v>0</v>
      </c>
      <c r="X459" s="519">
        <f>+'NF-KSF-TRIAL-BAL-2023'!Q459+'RA-TRIAL-BAL-2023'!Q459+'DES-TRIAL-BAL-2023'!Q459+'DMP-TRIAL-BAL-2023'!Q459</f>
        <v>0</v>
      </c>
      <c r="Y459" s="520">
        <f>+'NF-KSF-TRIAL-BAL-2023'!R459+'RA-TRIAL-BAL-2023'!R459+'DES-TRIAL-BAL-2023'!R459+'DMP-TRIAL-BAL-2023'!R459</f>
        <v>0</v>
      </c>
      <c r="Z459" s="519">
        <f>+'NF-KSF-TRIAL-BAL-2023'!S459+'RA-TRIAL-BAL-2023'!S459+'DES-TRIAL-BAL-2023'!S459+'DMP-TRIAL-BAL-2023'!S459</f>
        <v>0</v>
      </c>
      <c r="AA459" s="338">
        <f>+'NF-KSF-TRIAL-BAL-2023'!T459+'RA-TRIAL-BAL-2023'!T459+'DES-TRIAL-BAL-2023'!T459+'DMP-TRIAL-BAL-2023'!T459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0</v>
      </c>
      <c r="AN459" s="957">
        <f t="shared" si="233"/>
        <v>0</v>
      </c>
      <c r="AO459" s="317">
        <f t="shared" si="236"/>
        <v>0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+'NF-KSF-TRIAL-BAL-2023'!O460+'RA-TRIAL-BAL-2023'!O460+'DES-TRIAL-BAL-2023'!O460+'DMP-TRIAL-BAL-2023'!O460</f>
        <v>0</v>
      </c>
      <c r="W460" s="520">
        <f>+'NF-KSF-TRIAL-BAL-2023'!P460+'RA-TRIAL-BAL-2023'!P460+'DES-TRIAL-BAL-2023'!P460+'DMP-TRIAL-BAL-2023'!P460</f>
        <v>0</v>
      </c>
      <c r="X460" s="519">
        <f>+'NF-KSF-TRIAL-BAL-2023'!Q460+'RA-TRIAL-BAL-2023'!Q460+'DES-TRIAL-BAL-2023'!Q460+'DMP-TRIAL-BAL-2023'!Q460</f>
        <v>0</v>
      </c>
      <c r="Y460" s="520">
        <f>+'NF-KSF-TRIAL-BAL-2023'!R460+'RA-TRIAL-BAL-2023'!R460+'DES-TRIAL-BAL-2023'!R460+'DMP-TRIAL-BAL-2023'!R460</f>
        <v>0</v>
      </c>
      <c r="Z460" s="519">
        <f>+'NF-KSF-TRIAL-BAL-2023'!S460+'RA-TRIAL-BAL-2023'!S460+'DES-TRIAL-BAL-2023'!S460+'DMP-TRIAL-BAL-2023'!S460</f>
        <v>0</v>
      </c>
      <c r="AA460" s="338">
        <f>+'NF-KSF-TRIAL-BAL-2023'!T460+'RA-TRIAL-BAL-2023'!T460+'DES-TRIAL-BAL-2023'!T460+'DMP-TRIAL-BAL-2023'!T460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32" t="s">
        <v>2147</v>
      </c>
      <c r="C461" s="2267"/>
      <c r="D461" s="2267"/>
      <c r="E461" s="2267"/>
      <c r="F461" s="2267"/>
      <c r="G461" s="2267"/>
      <c r="H461" s="2267"/>
      <c r="I461" s="2267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/>
      <c r="R461" s="315"/>
      <c r="S461" s="27">
        <f>+IF(ABS(+O461+Q461)&gt;=ABS(P461+R461),+O461-P461+Q461-R461,0)</f>
        <v>0</v>
      </c>
      <c r="T461" s="28">
        <f>+IF(ABS(+O461+Q461)&lt;=ABS(P461+R461),-O461+P461-Q461+R461,0)</f>
        <v>0</v>
      </c>
      <c r="U461" s="51"/>
      <c r="V461" s="532">
        <f>+'NF-KSF-TRIAL-BAL-2023'!O461+'RA-TRIAL-BAL-2023'!O461+'DES-TRIAL-BAL-2023'!O461+'DMP-TRIAL-BAL-2023'!O461</f>
        <v>0</v>
      </c>
      <c r="W461" s="520">
        <f>+'NF-KSF-TRIAL-BAL-2023'!P461+'RA-TRIAL-BAL-2023'!P461+'DES-TRIAL-BAL-2023'!P461+'DMP-TRIAL-BAL-2023'!P461</f>
        <v>0</v>
      </c>
      <c r="X461" s="519">
        <f>+'NF-KSF-TRIAL-BAL-2023'!Q461+'RA-TRIAL-BAL-2023'!Q461+'DES-TRIAL-BAL-2023'!Q461+'DMP-TRIAL-BAL-2023'!Q461</f>
        <v>0</v>
      </c>
      <c r="Y461" s="520">
        <f>+'NF-KSF-TRIAL-BAL-2023'!R461+'RA-TRIAL-BAL-2023'!R461+'DES-TRIAL-BAL-2023'!R461+'DMP-TRIAL-BAL-2023'!R461</f>
        <v>0</v>
      </c>
      <c r="Z461" s="519">
        <f>+'NF-KSF-TRIAL-BAL-2023'!S461+'RA-TRIAL-BAL-2023'!S461+'DES-TRIAL-BAL-2023'!S461+'DMP-TRIAL-BAL-2023'!S461</f>
        <v>0</v>
      </c>
      <c r="AA461" s="338">
        <f>+'NF-KSF-TRIAL-BAL-2023'!T461+'RA-TRIAL-BAL-2023'!T461+'DES-TRIAL-BAL-2023'!T461+'DMP-TRIAL-BAL-2023'!T461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0</v>
      </c>
      <c r="AN461" s="957">
        <f t="shared" si="233"/>
        <v>0</v>
      </c>
      <c r="AO461" s="317">
        <f t="shared" si="236"/>
        <v>0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32" t="s">
        <v>2148</v>
      </c>
      <c r="C462" s="2267"/>
      <c r="D462" s="2267"/>
      <c r="E462" s="2267"/>
      <c r="F462" s="2267"/>
      <c r="G462" s="2267"/>
      <c r="H462" s="2267"/>
      <c r="I462" s="2267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+'NF-KSF-TRIAL-BAL-2023'!O462+'RA-TRIAL-BAL-2023'!O462+'DES-TRIAL-BAL-2023'!O462+'DMP-TRIAL-BAL-2023'!O462</f>
        <v>0</v>
      </c>
      <c r="W462" s="520">
        <f>+'NF-KSF-TRIAL-BAL-2023'!P462+'RA-TRIAL-BAL-2023'!P462+'DES-TRIAL-BAL-2023'!P462+'DMP-TRIAL-BAL-2023'!P462</f>
        <v>0</v>
      </c>
      <c r="X462" s="519">
        <f>+'NF-KSF-TRIAL-BAL-2023'!Q462+'RA-TRIAL-BAL-2023'!Q462+'DES-TRIAL-BAL-2023'!Q462+'DMP-TRIAL-BAL-2023'!Q462</f>
        <v>0</v>
      </c>
      <c r="Y462" s="520">
        <f>+'NF-KSF-TRIAL-BAL-2023'!R462+'RA-TRIAL-BAL-2023'!R462+'DES-TRIAL-BAL-2023'!R462+'DMP-TRIAL-BAL-2023'!R462</f>
        <v>0</v>
      </c>
      <c r="Z462" s="519">
        <f>+'NF-KSF-TRIAL-BAL-2023'!S462+'RA-TRIAL-BAL-2023'!S462+'DES-TRIAL-BAL-2023'!S462+'DMP-TRIAL-BAL-2023'!S462</f>
        <v>0</v>
      </c>
      <c r="AA462" s="338">
        <f>+'NF-KSF-TRIAL-BAL-2023'!T462+'RA-TRIAL-BAL-2023'!T462+'DES-TRIAL-BAL-2023'!T462+'DMP-TRIAL-BAL-2023'!T462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69" t="s">
        <v>2149</v>
      </c>
      <c r="C463" s="2268"/>
      <c r="D463" s="2268"/>
      <c r="E463" s="2268"/>
      <c r="F463" s="2268"/>
      <c r="G463" s="2268"/>
      <c r="H463" s="2268"/>
      <c r="I463" s="2268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+'NF-KSF-TRIAL-BAL-2023'!O463+'RA-TRIAL-BAL-2023'!O463+'DES-TRIAL-BAL-2023'!O463+'DMP-TRIAL-BAL-2023'!O463</f>
        <v>0</v>
      </c>
      <c r="W463" s="520">
        <f>+'NF-KSF-TRIAL-BAL-2023'!P463+'RA-TRIAL-BAL-2023'!P463+'DES-TRIAL-BAL-2023'!P463+'DMP-TRIAL-BAL-2023'!P463</f>
        <v>0</v>
      </c>
      <c r="X463" s="519">
        <f>+'NF-KSF-TRIAL-BAL-2023'!Q463+'RA-TRIAL-BAL-2023'!Q463+'DES-TRIAL-BAL-2023'!Q463+'DMP-TRIAL-BAL-2023'!Q463</f>
        <v>0</v>
      </c>
      <c r="Y463" s="520">
        <f>+'NF-KSF-TRIAL-BAL-2023'!R463+'RA-TRIAL-BAL-2023'!R463+'DES-TRIAL-BAL-2023'!R463+'DMP-TRIAL-BAL-2023'!R463</f>
        <v>0</v>
      </c>
      <c r="Z463" s="519">
        <f>+'NF-KSF-TRIAL-BAL-2023'!S463+'RA-TRIAL-BAL-2023'!S463+'DES-TRIAL-BAL-2023'!S463+'DMP-TRIAL-BAL-2023'!S463</f>
        <v>0</v>
      </c>
      <c r="AA463" s="338">
        <f>+'NF-KSF-TRIAL-BAL-2023'!T463+'RA-TRIAL-BAL-2023'!T463+'DES-TRIAL-BAL-2023'!T463+'DMP-TRIAL-BAL-2023'!T463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+'NF-KSF-TRIAL-BAL-2023'!O464+'RA-TRIAL-BAL-2023'!O464+'DES-TRIAL-BAL-2023'!O464+'DMP-TRIAL-BAL-2023'!O464</f>
        <v>0</v>
      </c>
      <c r="W464" s="520">
        <f>+'NF-KSF-TRIAL-BAL-2023'!P464+'RA-TRIAL-BAL-2023'!P464+'DES-TRIAL-BAL-2023'!P464+'DMP-TRIAL-BAL-2023'!P464</f>
        <v>0</v>
      </c>
      <c r="X464" s="519">
        <f>+'NF-KSF-TRIAL-BAL-2023'!Q464+'RA-TRIAL-BAL-2023'!Q464+'DES-TRIAL-BAL-2023'!Q464+'DMP-TRIAL-BAL-2023'!Q464</f>
        <v>0</v>
      </c>
      <c r="Y464" s="520">
        <f>+'NF-KSF-TRIAL-BAL-2023'!R464+'RA-TRIAL-BAL-2023'!R464+'DES-TRIAL-BAL-2023'!R464+'DMP-TRIAL-BAL-2023'!R464</f>
        <v>0</v>
      </c>
      <c r="Z464" s="519">
        <f>+'NF-KSF-TRIAL-BAL-2023'!S464+'RA-TRIAL-BAL-2023'!S464+'DES-TRIAL-BAL-2023'!S464+'DMP-TRIAL-BAL-2023'!S464</f>
        <v>0</v>
      </c>
      <c r="AA464" s="338">
        <f>+'NF-KSF-TRIAL-BAL-2023'!T464+'RA-TRIAL-BAL-2023'!T464+'DES-TRIAL-BAL-2023'!T464+'DMP-TRIAL-BAL-2023'!T464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+'NF-KSF-TRIAL-BAL-2023'!O465+'RA-TRIAL-BAL-2023'!O465+'DES-TRIAL-BAL-2023'!O465+'DMP-TRIAL-BAL-2023'!O465</f>
        <v>0</v>
      </c>
      <c r="W465" s="520">
        <f>+'NF-KSF-TRIAL-BAL-2023'!P465+'RA-TRIAL-BAL-2023'!P465+'DES-TRIAL-BAL-2023'!P465+'DMP-TRIAL-BAL-2023'!P465</f>
        <v>0</v>
      </c>
      <c r="X465" s="519">
        <f>+'NF-KSF-TRIAL-BAL-2023'!Q465+'RA-TRIAL-BAL-2023'!Q465+'DES-TRIAL-BAL-2023'!Q465+'DMP-TRIAL-BAL-2023'!Q465</f>
        <v>0</v>
      </c>
      <c r="Y465" s="520">
        <f>+'NF-KSF-TRIAL-BAL-2023'!R465+'RA-TRIAL-BAL-2023'!R465+'DES-TRIAL-BAL-2023'!R465+'DMP-TRIAL-BAL-2023'!R465</f>
        <v>0</v>
      </c>
      <c r="Z465" s="519">
        <f>+'NF-KSF-TRIAL-BAL-2023'!S465+'RA-TRIAL-BAL-2023'!S465+'DES-TRIAL-BAL-2023'!S465+'DMP-TRIAL-BAL-2023'!S465</f>
        <v>0</v>
      </c>
      <c r="AA465" s="338">
        <f>+'NF-KSF-TRIAL-BAL-2023'!T465+'RA-TRIAL-BAL-2023'!T465+'DES-TRIAL-BAL-2023'!T465+'DMP-TRIAL-BAL-2023'!T465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+'NF-KSF-TRIAL-BAL-2023'!O466+'RA-TRIAL-BAL-2023'!O466+'DES-TRIAL-BAL-2023'!O466+'DMP-TRIAL-BAL-2023'!O466</f>
        <v>0</v>
      </c>
      <c r="W466" s="520">
        <f>+'NF-KSF-TRIAL-BAL-2023'!P466+'RA-TRIAL-BAL-2023'!P466+'DES-TRIAL-BAL-2023'!P466+'DMP-TRIAL-BAL-2023'!P466</f>
        <v>0</v>
      </c>
      <c r="X466" s="519">
        <f>+'NF-KSF-TRIAL-BAL-2023'!Q466+'RA-TRIAL-BAL-2023'!Q466+'DES-TRIAL-BAL-2023'!Q466+'DMP-TRIAL-BAL-2023'!Q466</f>
        <v>0</v>
      </c>
      <c r="Y466" s="520">
        <f>+'NF-KSF-TRIAL-BAL-2023'!R466+'RA-TRIAL-BAL-2023'!R466+'DES-TRIAL-BAL-2023'!R466+'DMP-TRIAL-BAL-2023'!R466</f>
        <v>0</v>
      </c>
      <c r="Z466" s="519">
        <f>+'NF-KSF-TRIAL-BAL-2023'!S466+'RA-TRIAL-BAL-2023'!S466+'DES-TRIAL-BAL-2023'!S466+'DMP-TRIAL-BAL-2023'!S466</f>
        <v>0</v>
      </c>
      <c r="AA466" s="338">
        <f>+'NF-KSF-TRIAL-BAL-2023'!T466+'RA-TRIAL-BAL-2023'!T466+'DES-TRIAL-BAL-2023'!T466+'DMP-TRIAL-BAL-2023'!T466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+'NF-KSF-TRIAL-BAL-2023'!O467+'RA-TRIAL-BAL-2023'!O467+'DES-TRIAL-BAL-2023'!O467+'DMP-TRIAL-BAL-2023'!O467</f>
        <v>0</v>
      </c>
      <c r="W467" s="520">
        <f>+'NF-KSF-TRIAL-BAL-2023'!P467+'RA-TRIAL-BAL-2023'!P467+'DES-TRIAL-BAL-2023'!P467+'DMP-TRIAL-BAL-2023'!P467</f>
        <v>0</v>
      </c>
      <c r="X467" s="519">
        <f>+'NF-KSF-TRIAL-BAL-2023'!Q467+'RA-TRIAL-BAL-2023'!Q467+'DES-TRIAL-BAL-2023'!Q467+'DMP-TRIAL-BAL-2023'!Q467</f>
        <v>0</v>
      </c>
      <c r="Y467" s="520">
        <f>+'NF-KSF-TRIAL-BAL-2023'!R467+'RA-TRIAL-BAL-2023'!R467+'DES-TRIAL-BAL-2023'!R467+'DMP-TRIAL-BAL-2023'!R467</f>
        <v>0</v>
      </c>
      <c r="Z467" s="519">
        <f>+'NF-KSF-TRIAL-BAL-2023'!S467+'RA-TRIAL-BAL-2023'!S467+'DES-TRIAL-BAL-2023'!S467+'DMP-TRIAL-BAL-2023'!S467</f>
        <v>0</v>
      </c>
      <c r="AA467" s="338">
        <f>+'NF-KSF-TRIAL-BAL-2023'!T467+'RA-TRIAL-BAL-2023'!T467+'DES-TRIAL-BAL-2023'!T467+'DMP-TRIAL-BAL-2023'!T467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+'NF-KSF-TRIAL-BAL-2023'!O468+'RA-TRIAL-BAL-2023'!O468+'DES-TRIAL-BAL-2023'!O468+'DMP-TRIAL-BAL-2023'!O468</f>
        <v>0</v>
      </c>
      <c r="W468" s="520">
        <f>+'NF-KSF-TRIAL-BAL-2023'!P468+'RA-TRIAL-BAL-2023'!P468+'DES-TRIAL-BAL-2023'!P468+'DMP-TRIAL-BAL-2023'!P468</f>
        <v>0</v>
      </c>
      <c r="X468" s="519">
        <f>+'NF-KSF-TRIAL-BAL-2023'!Q468+'RA-TRIAL-BAL-2023'!Q468+'DES-TRIAL-BAL-2023'!Q468+'DMP-TRIAL-BAL-2023'!Q468</f>
        <v>0</v>
      </c>
      <c r="Y468" s="520">
        <f>+'NF-KSF-TRIAL-BAL-2023'!R468+'RA-TRIAL-BAL-2023'!R468+'DES-TRIAL-BAL-2023'!R468+'DMP-TRIAL-BAL-2023'!R468</f>
        <v>0</v>
      </c>
      <c r="Z468" s="519">
        <f>+'NF-KSF-TRIAL-BAL-2023'!S468+'RA-TRIAL-BAL-2023'!S468+'DES-TRIAL-BAL-2023'!S468+'DMP-TRIAL-BAL-2023'!S468</f>
        <v>0</v>
      </c>
      <c r="AA468" s="338">
        <f>+'NF-KSF-TRIAL-BAL-2023'!T468+'RA-TRIAL-BAL-2023'!T468+'DES-TRIAL-BAL-2023'!T468+'DMP-TRIAL-BAL-2023'!T468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+'NF-KSF-TRIAL-BAL-2023'!O469+'RA-TRIAL-BAL-2023'!O469+'DES-TRIAL-BAL-2023'!O469+'DMP-TRIAL-BAL-2023'!O469</f>
        <v>0</v>
      </c>
      <c r="W469" s="520">
        <f>+'NF-KSF-TRIAL-BAL-2023'!P469+'RA-TRIAL-BAL-2023'!P469+'DES-TRIAL-BAL-2023'!P469+'DMP-TRIAL-BAL-2023'!P469</f>
        <v>0</v>
      </c>
      <c r="X469" s="519">
        <f>+'NF-KSF-TRIAL-BAL-2023'!Q469+'RA-TRIAL-BAL-2023'!Q469+'DES-TRIAL-BAL-2023'!Q469+'DMP-TRIAL-BAL-2023'!Q469</f>
        <v>0</v>
      </c>
      <c r="Y469" s="520">
        <f>+'NF-KSF-TRIAL-BAL-2023'!R469+'RA-TRIAL-BAL-2023'!R469+'DES-TRIAL-BAL-2023'!R469+'DMP-TRIAL-BAL-2023'!R469</f>
        <v>0</v>
      </c>
      <c r="Z469" s="519">
        <f>+'NF-KSF-TRIAL-BAL-2023'!S469+'RA-TRIAL-BAL-2023'!S469+'DES-TRIAL-BAL-2023'!S469+'DMP-TRIAL-BAL-2023'!S469</f>
        <v>0</v>
      </c>
      <c r="AA469" s="338">
        <f>+'NF-KSF-TRIAL-BAL-2023'!T469+'RA-TRIAL-BAL-2023'!T469+'DES-TRIAL-BAL-2023'!T469+'DMP-TRIAL-BAL-2023'!T469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+'NF-KSF-TRIAL-BAL-2023'!O470+'RA-TRIAL-BAL-2023'!O470+'DES-TRIAL-BAL-2023'!O470+'DMP-TRIAL-BAL-2023'!O470</f>
        <v>0</v>
      </c>
      <c r="W470" s="520">
        <f>+'NF-KSF-TRIAL-BAL-2023'!P470+'RA-TRIAL-BAL-2023'!P470+'DES-TRIAL-BAL-2023'!P470+'DMP-TRIAL-BAL-2023'!P470</f>
        <v>0</v>
      </c>
      <c r="X470" s="519">
        <f>+'NF-KSF-TRIAL-BAL-2023'!Q470+'RA-TRIAL-BAL-2023'!Q470+'DES-TRIAL-BAL-2023'!Q470+'DMP-TRIAL-BAL-2023'!Q470</f>
        <v>0</v>
      </c>
      <c r="Y470" s="520">
        <f>+'NF-KSF-TRIAL-BAL-2023'!R470+'RA-TRIAL-BAL-2023'!R470+'DES-TRIAL-BAL-2023'!R470+'DMP-TRIAL-BAL-2023'!R470</f>
        <v>0</v>
      </c>
      <c r="Z470" s="519">
        <f>+'NF-KSF-TRIAL-BAL-2023'!S470+'RA-TRIAL-BAL-2023'!S470+'DES-TRIAL-BAL-2023'!S470+'DMP-TRIAL-BAL-2023'!S470</f>
        <v>0</v>
      </c>
      <c r="AA470" s="338">
        <f>+'NF-KSF-TRIAL-BAL-2023'!T470+'RA-TRIAL-BAL-2023'!T470+'DES-TRIAL-BAL-2023'!T470+'DMP-TRIAL-BAL-2023'!T470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+'NF-KSF-TRIAL-BAL-2023'!O471+'RA-TRIAL-BAL-2023'!O471+'DES-TRIAL-BAL-2023'!O471+'DMP-TRIAL-BAL-2023'!O471</f>
        <v>0</v>
      </c>
      <c r="W471" s="520">
        <f>+'NF-KSF-TRIAL-BAL-2023'!P471+'RA-TRIAL-BAL-2023'!P471+'DES-TRIAL-BAL-2023'!P471+'DMP-TRIAL-BAL-2023'!P471</f>
        <v>0</v>
      </c>
      <c r="X471" s="519">
        <f>+'NF-KSF-TRIAL-BAL-2023'!Q471+'RA-TRIAL-BAL-2023'!Q471+'DES-TRIAL-BAL-2023'!Q471+'DMP-TRIAL-BAL-2023'!Q471</f>
        <v>0</v>
      </c>
      <c r="Y471" s="520">
        <f>+'NF-KSF-TRIAL-BAL-2023'!R471+'RA-TRIAL-BAL-2023'!R471+'DES-TRIAL-BAL-2023'!R471+'DMP-TRIAL-BAL-2023'!R471</f>
        <v>0</v>
      </c>
      <c r="Z471" s="519">
        <f>+'NF-KSF-TRIAL-BAL-2023'!S471+'RA-TRIAL-BAL-2023'!S471+'DES-TRIAL-BAL-2023'!S471+'DMP-TRIAL-BAL-2023'!S471</f>
        <v>0</v>
      </c>
      <c r="AA471" s="338">
        <f>+'NF-KSF-TRIAL-BAL-2023'!T471+'RA-TRIAL-BAL-2023'!T471+'DES-TRIAL-BAL-2023'!T471+'DMP-TRIAL-BAL-2023'!T471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+'NF-KSF-TRIAL-BAL-2023'!O472+'RA-TRIAL-BAL-2023'!O472+'DES-TRIAL-BAL-2023'!O472+'DMP-TRIAL-BAL-2023'!O472</f>
        <v>0</v>
      </c>
      <c r="W472" s="520">
        <f>+'NF-KSF-TRIAL-BAL-2023'!P472+'RA-TRIAL-BAL-2023'!P472+'DES-TRIAL-BAL-2023'!P472+'DMP-TRIAL-BAL-2023'!P472</f>
        <v>0</v>
      </c>
      <c r="X472" s="519">
        <f>+'NF-KSF-TRIAL-BAL-2023'!Q472+'RA-TRIAL-BAL-2023'!Q472+'DES-TRIAL-BAL-2023'!Q472+'DMP-TRIAL-BAL-2023'!Q472</f>
        <v>0</v>
      </c>
      <c r="Y472" s="520">
        <f>+'NF-KSF-TRIAL-BAL-2023'!R472+'RA-TRIAL-BAL-2023'!R472+'DES-TRIAL-BAL-2023'!R472+'DMP-TRIAL-BAL-2023'!R472</f>
        <v>0</v>
      </c>
      <c r="Z472" s="519">
        <f>+'NF-KSF-TRIAL-BAL-2023'!S472+'RA-TRIAL-BAL-2023'!S472+'DES-TRIAL-BAL-2023'!S472+'DMP-TRIAL-BAL-2023'!S472</f>
        <v>0</v>
      </c>
      <c r="AA472" s="338">
        <f>+'NF-KSF-TRIAL-BAL-2023'!T472+'RA-TRIAL-BAL-2023'!T472+'DES-TRIAL-BAL-2023'!T472+'DMP-TRIAL-BAL-2023'!T472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+'NF-KSF-TRIAL-BAL-2023'!O473+'RA-TRIAL-BAL-2023'!O473+'DES-TRIAL-BAL-2023'!O473+'DMP-TRIAL-BAL-2023'!O473</f>
        <v>0</v>
      </c>
      <c r="W473" s="520">
        <f>+'NF-KSF-TRIAL-BAL-2023'!P473+'RA-TRIAL-BAL-2023'!P473+'DES-TRIAL-BAL-2023'!P473+'DMP-TRIAL-BAL-2023'!P473</f>
        <v>0</v>
      </c>
      <c r="X473" s="519">
        <f>+'NF-KSF-TRIAL-BAL-2023'!Q473+'RA-TRIAL-BAL-2023'!Q473+'DES-TRIAL-BAL-2023'!Q473+'DMP-TRIAL-BAL-2023'!Q473</f>
        <v>0</v>
      </c>
      <c r="Y473" s="520">
        <f>+'NF-KSF-TRIAL-BAL-2023'!R473+'RA-TRIAL-BAL-2023'!R473+'DES-TRIAL-BAL-2023'!R473+'DMP-TRIAL-BAL-2023'!R473</f>
        <v>0</v>
      </c>
      <c r="Z473" s="519">
        <f>+'NF-KSF-TRIAL-BAL-2023'!S473+'RA-TRIAL-BAL-2023'!S473+'DES-TRIAL-BAL-2023'!S473+'DMP-TRIAL-BAL-2023'!S473</f>
        <v>0</v>
      </c>
      <c r="AA473" s="338">
        <f>+'NF-KSF-TRIAL-BAL-2023'!T473+'RA-TRIAL-BAL-2023'!T473+'DES-TRIAL-BAL-2023'!T473+'DMP-TRIAL-BAL-2023'!T473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+'NF-KSF-TRIAL-BAL-2023'!O474+'RA-TRIAL-BAL-2023'!O474+'DES-TRIAL-BAL-2023'!O474+'DMP-TRIAL-BAL-2023'!O474</f>
        <v>0</v>
      </c>
      <c r="W474" s="520">
        <f>+'NF-KSF-TRIAL-BAL-2023'!P474+'RA-TRIAL-BAL-2023'!P474+'DES-TRIAL-BAL-2023'!P474+'DMP-TRIAL-BAL-2023'!P474</f>
        <v>0</v>
      </c>
      <c r="X474" s="519">
        <f>+'NF-KSF-TRIAL-BAL-2023'!Q474+'RA-TRIAL-BAL-2023'!Q474+'DES-TRIAL-BAL-2023'!Q474+'DMP-TRIAL-BAL-2023'!Q474</f>
        <v>0</v>
      </c>
      <c r="Y474" s="520">
        <f>+'NF-KSF-TRIAL-BAL-2023'!R474+'RA-TRIAL-BAL-2023'!R474+'DES-TRIAL-BAL-2023'!R474+'DMP-TRIAL-BAL-2023'!R474</f>
        <v>0</v>
      </c>
      <c r="Z474" s="519">
        <f>+'NF-KSF-TRIAL-BAL-2023'!S474+'RA-TRIAL-BAL-2023'!S474+'DES-TRIAL-BAL-2023'!S474+'DMP-TRIAL-BAL-2023'!S474</f>
        <v>0</v>
      </c>
      <c r="AA474" s="338">
        <f>+'NF-KSF-TRIAL-BAL-2023'!T474+'RA-TRIAL-BAL-2023'!T474+'DES-TRIAL-BAL-2023'!T474+'DMP-TRIAL-BAL-2023'!T474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+'NF-KSF-TRIAL-BAL-2023'!O475+'RA-TRIAL-BAL-2023'!O475+'DES-TRIAL-BAL-2023'!O475+'DMP-TRIAL-BAL-2023'!O475</f>
        <v>0</v>
      </c>
      <c r="W475" s="520">
        <f>+'NF-KSF-TRIAL-BAL-2023'!P475+'RA-TRIAL-BAL-2023'!P475+'DES-TRIAL-BAL-2023'!P475+'DMP-TRIAL-BAL-2023'!P475</f>
        <v>0</v>
      </c>
      <c r="X475" s="519">
        <f>+'NF-KSF-TRIAL-BAL-2023'!Q475+'RA-TRIAL-BAL-2023'!Q475+'DES-TRIAL-BAL-2023'!Q475+'DMP-TRIAL-BAL-2023'!Q475</f>
        <v>0</v>
      </c>
      <c r="Y475" s="520">
        <f>+'NF-KSF-TRIAL-BAL-2023'!R475+'RA-TRIAL-BAL-2023'!R475+'DES-TRIAL-BAL-2023'!R475+'DMP-TRIAL-BAL-2023'!R475</f>
        <v>0</v>
      </c>
      <c r="Z475" s="519">
        <f>+'NF-KSF-TRIAL-BAL-2023'!S475+'RA-TRIAL-BAL-2023'!S475+'DES-TRIAL-BAL-2023'!S475+'DMP-TRIAL-BAL-2023'!S475</f>
        <v>0</v>
      </c>
      <c r="AA475" s="338">
        <f>+'NF-KSF-TRIAL-BAL-2023'!T475+'RA-TRIAL-BAL-2023'!T475+'DES-TRIAL-BAL-2023'!T475+'DMP-TRIAL-BAL-2023'!T475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+'NF-KSF-TRIAL-BAL-2023'!O476+'RA-TRIAL-BAL-2023'!O476+'DES-TRIAL-BAL-2023'!O476+'DMP-TRIAL-BAL-2023'!O476</f>
        <v>0</v>
      </c>
      <c r="W476" s="520">
        <f>+'NF-KSF-TRIAL-BAL-2023'!P476+'RA-TRIAL-BAL-2023'!P476+'DES-TRIAL-BAL-2023'!P476+'DMP-TRIAL-BAL-2023'!P476</f>
        <v>0</v>
      </c>
      <c r="X476" s="519">
        <f>+'NF-KSF-TRIAL-BAL-2023'!Q476+'RA-TRIAL-BAL-2023'!Q476+'DES-TRIAL-BAL-2023'!Q476+'DMP-TRIAL-BAL-2023'!Q476</f>
        <v>0</v>
      </c>
      <c r="Y476" s="520">
        <f>+'NF-KSF-TRIAL-BAL-2023'!R476+'RA-TRIAL-BAL-2023'!R476+'DES-TRIAL-BAL-2023'!R476+'DMP-TRIAL-BAL-2023'!R476</f>
        <v>0</v>
      </c>
      <c r="Z476" s="519">
        <f>+'NF-KSF-TRIAL-BAL-2023'!S476+'RA-TRIAL-BAL-2023'!S476+'DES-TRIAL-BAL-2023'!S476+'DMP-TRIAL-BAL-2023'!S476</f>
        <v>0</v>
      </c>
      <c r="AA476" s="338">
        <f>+'NF-KSF-TRIAL-BAL-2023'!T476+'RA-TRIAL-BAL-2023'!T476+'DES-TRIAL-BAL-2023'!T476+'DMP-TRIAL-BAL-2023'!T476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+'NF-KSF-TRIAL-BAL-2023'!O477+'RA-TRIAL-BAL-2023'!O477+'DES-TRIAL-BAL-2023'!O477+'DMP-TRIAL-BAL-2023'!O477</f>
        <v>0</v>
      </c>
      <c r="W477" s="520">
        <f>+'NF-KSF-TRIAL-BAL-2023'!P477+'RA-TRIAL-BAL-2023'!P477+'DES-TRIAL-BAL-2023'!P477+'DMP-TRIAL-BAL-2023'!P477</f>
        <v>0</v>
      </c>
      <c r="X477" s="519">
        <f>+'NF-KSF-TRIAL-BAL-2023'!Q477+'RA-TRIAL-BAL-2023'!Q477+'DES-TRIAL-BAL-2023'!Q477+'DMP-TRIAL-BAL-2023'!Q477</f>
        <v>0</v>
      </c>
      <c r="Y477" s="520">
        <f>+'NF-KSF-TRIAL-BAL-2023'!R477+'RA-TRIAL-BAL-2023'!R477+'DES-TRIAL-BAL-2023'!R477+'DMP-TRIAL-BAL-2023'!R477</f>
        <v>0</v>
      </c>
      <c r="Z477" s="519">
        <f>+'NF-KSF-TRIAL-BAL-2023'!S477+'RA-TRIAL-BAL-2023'!S477+'DES-TRIAL-BAL-2023'!S477+'DMP-TRIAL-BAL-2023'!S477</f>
        <v>0</v>
      </c>
      <c r="AA477" s="338">
        <f>+'NF-KSF-TRIAL-BAL-2023'!T477+'RA-TRIAL-BAL-2023'!T477+'DES-TRIAL-BAL-2023'!T477+'DMP-TRIAL-BAL-2023'!T477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/>
      <c r="R478" s="315"/>
      <c r="S478" s="27">
        <f t="shared" si="238"/>
        <v>0</v>
      </c>
      <c r="T478" s="28">
        <f t="shared" si="234"/>
        <v>0</v>
      </c>
      <c r="U478" s="51"/>
      <c r="V478" s="532">
        <f>+'NF-KSF-TRIAL-BAL-2023'!O478+'RA-TRIAL-BAL-2023'!O478+'DES-TRIAL-BAL-2023'!O478+'DMP-TRIAL-BAL-2023'!O478</f>
        <v>0</v>
      </c>
      <c r="W478" s="520">
        <f>+'NF-KSF-TRIAL-BAL-2023'!P478+'RA-TRIAL-BAL-2023'!P478+'DES-TRIAL-BAL-2023'!P478+'DMP-TRIAL-BAL-2023'!P478</f>
        <v>0</v>
      </c>
      <c r="X478" s="519">
        <f>+'NF-KSF-TRIAL-BAL-2023'!Q478+'RA-TRIAL-BAL-2023'!Q478+'DES-TRIAL-BAL-2023'!Q478+'DMP-TRIAL-BAL-2023'!Q478</f>
        <v>0</v>
      </c>
      <c r="Y478" s="520">
        <f>+'NF-KSF-TRIAL-BAL-2023'!R478+'RA-TRIAL-BAL-2023'!R478+'DES-TRIAL-BAL-2023'!R478+'DMP-TRIAL-BAL-2023'!R478</f>
        <v>0</v>
      </c>
      <c r="Z478" s="519">
        <f>+'NF-KSF-TRIAL-BAL-2023'!S478+'RA-TRIAL-BAL-2023'!S478+'DES-TRIAL-BAL-2023'!S478+'DMP-TRIAL-BAL-2023'!S478</f>
        <v>0</v>
      </c>
      <c r="AA478" s="338">
        <f>+'NF-KSF-TRIAL-BAL-2023'!T478+'RA-TRIAL-BAL-2023'!T478+'DES-TRIAL-BAL-2023'!T478+'DMP-TRIAL-BAL-2023'!T478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0</v>
      </c>
      <c r="AN478" s="957">
        <f t="shared" si="233"/>
        <v>0</v>
      </c>
      <c r="AO478" s="317">
        <f t="shared" si="236"/>
        <v>0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/>
      <c r="R479" s="315"/>
      <c r="S479" s="27">
        <f t="shared" si="238"/>
        <v>0</v>
      </c>
      <c r="T479" s="28">
        <f t="shared" si="234"/>
        <v>0</v>
      </c>
      <c r="U479" s="51"/>
      <c r="V479" s="532">
        <f>+'NF-KSF-TRIAL-BAL-2023'!O479+'RA-TRIAL-BAL-2023'!O479+'DES-TRIAL-BAL-2023'!O479+'DMP-TRIAL-BAL-2023'!O479</f>
        <v>0</v>
      </c>
      <c r="W479" s="520">
        <f>+'NF-KSF-TRIAL-BAL-2023'!P479+'RA-TRIAL-BAL-2023'!P479+'DES-TRIAL-BAL-2023'!P479+'DMP-TRIAL-BAL-2023'!P479</f>
        <v>0</v>
      </c>
      <c r="X479" s="519">
        <f>+'NF-KSF-TRIAL-BAL-2023'!Q479+'RA-TRIAL-BAL-2023'!Q479+'DES-TRIAL-BAL-2023'!Q479+'DMP-TRIAL-BAL-2023'!Q479</f>
        <v>0</v>
      </c>
      <c r="Y479" s="520">
        <f>+'NF-KSF-TRIAL-BAL-2023'!R479+'RA-TRIAL-BAL-2023'!R479+'DES-TRIAL-BAL-2023'!R479+'DMP-TRIAL-BAL-2023'!R479</f>
        <v>0</v>
      </c>
      <c r="Z479" s="519">
        <f>+'NF-KSF-TRIAL-BAL-2023'!S479+'RA-TRIAL-BAL-2023'!S479+'DES-TRIAL-BAL-2023'!S479+'DMP-TRIAL-BAL-2023'!S479</f>
        <v>0</v>
      </c>
      <c r="AA479" s="338">
        <f>+'NF-KSF-TRIAL-BAL-2023'!T479+'RA-TRIAL-BAL-2023'!T479+'DES-TRIAL-BAL-2023'!T479+'DMP-TRIAL-BAL-2023'!T479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0</v>
      </c>
      <c r="AN479" s="957">
        <f t="shared" si="233"/>
        <v>0</v>
      </c>
      <c r="AO479" s="317">
        <f t="shared" si="236"/>
        <v>0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8732.4</v>
      </c>
      <c r="R480" s="315"/>
      <c r="S480" s="27">
        <f t="shared" si="238"/>
        <v>8732.4</v>
      </c>
      <c r="T480" s="28">
        <f t="shared" si="234"/>
        <v>0</v>
      </c>
      <c r="U480" s="51"/>
      <c r="V480" s="532">
        <f>+'NF-KSF-TRIAL-BAL-2023'!O480+'RA-TRIAL-BAL-2023'!O480+'DES-TRIAL-BAL-2023'!O480+'DMP-TRIAL-BAL-2023'!O480</f>
        <v>0</v>
      </c>
      <c r="W480" s="520">
        <f>+'NF-KSF-TRIAL-BAL-2023'!P480+'RA-TRIAL-BAL-2023'!P480+'DES-TRIAL-BAL-2023'!P480+'DMP-TRIAL-BAL-2023'!P480</f>
        <v>0</v>
      </c>
      <c r="X480" s="519">
        <f>+'NF-KSF-TRIAL-BAL-2023'!Q480+'RA-TRIAL-BAL-2023'!Q480+'DES-TRIAL-BAL-2023'!Q480+'DMP-TRIAL-BAL-2023'!Q480</f>
        <v>108.75</v>
      </c>
      <c r="Y480" s="520">
        <f>+'NF-KSF-TRIAL-BAL-2023'!R480+'RA-TRIAL-BAL-2023'!R480+'DES-TRIAL-BAL-2023'!R480+'DMP-TRIAL-BAL-2023'!R480</f>
        <v>0</v>
      </c>
      <c r="Z480" s="519">
        <f>+'NF-KSF-TRIAL-BAL-2023'!S480+'RA-TRIAL-BAL-2023'!S480+'DES-TRIAL-BAL-2023'!S480+'DMP-TRIAL-BAL-2023'!S480</f>
        <v>108.75</v>
      </c>
      <c r="AA480" s="338">
        <f>+'NF-KSF-TRIAL-BAL-2023'!T480+'RA-TRIAL-BAL-2023'!T480+'DES-TRIAL-BAL-2023'!T480+'DMP-TRIAL-BAL-2023'!T480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8841.15</v>
      </c>
      <c r="AN480" s="957">
        <f t="shared" si="233"/>
        <v>0</v>
      </c>
      <c r="AO480" s="317">
        <f t="shared" si="236"/>
        <v>8841.15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+'NF-KSF-TRIAL-BAL-2023'!O481+'RA-TRIAL-BAL-2023'!O481+'DES-TRIAL-BAL-2023'!O481+'DMP-TRIAL-BAL-2023'!O481</f>
        <v>0</v>
      </c>
      <c r="W481" s="520">
        <f>+'NF-KSF-TRIAL-BAL-2023'!P481+'RA-TRIAL-BAL-2023'!P481+'DES-TRIAL-BAL-2023'!P481+'DMP-TRIAL-BAL-2023'!P481</f>
        <v>0</v>
      </c>
      <c r="X481" s="519">
        <f>+'NF-KSF-TRIAL-BAL-2023'!Q481+'RA-TRIAL-BAL-2023'!Q481+'DES-TRIAL-BAL-2023'!Q481+'DMP-TRIAL-BAL-2023'!Q481</f>
        <v>0</v>
      </c>
      <c r="Y481" s="520">
        <f>+'NF-KSF-TRIAL-BAL-2023'!R481+'RA-TRIAL-BAL-2023'!R481+'DES-TRIAL-BAL-2023'!R481+'DMP-TRIAL-BAL-2023'!R481</f>
        <v>0</v>
      </c>
      <c r="Z481" s="519">
        <f>+'NF-KSF-TRIAL-BAL-2023'!S481+'RA-TRIAL-BAL-2023'!S481+'DES-TRIAL-BAL-2023'!S481+'DMP-TRIAL-BAL-2023'!S481</f>
        <v>0</v>
      </c>
      <c r="AA481" s="338">
        <f>+'NF-KSF-TRIAL-BAL-2023'!T481+'RA-TRIAL-BAL-2023'!T481+'DES-TRIAL-BAL-2023'!T481+'DMP-TRIAL-BAL-2023'!T481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+'NF-KSF-TRIAL-BAL-2023'!O482+'RA-TRIAL-BAL-2023'!O482+'DES-TRIAL-BAL-2023'!O482+'DMP-TRIAL-BAL-2023'!O482</f>
        <v>0</v>
      </c>
      <c r="W482" s="520">
        <f>+'NF-KSF-TRIAL-BAL-2023'!P482+'RA-TRIAL-BAL-2023'!P482+'DES-TRIAL-BAL-2023'!P482+'DMP-TRIAL-BAL-2023'!P482</f>
        <v>0</v>
      </c>
      <c r="X482" s="519">
        <f>+'NF-KSF-TRIAL-BAL-2023'!Q482+'RA-TRIAL-BAL-2023'!Q482+'DES-TRIAL-BAL-2023'!Q482+'DMP-TRIAL-BAL-2023'!Q482</f>
        <v>0</v>
      </c>
      <c r="Y482" s="520">
        <f>+'NF-KSF-TRIAL-BAL-2023'!R482+'RA-TRIAL-BAL-2023'!R482+'DES-TRIAL-BAL-2023'!R482+'DMP-TRIAL-BAL-2023'!R482</f>
        <v>0</v>
      </c>
      <c r="Z482" s="519">
        <f>+'NF-KSF-TRIAL-BAL-2023'!S482+'RA-TRIAL-BAL-2023'!S482+'DES-TRIAL-BAL-2023'!S482+'DMP-TRIAL-BAL-2023'!S482</f>
        <v>0</v>
      </c>
      <c r="AA482" s="338">
        <f>+'NF-KSF-TRIAL-BAL-2023'!T482+'RA-TRIAL-BAL-2023'!T482+'DES-TRIAL-BAL-2023'!T482+'DMP-TRIAL-BAL-2023'!T482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+'NF-KSF-TRIAL-BAL-2023'!O483+'RA-TRIAL-BAL-2023'!O483+'DES-TRIAL-BAL-2023'!O483+'DMP-TRIAL-BAL-2023'!O483</f>
        <v>0</v>
      </c>
      <c r="W483" s="520">
        <f>+'NF-KSF-TRIAL-BAL-2023'!P483+'RA-TRIAL-BAL-2023'!P483+'DES-TRIAL-BAL-2023'!P483+'DMP-TRIAL-BAL-2023'!P483</f>
        <v>0</v>
      </c>
      <c r="X483" s="519">
        <f>+'NF-KSF-TRIAL-BAL-2023'!Q483+'RA-TRIAL-BAL-2023'!Q483+'DES-TRIAL-BAL-2023'!Q483+'DMP-TRIAL-BAL-2023'!Q483</f>
        <v>0</v>
      </c>
      <c r="Y483" s="520">
        <f>+'NF-KSF-TRIAL-BAL-2023'!R483+'RA-TRIAL-BAL-2023'!R483+'DES-TRIAL-BAL-2023'!R483+'DMP-TRIAL-BAL-2023'!R483</f>
        <v>0</v>
      </c>
      <c r="Z483" s="519">
        <f>+'NF-KSF-TRIAL-BAL-2023'!S483+'RA-TRIAL-BAL-2023'!S483+'DES-TRIAL-BAL-2023'!S483+'DMP-TRIAL-BAL-2023'!S483</f>
        <v>0</v>
      </c>
      <c r="AA483" s="338">
        <f>+'NF-KSF-TRIAL-BAL-2023'!T483+'RA-TRIAL-BAL-2023'!T483+'DES-TRIAL-BAL-2023'!T483+'DMP-TRIAL-BAL-2023'!T483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/>
      <c r="R484" s="315"/>
      <c r="S484" s="27">
        <f t="shared" ref="S484:S564" si="247">+IF(ABS(+O484+Q484)&gt;=ABS(P484+R484),+O484-P484+Q484-R484,0)</f>
        <v>0</v>
      </c>
      <c r="T484" s="28">
        <f t="shared" ref="T484:T568" si="248">+IF(ABS(+O484+Q484)&lt;=ABS(P484+R484),-O484+P484-Q484+R484,0)</f>
        <v>0</v>
      </c>
      <c r="U484" s="51"/>
      <c r="V484" s="532">
        <f>+'NF-KSF-TRIAL-BAL-2023'!O484+'RA-TRIAL-BAL-2023'!O484+'DES-TRIAL-BAL-2023'!O484+'DMP-TRIAL-BAL-2023'!O484</f>
        <v>0</v>
      </c>
      <c r="W484" s="520">
        <f>+'NF-KSF-TRIAL-BAL-2023'!P484+'RA-TRIAL-BAL-2023'!P484+'DES-TRIAL-BAL-2023'!P484+'DMP-TRIAL-BAL-2023'!P484</f>
        <v>0</v>
      </c>
      <c r="X484" s="519">
        <f>+'NF-KSF-TRIAL-BAL-2023'!Q484+'RA-TRIAL-BAL-2023'!Q484+'DES-TRIAL-BAL-2023'!Q484+'DMP-TRIAL-BAL-2023'!Q484</f>
        <v>0</v>
      </c>
      <c r="Y484" s="520">
        <f>+'NF-KSF-TRIAL-BAL-2023'!R484+'RA-TRIAL-BAL-2023'!R484+'DES-TRIAL-BAL-2023'!R484+'DMP-TRIAL-BAL-2023'!R484</f>
        <v>0</v>
      </c>
      <c r="Z484" s="519">
        <f>+'NF-KSF-TRIAL-BAL-2023'!S484+'RA-TRIAL-BAL-2023'!S484+'DES-TRIAL-BAL-2023'!S484+'DMP-TRIAL-BAL-2023'!S484</f>
        <v>0</v>
      </c>
      <c r="AA484" s="338">
        <f>+'NF-KSF-TRIAL-BAL-2023'!T484+'RA-TRIAL-BAL-2023'!T484+'DES-TRIAL-BAL-2023'!T484+'DMP-TRIAL-BAL-2023'!T484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0</v>
      </c>
      <c r="AN484" s="957">
        <f t="shared" si="251"/>
        <v>0</v>
      </c>
      <c r="AO484" s="27">
        <f t="shared" si="245"/>
        <v>0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/>
      <c r="R485" s="315"/>
      <c r="S485" s="27">
        <f t="shared" si="247"/>
        <v>0</v>
      </c>
      <c r="T485" s="28">
        <f t="shared" si="248"/>
        <v>0</v>
      </c>
      <c r="U485" s="51"/>
      <c r="V485" s="532">
        <f>+'NF-KSF-TRIAL-BAL-2023'!O485+'RA-TRIAL-BAL-2023'!O485+'DES-TRIAL-BAL-2023'!O485+'DMP-TRIAL-BAL-2023'!O485</f>
        <v>0</v>
      </c>
      <c r="W485" s="520">
        <f>+'NF-KSF-TRIAL-BAL-2023'!P485+'RA-TRIAL-BAL-2023'!P485+'DES-TRIAL-BAL-2023'!P485+'DMP-TRIAL-BAL-2023'!P485</f>
        <v>0</v>
      </c>
      <c r="X485" s="519">
        <f>+'NF-KSF-TRIAL-BAL-2023'!Q485+'RA-TRIAL-BAL-2023'!Q485+'DES-TRIAL-BAL-2023'!Q485+'DMP-TRIAL-BAL-2023'!Q485</f>
        <v>0</v>
      </c>
      <c r="Y485" s="520">
        <f>+'NF-KSF-TRIAL-BAL-2023'!R485+'RA-TRIAL-BAL-2023'!R485+'DES-TRIAL-BAL-2023'!R485+'DMP-TRIAL-BAL-2023'!R485</f>
        <v>0</v>
      </c>
      <c r="Z485" s="519">
        <f>+'NF-KSF-TRIAL-BAL-2023'!S485+'RA-TRIAL-BAL-2023'!S485+'DES-TRIAL-BAL-2023'!S485+'DMP-TRIAL-BAL-2023'!S485</f>
        <v>0</v>
      </c>
      <c r="AA485" s="338">
        <f>+'NF-KSF-TRIAL-BAL-2023'!T485+'RA-TRIAL-BAL-2023'!T485+'DES-TRIAL-BAL-2023'!T485+'DMP-TRIAL-BAL-2023'!T485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0</v>
      </c>
      <c r="AN485" s="957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+'NF-KSF-TRIAL-BAL-2023'!O486+'RA-TRIAL-BAL-2023'!O486+'DES-TRIAL-BAL-2023'!O486+'DMP-TRIAL-BAL-2023'!O486</f>
        <v>0</v>
      </c>
      <c r="W486" s="520">
        <f>+'NF-KSF-TRIAL-BAL-2023'!P486+'RA-TRIAL-BAL-2023'!P486+'DES-TRIAL-BAL-2023'!P486+'DMP-TRIAL-BAL-2023'!P486</f>
        <v>0</v>
      </c>
      <c r="X486" s="519">
        <f>+'NF-KSF-TRIAL-BAL-2023'!Q486+'RA-TRIAL-BAL-2023'!Q486+'DES-TRIAL-BAL-2023'!Q486+'DMP-TRIAL-BAL-2023'!Q486</f>
        <v>0</v>
      </c>
      <c r="Y486" s="520">
        <f>+'NF-KSF-TRIAL-BAL-2023'!R486+'RA-TRIAL-BAL-2023'!R486+'DES-TRIAL-BAL-2023'!R486+'DMP-TRIAL-BAL-2023'!R486</f>
        <v>0</v>
      </c>
      <c r="Z486" s="519">
        <f>+'NF-KSF-TRIAL-BAL-2023'!S486+'RA-TRIAL-BAL-2023'!S486+'DES-TRIAL-BAL-2023'!S486+'DMP-TRIAL-BAL-2023'!S486</f>
        <v>0</v>
      </c>
      <c r="AA486" s="338">
        <f>+'NF-KSF-TRIAL-BAL-2023'!T486+'RA-TRIAL-BAL-2023'!T486+'DES-TRIAL-BAL-2023'!T486+'DMP-TRIAL-BAL-2023'!T486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+'NF-KSF-TRIAL-BAL-2023'!O487+'RA-TRIAL-BAL-2023'!O487+'DES-TRIAL-BAL-2023'!O487+'DMP-TRIAL-BAL-2023'!O487</f>
        <v>0</v>
      </c>
      <c r="W487" s="520">
        <f>+'NF-KSF-TRIAL-BAL-2023'!P487+'RA-TRIAL-BAL-2023'!P487+'DES-TRIAL-BAL-2023'!P487+'DMP-TRIAL-BAL-2023'!P487</f>
        <v>0</v>
      </c>
      <c r="X487" s="519">
        <f>+'NF-KSF-TRIAL-BAL-2023'!Q487+'RA-TRIAL-BAL-2023'!Q487+'DES-TRIAL-BAL-2023'!Q487+'DMP-TRIAL-BAL-2023'!Q487</f>
        <v>0</v>
      </c>
      <c r="Y487" s="520">
        <f>+'NF-KSF-TRIAL-BAL-2023'!R487+'RA-TRIAL-BAL-2023'!R487+'DES-TRIAL-BAL-2023'!R487+'DMP-TRIAL-BAL-2023'!R487</f>
        <v>0</v>
      </c>
      <c r="Z487" s="519">
        <f>+'NF-KSF-TRIAL-BAL-2023'!S487+'RA-TRIAL-BAL-2023'!S487+'DES-TRIAL-BAL-2023'!S487+'DMP-TRIAL-BAL-2023'!S487</f>
        <v>0</v>
      </c>
      <c r="AA487" s="338">
        <f>+'NF-KSF-TRIAL-BAL-2023'!T487+'RA-TRIAL-BAL-2023'!T487+'DES-TRIAL-BAL-2023'!T487+'DMP-TRIAL-BAL-2023'!T487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+'NF-KSF-TRIAL-BAL-2023'!O488+'RA-TRIAL-BAL-2023'!O488+'DES-TRIAL-BAL-2023'!O488+'DMP-TRIAL-BAL-2023'!O488</f>
        <v>0</v>
      </c>
      <c r="W488" s="520">
        <f>+'NF-KSF-TRIAL-BAL-2023'!P488+'RA-TRIAL-BAL-2023'!P488+'DES-TRIAL-BAL-2023'!P488+'DMP-TRIAL-BAL-2023'!P488</f>
        <v>0</v>
      </c>
      <c r="X488" s="519">
        <f>+'NF-KSF-TRIAL-BAL-2023'!Q488+'RA-TRIAL-BAL-2023'!Q488+'DES-TRIAL-BAL-2023'!Q488+'DMP-TRIAL-BAL-2023'!Q488</f>
        <v>0</v>
      </c>
      <c r="Y488" s="520">
        <f>+'NF-KSF-TRIAL-BAL-2023'!R488+'RA-TRIAL-BAL-2023'!R488+'DES-TRIAL-BAL-2023'!R488+'DMP-TRIAL-BAL-2023'!R488</f>
        <v>0</v>
      </c>
      <c r="Z488" s="519">
        <f>+'NF-KSF-TRIAL-BAL-2023'!S488+'RA-TRIAL-BAL-2023'!S488+'DES-TRIAL-BAL-2023'!S488+'DMP-TRIAL-BAL-2023'!S488</f>
        <v>0</v>
      </c>
      <c r="AA488" s="338">
        <f>+'NF-KSF-TRIAL-BAL-2023'!T488+'RA-TRIAL-BAL-2023'!T488+'DES-TRIAL-BAL-2023'!T488+'DMP-TRIAL-BAL-2023'!T488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+'NF-KSF-TRIAL-BAL-2023'!O489+'RA-TRIAL-BAL-2023'!O489+'DES-TRIAL-BAL-2023'!O489+'DMP-TRIAL-BAL-2023'!O489</f>
        <v>0</v>
      </c>
      <c r="W489" s="520">
        <f>+'NF-KSF-TRIAL-BAL-2023'!P489+'RA-TRIAL-BAL-2023'!P489+'DES-TRIAL-BAL-2023'!P489+'DMP-TRIAL-BAL-2023'!P489</f>
        <v>0</v>
      </c>
      <c r="X489" s="519">
        <f>+'NF-KSF-TRIAL-BAL-2023'!Q489+'RA-TRIAL-BAL-2023'!Q489+'DES-TRIAL-BAL-2023'!Q489+'DMP-TRIAL-BAL-2023'!Q489</f>
        <v>0</v>
      </c>
      <c r="Y489" s="520">
        <f>+'NF-KSF-TRIAL-BAL-2023'!R489+'RA-TRIAL-BAL-2023'!R489+'DES-TRIAL-BAL-2023'!R489+'DMP-TRIAL-BAL-2023'!R489</f>
        <v>0</v>
      </c>
      <c r="Z489" s="519">
        <f>+'NF-KSF-TRIAL-BAL-2023'!S489+'RA-TRIAL-BAL-2023'!S489+'DES-TRIAL-BAL-2023'!S489+'DMP-TRIAL-BAL-2023'!S489</f>
        <v>0</v>
      </c>
      <c r="AA489" s="338">
        <f>+'NF-KSF-TRIAL-BAL-2023'!T489+'RA-TRIAL-BAL-2023'!T489+'DES-TRIAL-BAL-2023'!T489+'DMP-TRIAL-BAL-2023'!T489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+'NF-KSF-TRIAL-BAL-2023'!O490+'RA-TRIAL-BAL-2023'!O490+'DES-TRIAL-BAL-2023'!O490+'DMP-TRIAL-BAL-2023'!O490</f>
        <v>0</v>
      </c>
      <c r="W490" s="520">
        <f>+'NF-KSF-TRIAL-BAL-2023'!P490+'RA-TRIAL-BAL-2023'!P490+'DES-TRIAL-BAL-2023'!P490+'DMP-TRIAL-BAL-2023'!P490</f>
        <v>0</v>
      </c>
      <c r="X490" s="519">
        <f>+'NF-KSF-TRIAL-BAL-2023'!Q490+'RA-TRIAL-BAL-2023'!Q490+'DES-TRIAL-BAL-2023'!Q490+'DMP-TRIAL-BAL-2023'!Q490</f>
        <v>0</v>
      </c>
      <c r="Y490" s="520">
        <f>+'NF-KSF-TRIAL-BAL-2023'!R490+'RA-TRIAL-BAL-2023'!R490+'DES-TRIAL-BAL-2023'!R490+'DMP-TRIAL-BAL-2023'!R490</f>
        <v>0</v>
      </c>
      <c r="Z490" s="519">
        <f>+'NF-KSF-TRIAL-BAL-2023'!S490+'RA-TRIAL-BAL-2023'!S490+'DES-TRIAL-BAL-2023'!S490+'DMP-TRIAL-BAL-2023'!S490</f>
        <v>0</v>
      </c>
      <c r="AA490" s="338">
        <f>+'NF-KSF-TRIAL-BAL-2023'!T490+'RA-TRIAL-BAL-2023'!T490+'DES-TRIAL-BAL-2023'!T490+'DMP-TRIAL-BAL-2023'!T490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+'NF-KSF-TRIAL-BAL-2023'!O491+'RA-TRIAL-BAL-2023'!O491+'DES-TRIAL-BAL-2023'!O491+'DMP-TRIAL-BAL-2023'!O491</f>
        <v>0</v>
      </c>
      <c r="W491" s="520">
        <f>+'NF-KSF-TRIAL-BAL-2023'!P491+'RA-TRIAL-BAL-2023'!P491+'DES-TRIAL-BAL-2023'!P491+'DMP-TRIAL-BAL-2023'!P491</f>
        <v>0</v>
      </c>
      <c r="X491" s="519">
        <f>+'NF-KSF-TRIAL-BAL-2023'!Q491+'RA-TRIAL-BAL-2023'!Q491+'DES-TRIAL-BAL-2023'!Q491+'DMP-TRIAL-BAL-2023'!Q491</f>
        <v>0</v>
      </c>
      <c r="Y491" s="520">
        <f>+'NF-KSF-TRIAL-BAL-2023'!R491+'RA-TRIAL-BAL-2023'!R491+'DES-TRIAL-BAL-2023'!R491+'DMP-TRIAL-BAL-2023'!R491</f>
        <v>0</v>
      </c>
      <c r="Z491" s="519">
        <f>+'NF-KSF-TRIAL-BAL-2023'!S491+'RA-TRIAL-BAL-2023'!S491+'DES-TRIAL-BAL-2023'!S491+'DMP-TRIAL-BAL-2023'!S491</f>
        <v>0</v>
      </c>
      <c r="AA491" s="338">
        <f>+'NF-KSF-TRIAL-BAL-2023'!T491+'RA-TRIAL-BAL-2023'!T491+'DES-TRIAL-BAL-2023'!T491+'DMP-TRIAL-BAL-2023'!T491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+'NF-KSF-TRIAL-BAL-2023'!O492+'RA-TRIAL-BAL-2023'!O492+'DES-TRIAL-BAL-2023'!O492+'DMP-TRIAL-BAL-2023'!O492</f>
        <v>0</v>
      </c>
      <c r="W492" s="520">
        <f>+'NF-KSF-TRIAL-BAL-2023'!P492+'RA-TRIAL-BAL-2023'!P492+'DES-TRIAL-BAL-2023'!P492+'DMP-TRIAL-BAL-2023'!P492</f>
        <v>0</v>
      </c>
      <c r="X492" s="519">
        <f>+'NF-KSF-TRIAL-BAL-2023'!Q492+'RA-TRIAL-BAL-2023'!Q492+'DES-TRIAL-BAL-2023'!Q492+'DMP-TRIAL-BAL-2023'!Q492</f>
        <v>0</v>
      </c>
      <c r="Y492" s="520">
        <f>+'NF-KSF-TRIAL-BAL-2023'!R492+'RA-TRIAL-BAL-2023'!R492+'DES-TRIAL-BAL-2023'!R492+'DMP-TRIAL-BAL-2023'!R492</f>
        <v>0</v>
      </c>
      <c r="Z492" s="519">
        <f>+'NF-KSF-TRIAL-BAL-2023'!S492+'RA-TRIAL-BAL-2023'!S492+'DES-TRIAL-BAL-2023'!S492+'DMP-TRIAL-BAL-2023'!S492</f>
        <v>0</v>
      </c>
      <c r="AA492" s="338">
        <f>+'NF-KSF-TRIAL-BAL-2023'!T492+'RA-TRIAL-BAL-2023'!T492+'DES-TRIAL-BAL-2023'!T492+'DMP-TRIAL-BAL-2023'!T492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+'NF-KSF-TRIAL-BAL-2023'!O493+'RA-TRIAL-BAL-2023'!O493+'DES-TRIAL-BAL-2023'!O493+'DMP-TRIAL-BAL-2023'!O493</f>
        <v>0</v>
      </c>
      <c r="W493" s="520">
        <f>+'NF-KSF-TRIAL-BAL-2023'!P493+'RA-TRIAL-BAL-2023'!P493+'DES-TRIAL-BAL-2023'!P493+'DMP-TRIAL-BAL-2023'!P493</f>
        <v>0</v>
      </c>
      <c r="X493" s="519">
        <f>+'NF-KSF-TRIAL-BAL-2023'!Q493+'RA-TRIAL-BAL-2023'!Q493+'DES-TRIAL-BAL-2023'!Q493+'DMP-TRIAL-BAL-2023'!Q493</f>
        <v>0</v>
      </c>
      <c r="Y493" s="520">
        <f>+'NF-KSF-TRIAL-BAL-2023'!R493+'RA-TRIAL-BAL-2023'!R493+'DES-TRIAL-BAL-2023'!R493+'DMP-TRIAL-BAL-2023'!R493</f>
        <v>0</v>
      </c>
      <c r="Z493" s="519">
        <f>+'NF-KSF-TRIAL-BAL-2023'!S493+'RA-TRIAL-BAL-2023'!S493+'DES-TRIAL-BAL-2023'!S493+'DMP-TRIAL-BAL-2023'!S493</f>
        <v>0</v>
      </c>
      <c r="AA493" s="338">
        <f>+'NF-KSF-TRIAL-BAL-2023'!T493+'RA-TRIAL-BAL-2023'!T493+'DES-TRIAL-BAL-2023'!T493+'DMP-TRIAL-BAL-2023'!T493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+'NF-KSF-TRIAL-BAL-2023'!O494+'RA-TRIAL-BAL-2023'!O494+'DES-TRIAL-BAL-2023'!O494+'DMP-TRIAL-BAL-2023'!O494</f>
        <v>0</v>
      </c>
      <c r="W494" s="520">
        <f>+'NF-KSF-TRIAL-BAL-2023'!P494+'RA-TRIAL-BAL-2023'!P494+'DES-TRIAL-BAL-2023'!P494+'DMP-TRIAL-BAL-2023'!P494</f>
        <v>0</v>
      </c>
      <c r="X494" s="519">
        <f>+'NF-KSF-TRIAL-BAL-2023'!Q494+'RA-TRIAL-BAL-2023'!Q494+'DES-TRIAL-BAL-2023'!Q494+'DMP-TRIAL-BAL-2023'!Q494</f>
        <v>0</v>
      </c>
      <c r="Y494" s="520">
        <f>+'NF-KSF-TRIAL-BAL-2023'!R494+'RA-TRIAL-BAL-2023'!R494+'DES-TRIAL-BAL-2023'!R494+'DMP-TRIAL-BAL-2023'!R494</f>
        <v>0</v>
      </c>
      <c r="Z494" s="519">
        <f>+'NF-KSF-TRIAL-BAL-2023'!S494+'RA-TRIAL-BAL-2023'!S494+'DES-TRIAL-BAL-2023'!S494+'DMP-TRIAL-BAL-2023'!S494</f>
        <v>0</v>
      </c>
      <c r="AA494" s="338">
        <f>+'NF-KSF-TRIAL-BAL-2023'!T494+'RA-TRIAL-BAL-2023'!T494+'DES-TRIAL-BAL-2023'!T494+'DMP-TRIAL-BAL-2023'!T494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/>
      <c r="R495" s="315"/>
      <c r="S495" s="27">
        <f t="shared" si="247"/>
        <v>0</v>
      </c>
      <c r="T495" s="28">
        <f t="shared" si="248"/>
        <v>0</v>
      </c>
      <c r="U495" s="51"/>
      <c r="V495" s="532">
        <f>+'NF-KSF-TRIAL-BAL-2023'!O495+'RA-TRIAL-BAL-2023'!O495+'DES-TRIAL-BAL-2023'!O495+'DMP-TRIAL-BAL-2023'!O495</f>
        <v>0</v>
      </c>
      <c r="W495" s="520">
        <f>+'NF-KSF-TRIAL-BAL-2023'!P495+'RA-TRIAL-BAL-2023'!P495+'DES-TRIAL-BAL-2023'!P495+'DMP-TRIAL-BAL-2023'!P495</f>
        <v>0</v>
      </c>
      <c r="X495" s="519">
        <f>+'NF-KSF-TRIAL-BAL-2023'!Q495+'RA-TRIAL-BAL-2023'!Q495+'DES-TRIAL-BAL-2023'!Q495+'DMP-TRIAL-BAL-2023'!Q495</f>
        <v>0</v>
      </c>
      <c r="Y495" s="520">
        <f>+'NF-KSF-TRIAL-BAL-2023'!R495+'RA-TRIAL-BAL-2023'!R495+'DES-TRIAL-BAL-2023'!R495+'DMP-TRIAL-BAL-2023'!R495</f>
        <v>0</v>
      </c>
      <c r="Z495" s="519">
        <f>+'NF-KSF-TRIAL-BAL-2023'!S495+'RA-TRIAL-BAL-2023'!S495+'DES-TRIAL-BAL-2023'!S495+'DMP-TRIAL-BAL-2023'!S495</f>
        <v>0</v>
      </c>
      <c r="AA495" s="338">
        <f>+'NF-KSF-TRIAL-BAL-2023'!T495+'RA-TRIAL-BAL-2023'!T495+'DES-TRIAL-BAL-2023'!T495+'DMP-TRIAL-BAL-2023'!T495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0</v>
      </c>
      <c r="AN495" s="957">
        <f t="shared" si="251"/>
        <v>0</v>
      </c>
      <c r="AO495" s="27">
        <f t="shared" si="245"/>
        <v>0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+'NF-KSF-TRIAL-BAL-2023'!O496+'RA-TRIAL-BAL-2023'!O496+'DES-TRIAL-BAL-2023'!O496+'DMP-TRIAL-BAL-2023'!O496</f>
        <v>0</v>
      </c>
      <c r="W496" s="520">
        <f>+'NF-KSF-TRIAL-BAL-2023'!P496+'RA-TRIAL-BAL-2023'!P496+'DES-TRIAL-BAL-2023'!P496+'DMP-TRIAL-BAL-2023'!P496</f>
        <v>0</v>
      </c>
      <c r="X496" s="519">
        <f>+'NF-KSF-TRIAL-BAL-2023'!Q496+'RA-TRIAL-BAL-2023'!Q496+'DES-TRIAL-BAL-2023'!Q496+'DMP-TRIAL-BAL-2023'!Q496</f>
        <v>0</v>
      </c>
      <c r="Y496" s="520">
        <f>+'NF-KSF-TRIAL-BAL-2023'!R496+'RA-TRIAL-BAL-2023'!R496+'DES-TRIAL-BAL-2023'!R496+'DMP-TRIAL-BAL-2023'!R496</f>
        <v>0</v>
      </c>
      <c r="Z496" s="519">
        <f>+'NF-KSF-TRIAL-BAL-2023'!S496+'RA-TRIAL-BAL-2023'!S496+'DES-TRIAL-BAL-2023'!S496+'DMP-TRIAL-BAL-2023'!S496</f>
        <v>0</v>
      </c>
      <c r="AA496" s="338">
        <f>+'NF-KSF-TRIAL-BAL-2023'!T496+'RA-TRIAL-BAL-2023'!T496+'DES-TRIAL-BAL-2023'!T496+'DMP-TRIAL-BAL-2023'!T496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+'NF-KSF-TRIAL-BAL-2023'!O497+'RA-TRIAL-BAL-2023'!O497+'DES-TRIAL-BAL-2023'!O497+'DMP-TRIAL-BAL-2023'!O497</f>
        <v>0</v>
      </c>
      <c r="W497" s="520">
        <f>+'NF-KSF-TRIAL-BAL-2023'!P497+'RA-TRIAL-BAL-2023'!P497+'DES-TRIAL-BAL-2023'!P497+'DMP-TRIAL-BAL-2023'!P497</f>
        <v>0</v>
      </c>
      <c r="X497" s="519">
        <f>+'NF-KSF-TRIAL-BAL-2023'!Q497+'RA-TRIAL-BAL-2023'!Q497+'DES-TRIAL-BAL-2023'!Q497+'DMP-TRIAL-BAL-2023'!Q497</f>
        <v>0</v>
      </c>
      <c r="Y497" s="520">
        <f>+'NF-KSF-TRIAL-BAL-2023'!R497+'RA-TRIAL-BAL-2023'!R497+'DES-TRIAL-BAL-2023'!R497+'DMP-TRIAL-BAL-2023'!R497</f>
        <v>0</v>
      </c>
      <c r="Z497" s="519">
        <f>+'NF-KSF-TRIAL-BAL-2023'!S497+'RA-TRIAL-BAL-2023'!S497+'DES-TRIAL-BAL-2023'!S497+'DMP-TRIAL-BAL-2023'!S497</f>
        <v>0</v>
      </c>
      <c r="AA497" s="338">
        <f>+'NF-KSF-TRIAL-BAL-2023'!T497+'RA-TRIAL-BAL-2023'!T497+'DES-TRIAL-BAL-2023'!T497+'DMP-TRIAL-BAL-2023'!T497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+'NF-KSF-TRIAL-BAL-2023'!O498+'RA-TRIAL-BAL-2023'!O498+'DES-TRIAL-BAL-2023'!O498+'DMP-TRIAL-BAL-2023'!O498</f>
        <v>0</v>
      </c>
      <c r="W498" s="520">
        <f>+'NF-KSF-TRIAL-BAL-2023'!P498+'RA-TRIAL-BAL-2023'!P498+'DES-TRIAL-BAL-2023'!P498+'DMP-TRIAL-BAL-2023'!P498</f>
        <v>0</v>
      </c>
      <c r="X498" s="519">
        <f>+'NF-KSF-TRIAL-BAL-2023'!Q498+'RA-TRIAL-BAL-2023'!Q498+'DES-TRIAL-BAL-2023'!Q498+'DMP-TRIAL-BAL-2023'!Q498</f>
        <v>0</v>
      </c>
      <c r="Y498" s="520">
        <f>+'NF-KSF-TRIAL-BAL-2023'!R498+'RA-TRIAL-BAL-2023'!R498+'DES-TRIAL-BAL-2023'!R498+'DMP-TRIAL-BAL-2023'!R498</f>
        <v>0</v>
      </c>
      <c r="Z498" s="519">
        <f>+'NF-KSF-TRIAL-BAL-2023'!S498+'RA-TRIAL-BAL-2023'!S498+'DES-TRIAL-BAL-2023'!S498+'DMP-TRIAL-BAL-2023'!S498</f>
        <v>0</v>
      </c>
      <c r="AA498" s="338">
        <f>+'NF-KSF-TRIAL-BAL-2023'!T498+'RA-TRIAL-BAL-2023'!T498+'DES-TRIAL-BAL-2023'!T498+'DMP-TRIAL-BAL-2023'!T498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+'NF-KSF-TRIAL-BAL-2023'!O499+'RA-TRIAL-BAL-2023'!O499+'DES-TRIAL-BAL-2023'!O499+'DMP-TRIAL-BAL-2023'!O499</f>
        <v>0</v>
      </c>
      <c r="W499" s="520">
        <f>+'NF-KSF-TRIAL-BAL-2023'!P499+'RA-TRIAL-BAL-2023'!P499+'DES-TRIAL-BAL-2023'!P499+'DMP-TRIAL-BAL-2023'!P499</f>
        <v>0</v>
      </c>
      <c r="X499" s="519">
        <f>+'NF-KSF-TRIAL-BAL-2023'!Q499+'RA-TRIAL-BAL-2023'!Q499+'DES-TRIAL-BAL-2023'!Q499+'DMP-TRIAL-BAL-2023'!Q499</f>
        <v>0</v>
      </c>
      <c r="Y499" s="520">
        <f>+'NF-KSF-TRIAL-BAL-2023'!R499+'RA-TRIAL-BAL-2023'!R499+'DES-TRIAL-BAL-2023'!R499+'DMP-TRIAL-BAL-2023'!R499</f>
        <v>0</v>
      </c>
      <c r="Z499" s="519">
        <f>+'NF-KSF-TRIAL-BAL-2023'!S499+'RA-TRIAL-BAL-2023'!S499+'DES-TRIAL-BAL-2023'!S499+'DMP-TRIAL-BAL-2023'!S499</f>
        <v>0</v>
      </c>
      <c r="AA499" s="338">
        <f>+'NF-KSF-TRIAL-BAL-2023'!T499+'RA-TRIAL-BAL-2023'!T499+'DES-TRIAL-BAL-2023'!T499+'DMP-TRIAL-BAL-2023'!T499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/>
      <c r="R500" s="315"/>
      <c r="S500" s="27">
        <f t="shared" si="253"/>
        <v>0</v>
      </c>
      <c r="T500" s="28">
        <f t="shared" si="254"/>
        <v>0</v>
      </c>
      <c r="U500" s="51"/>
      <c r="V500" s="532">
        <f>+'NF-KSF-TRIAL-BAL-2023'!O500+'RA-TRIAL-BAL-2023'!O500+'DES-TRIAL-BAL-2023'!O500+'DMP-TRIAL-BAL-2023'!O500</f>
        <v>0</v>
      </c>
      <c r="W500" s="520">
        <f>+'NF-KSF-TRIAL-BAL-2023'!P500+'RA-TRIAL-BAL-2023'!P500+'DES-TRIAL-BAL-2023'!P500+'DMP-TRIAL-BAL-2023'!P500</f>
        <v>0</v>
      </c>
      <c r="X500" s="519">
        <f>+'NF-KSF-TRIAL-BAL-2023'!Q500+'RA-TRIAL-BAL-2023'!Q500+'DES-TRIAL-BAL-2023'!Q500+'DMP-TRIAL-BAL-2023'!Q500</f>
        <v>0</v>
      </c>
      <c r="Y500" s="520">
        <f>+'NF-KSF-TRIAL-BAL-2023'!R500+'RA-TRIAL-BAL-2023'!R500+'DES-TRIAL-BAL-2023'!R500+'DMP-TRIAL-BAL-2023'!R500</f>
        <v>0</v>
      </c>
      <c r="Z500" s="519">
        <f>+'NF-KSF-TRIAL-BAL-2023'!S500+'RA-TRIAL-BAL-2023'!S500+'DES-TRIAL-BAL-2023'!S500+'DMP-TRIAL-BAL-2023'!S500</f>
        <v>0</v>
      </c>
      <c r="AA500" s="338">
        <f>+'NF-KSF-TRIAL-BAL-2023'!T500+'RA-TRIAL-BAL-2023'!T500+'DES-TRIAL-BAL-2023'!T500+'DMP-TRIAL-BAL-2023'!T500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0</v>
      </c>
      <c r="AN500" s="957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+'NF-KSF-TRIAL-BAL-2023'!O501+'RA-TRIAL-BAL-2023'!O501+'DES-TRIAL-BAL-2023'!O501+'DMP-TRIAL-BAL-2023'!O501</f>
        <v>0</v>
      </c>
      <c r="W501" s="520">
        <f>+'NF-KSF-TRIAL-BAL-2023'!P501+'RA-TRIAL-BAL-2023'!P501+'DES-TRIAL-BAL-2023'!P501+'DMP-TRIAL-BAL-2023'!P501</f>
        <v>0</v>
      </c>
      <c r="X501" s="519">
        <f>+'NF-KSF-TRIAL-BAL-2023'!Q501+'RA-TRIAL-BAL-2023'!Q501+'DES-TRIAL-BAL-2023'!Q501+'DMP-TRIAL-BAL-2023'!Q501</f>
        <v>0</v>
      </c>
      <c r="Y501" s="520">
        <f>+'NF-KSF-TRIAL-BAL-2023'!R501+'RA-TRIAL-BAL-2023'!R501+'DES-TRIAL-BAL-2023'!R501+'DMP-TRIAL-BAL-2023'!R501</f>
        <v>0</v>
      </c>
      <c r="Z501" s="519">
        <f>+'NF-KSF-TRIAL-BAL-2023'!S501+'RA-TRIAL-BAL-2023'!S501+'DES-TRIAL-BAL-2023'!S501+'DMP-TRIAL-BAL-2023'!S501</f>
        <v>0</v>
      </c>
      <c r="AA501" s="338">
        <f>+'NF-KSF-TRIAL-BAL-2023'!T501+'RA-TRIAL-BAL-2023'!T501+'DES-TRIAL-BAL-2023'!T501+'DMP-TRIAL-BAL-2023'!T501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+'NF-KSF-TRIAL-BAL-2023'!O502+'RA-TRIAL-BAL-2023'!O502+'DES-TRIAL-BAL-2023'!O502+'DMP-TRIAL-BAL-2023'!O502</f>
        <v>0</v>
      </c>
      <c r="W502" s="520">
        <f>+'NF-KSF-TRIAL-BAL-2023'!P502+'RA-TRIAL-BAL-2023'!P502+'DES-TRIAL-BAL-2023'!P502+'DMP-TRIAL-BAL-2023'!P502</f>
        <v>0</v>
      </c>
      <c r="X502" s="519">
        <f>+'NF-KSF-TRIAL-BAL-2023'!Q502+'RA-TRIAL-BAL-2023'!Q502+'DES-TRIAL-BAL-2023'!Q502+'DMP-TRIAL-BAL-2023'!Q502</f>
        <v>0</v>
      </c>
      <c r="Y502" s="520">
        <f>+'NF-KSF-TRIAL-BAL-2023'!R502+'RA-TRIAL-BAL-2023'!R502+'DES-TRIAL-BAL-2023'!R502+'DMP-TRIAL-BAL-2023'!R502</f>
        <v>0</v>
      </c>
      <c r="Z502" s="519">
        <f>+'NF-KSF-TRIAL-BAL-2023'!S502+'RA-TRIAL-BAL-2023'!S502+'DES-TRIAL-BAL-2023'!S502+'DMP-TRIAL-BAL-2023'!S502</f>
        <v>0</v>
      </c>
      <c r="AA502" s="338">
        <f>+'NF-KSF-TRIAL-BAL-2023'!T502+'RA-TRIAL-BAL-2023'!T502+'DES-TRIAL-BAL-2023'!T502+'DMP-TRIAL-BAL-2023'!T502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+'NF-KSF-TRIAL-BAL-2023'!O503+'RA-TRIAL-BAL-2023'!O503+'DES-TRIAL-BAL-2023'!O503+'DMP-TRIAL-BAL-2023'!O503</f>
        <v>0</v>
      </c>
      <c r="W503" s="520">
        <f>+'NF-KSF-TRIAL-BAL-2023'!P503+'RA-TRIAL-BAL-2023'!P503+'DES-TRIAL-BAL-2023'!P503+'DMP-TRIAL-BAL-2023'!P503</f>
        <v>0</v>
      </c>
      <c r="X503" s="519">
        <f>+'NF-KSF-TRIAL-BAL-2023'!Q503+'RA-TRIAL-BAL-2023'!Q503+'DES-TRIAL-BAL-2023'!Q503+'DMP-TRIAL-BAL-2023'!Q503</f>
        <v>0</v>
      </c>
      <c r="Y503" s="520">
        <f>+'NF-KSF-TRIAL-BAL-2023'!R503+'RA-TRIAL-BAL-2023'!R503+'DES-TRIAL-BAL-2023'!R503+'DMP-TRIAL-BAL-2023'!R503</f>
        <v>0</v>
      </c>
      <c r="Z503" s="519">
        <f>+'NF-KSF-TRIAL-BAL-2023'!S503+'RA-TRIAL-BAL-2023'!S503+'DES-TRIAL-BAL-2023'!S503+'DMP-TRIAL-BAL-2023'!S503</f>
        <v>0</v>
      </c>
      <c r="AA503" s="338">
        <f>+'NF-KSF-TRIAL-BAL-2023'!T503+'RA-TRIAL-BAL-2023'!T503+'DES-TRIAL-BAL-2023'!T503+'DMP-TRIAL-BAL-2023'!T503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+'NF-KSF-TRIAL-BAL-2023'!O504+'RA-TRIAL-BAL-2023'!O504+'DES-TRIAL-BAL-2023'!O504+'DMP-TRIAL-BAL-2023'!O504</f>
        <v>0</v>
      </c>
      <c r="W504" s="520">
        <f>+'NF-KSF-TRIAL-BAL-2023'!P504+'RA-TRIAL-BAL-2023'!P504+'DES-TRIAL-BAL-2023'!P504+'DMP-TRIAL-BAL-2023'!P504</f>
        <v>0</v>
      </c>
      <c r="X504" s="519">
        <f>+'NF-KSF-TRIAL-BAL-2023'!Q504+'RA-TRIAL-BAL-2023'!Q504+'DES-TRIAL-BAL-2023'!Q504+'DMP-TRIAL-BAL-2023'!Q504</f>
        <v>0</v>
      </c>
      <c r="Y504" s="520">
        <f>+'NF-KSF-TRIAL-BAL-2023'!R504+'RA-TRIAL-BAL-2023'!R504+'DES-TRIAL-BAL-2023'!R504+'DMP-TRIAL-BAL-2023'!R504</f>
        <v>0</v>
      </c>
      <c r="Z504" s="519">
        <f>+'NF-KSF-TRIAL-BAL-2023'!S504+'RA-TRIAL-BAL-2023'!S504+'DES-TRIAL-BAL-2023'!S504+'DMP-TRIAL-BAL-2023'!S504</f>
        <v>0</v>
      </c>
      <c r="AA504" s="338">
        <f>+'NF-KSF-TRIAL-BAL-2023'!T504+'RA-TRIAL-BAL-2023'!T504+'DES-TRIAL-BAL-2023'!T504+'DMP-TRIAL-BAL-2023'!T504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+'NF-KSF-TRIAL-BAL-2023'!O505+'RA-TRIAL-BAL-2023'!O505+'DES-TRIAL-BAL-2023'!O505+'DMP-TRIAL-BAL-2023'!O505</f>
        <v>0</v>
      </c>
      <c r="W505" s="520">
        <f>+'NF-KSF-TRIAL-BAL-2023'!P505+'RA-TRIAL-BAL-2023'!P505+'DES-TRIAL-BAL-2023'!P505+'DMP-TRIAL-BAL-2023'!P505</f>
        <v>0</v>
      </c>
      <c r="X505" s="519">
        <f>+'NF-KSF-TRIAL-BAL-2023'!Q505+'RA-TRIAL-BAL-2023'!Q505+'DES-TRIAL-BAL-2023'!Q505+'DMP-TRIAL-BAL-2023'!Q505</f>
        <v>0</v>
      </c>
      <c r="Y505" s="520">
        <f>+'NF-KSF-TRIAL-BAL-2023'!R505+'RA-TRIAL-BAL-2023'!R505+'DES-TRIAL-BAL-2023'!R505+'DMP-TRIAL-BAL-2023'!R505</f>
        <v>0</v>
      </c>
      <c r="Z505" s="519">
        <f>+'NF-KSF-TRIAL-BAL-2023'!S505+'RA-TRIAL-BAL-2023'!S505+'DES-TRIAL-BAL-2023'!S505+'DMP-TRIAL-BAL-2023'!S505</f>
        <v>0</v>
      </c>
      <c r="AA505" s="338">
        <f>+'NF-KSF-TRIAL-BAL-2023'!T505+'RA-TRIAL-BAL-2023'!T505+'DES-TRIAL-BAL-2023'!T505+'DMP-TRIAL-BAL-2023'!T505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+'NF-KSF-TRIAL-BAL-2023'!O506+'RA-TRIAL-BAL-2023'!O506+'DES-TRIAL-BAL-2023'!O506+'DMP-TRIAL-BAL-2023'!O506</f>
        <v>0</v>
      </c>
      <c r="W506" s="520">
        <f>+'NF-KSF-TRIAL-BAL-2023'!P506+'RA-TRIAL-BAL-2023'!P506+'DES-TRIAL-BAL-2023'!P506+'DMP-TRIAL-BAL-2023'!P506</f>
        <v>0</v>
      </c>
      <c r="X506" s="519">
        <f>+'NF-KSF-TRIAL-BAL-2023'!Q506+'RA-TRIAL-BAL-2023'!Q506+'DES-TRIAL-BAL-2023'!Q506+'DMP-TRIAL-BAL-2023'!Q506</f>
        <v>0</v>
      </c>
      <c r="Y506" s="520">
        <f>+'NF-KSF-TRIAL-BAL-2023'!R506+'RA-TRIAL-BAL-2023'!R506+'DES-TRIAL-BAL-2023'!R506+'DMP-TRIAL-BAL-2023'!R506</f>
        <v>0</v>
      </c>
      <c r="Z506" s="519">
        <f>+'NF-KSF-TRIAL-BAL-2023'!S506+'RA-TRIAL-BAL-2023'!S506+'DES-TRIAL-BAL-2023'!S506+'DMP-TRIAL-BAL-2023'!S506</f>
        <v>0</v>
      </c>
      <c r="AA506" s="338">
        <f>+'NF-KSF-TRIAL-BAL-2023'!T506+'RA-TRIAL-BAL-2023'!T506+'DES-TRIAL-BAL-2023'!T506+'DMP-TRIAL-BAL-2023'!T506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+'NF-KSF-TRIAL-BAL-2023'!O507+'RA-TRIAL-BAL-2023'!O507+'DES-TRIAL-BAL-2023'!O507+'DMP-TRIAL-BAL-2023'!O507</f>
        <v>0</v>
      </c>
      <c r="W507" s="520">
        <f>+'NF-KSF-TRIAL-BAL-2023'!P507+'RA-TRIAL-BAL-2023'!P507+'DES-TRIAL-BAL-2023'!P507+'DMP-TRIAL-BAL-2023'!P507</f>
        <v>0</v>
      </c>
      <c r="X507" s="519">
        <f>+'NF-KSF-TRIAL-BAL-2023'!Q507+'RA-TRIAL-BAL-2023'!Q507+'DES-TRIAL-BAL-2023'!Q507+'DMP-TRIAL-BAL-2023'!Q507</f>
        <v>0</v>
      </c>
      <c r="Y507" s="520">
        <f>+'NF-KSF-TRIAL-BAL-2023'!R507+'RA-TRIAL-BAL-2023'!R507+'DES-TRIAL-BAL-2023'!R507+'DMP-TRIAL-BAL-2023'!R507</f>
        <v>0</v>
      </c>
      <c r="Z507" s="519">
        <f>+'NF-KSF-TRIAL-BAL-2023'!S507+'RA-TRIAL-BAL-2023'!S507+'DES-TRIAL-BAL-2023'!S507+'DMP-TRIAL-BAL-2023'!S507</f>
        <v>0</v>
      </c>
      <c r="AA507" s="338">
        <f>+'NF-KSF-TRIAL-BAL-2023'!T507+'RA-TRIAL-BAL-2023'!T507+'DES-TRIAL-BAL-2023'!T507+'DMP-TRIAL-BAL-2023'!T507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+'NF-KSF-TRIAL-BAL-2023'!O508+'RA-TRIAL-BAL-2023'!O508+'DES-TRIAL-BAL-2023'!O508+'DMP-TRIAL-BAL-2023'!O508</f>
        <v>0</v>
      </c>
      <c r="W508" s="520">
        <f>+'NF-KSF-TRIAL-BAL-2023'!P508+'RA-TRIAL-BAL-2023'!P508+'DES-TRIAL-BAL-2023'!P508+'DMP-TRIAL-BAL-2023'!P508</f>
        <v>0</v>
      </c>
      <c r="X508" s="519">
        <f>+'NF-KSF-TRIAL-BAL-2023'!Q508+'RA-TRIAL-BAL-2023'!Q508+'DES-TRIAL-BAL-2023'!Q508+'DMP-TRIAL-BAL-2023'!Q508</f>
        <v>0</v>
      </c>
      <c r="Y508" s="520">
        <f>+'NF-KSF-TRIAL-BAL-2023'!R508+'RA-TRIAL-BAL-2023'!R508+'DES-TRIAL-BAL-2023'!R508+'DMP-TRIAL-BAL-2023'!R508</f>
        <v>0</v>
      </c>
      <c r="Z508" s="519">
        <f>+'NF-KSF-TRIAL-BAL-2023'!S508+'RA-TRIAL-BAL-2023'!S508+'DES-TRIAL-BAL-2023'!S508+'DMP-TRIAL-BAL-2023'!S508</f>
        <v>0</v>
      </c>
      <c r="AA508" s="338">
        <f>+'NF-KSF-TRIAL-BAL-2023'!T508+'RA-TRIAL-BAL-2023'!T508+'DES-TRIAL-BAL-2023'!T508+'DMP-TRIAL-BAL-2023'!T508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+'NF-KSF-TRIAL-BAL-2023'!O509+'RA-TRIAL-BAL-2023'!O509+'DES-TRIAL-BAL-2023'!O509+'DMP-TRIAL-BAL-2023'!O509</f>
        <v>0</v>
      </c>
      <c r="W509" s="520">
        <f>+'NF-KSF-TRIAL-BAL-2023'!P509+'RA-TRIAL-BAL-2023'!P509+'DES-TRIAL-BAL-2023'!P509+'DMP-TRIAL-BAL-2023'!P509</f>
        <v>0</v>
      </c>
      <c r="X509" s="519">
        <f>+'NF-KSF-TRIAL-BAL-2023'!Q509+'RA-TRIAL-BAL-2023'!Q509+'DES-TRIAL-BAL-2023'!Q509+'DMP-TRIAL-BAL-2023'!Q509</f>
        <v>0</v>
      </c>
      <c r="Y509" s="520">
        <f>+'NF-KSF-TRIAL-BAL-2023'!R509+'RA-TRIAL-BAL-2023'!R509+'DES-TRIAL-BAL-2023'!R509+'DMP-TRIAL-BAL-2023'!R509</f>
        <v>0</v>
      </c>
      <c r="Z509" s="519">
        <f>+'NF-KSF-TRIAL-BAL-2023'!S509+'RA-TRIAL-BAL-2023'!S509+'DES-TRIAL-BAL-2023'!S509+'DMP-TRIAL-BAL-2023'!S509</f>
        <v>0</v>
      </c>
      <c r="AA509" s="338">
        <f>+'NF-KSF-TRIAL-BAL-2023'!T509+'RA-TRIAL-BAL-2023'!T509+'DES-TRIAL-BAL-2023'!T509+'DMP-TRIAL-BAL-2023'!T509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+'NF-KSF-TRIAL-BAL-2023'!O510+'RA-TRIAL-BAL-2023'!O510+'DES-TRIAL-BAL-2023'!O510+'DMP-TRIAL-BAL-2023'!O510</f>
        <v>0</v>
      </c>
      <c r="W510" s="520">
        <f>+'NF-KSF-TRIAL-BAL-2023'!P510+'RA-TRIAL-BAL-2023'!P510+'DES-TRIAL-BAL-2023'!P510+'DMP-TRIAL-BAL-2023'!P510</f>
        <v>0</v>
      </c>
      <c r="X510" s="519">
        <f>+'NF-KSF-TRIAL-BAL-2023'!Q510+'RA-TRIAL-BAL-2023'!Q510+'DES-TRIAL-BAL-2023'!Q510+'DMP-TRIAL-BAL-2023'!Q510</f>
        <v>0</v>
      </c>
      <c r="Y510" s="520">
        <f>+'NF-KSF-TRIAL-BAL-2023'!R510+'RA-TRIAL-BAL-2023'!R510+'DES-TRIAL-BAL-2023'!R510+'DMP-TRIAL-BAL-2023'!R510</f>
        <v>0</v>
      </c>
      <c r="Z510" s="519">
        <f>+'NF-KSF-TRIAL-BAL-2023'!S510+'RA-TRIAL-BAL-2023'!S510+'DES-TRIAL-BAL-2023'!S510+'DMP-TRIAL-BAL-2023'!S510</f>
        <v>0</v>
      </c>
      <c r="AA510" s="338">
        <f>+'NF-KSF-TRIAL-BAL-2023'!T510+'RA-TRIAL-BAL-2023'!T510+'DES-TRIAL-BAL-2023'!T510+'DMP-TRIAL-BAL-2023'!T510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401</v>
      </c>
      <c r="R511" s="315"/>
      <c r="S511" s="27">
        <f t="shared" si="247"/>
        <v>401</v>
      </c>
      <c r="T511" s="28">
        <f t="shared" si="248"/>
        <v>0</v>
      </c>
      <c r="U511" s="51"/>
      <c r="V511" s="532">
        <f>+'NF-KSF-TRIAL-BAL-2023'!O511+'RA-TRIAL-BAL-2023'!O511+'DES-TRIAL-BAL-2023'!O511+'DMP-TRIAL-BAL-2023'!O511</f>
        <v>0</v>
      </c>
      <c r="W511" s="520">
        <f>+'NF-KSF-TRIAL-BAL-2023'!P511+'RA-TRIAL-BAL-2023'!P511+'DES-TRIAL-BAL-2023'!P511+'DMP-TRIAL-BAL-2023'!P511</f>
        <v>0</v>
      </c>
      <c r="X511" s="519">
        <f>+'NF-KSF-TRIAL-BAL-2023'!Q511+'RA-TRIAL-BAL-2023'!Q511+'DES-TRIAL-BAL-2023'!Q511+'DMP-TRIAL-BAL-2023'!Q511</f>
        <v>0</v>
      </c>
      <c r="Y511" s="520">
        <f>+'NF-KSF-TRIAL-BAL-2023'!R511+'RA-TRIAL-BAL-2023'!R511+'DES-TRIAL-BAL-2023'!R511+'DMP-TRIAL-BAL-2023'!R511</f>
        <v>0</v>
      </c>
      <c r="Z511" s="519">
        <f>+'NF-KSF-TRIAL-BAL-2023'!S511+'RA-TRIAL-BAL-2023'!S511+'DES-TRIAL-BAL-2023'!S511+'DMP-TRIAL-BAL-2023'!S511</f>
        <v>0</v>
      </c>
      <c r="AA511" s="338">
        <f>+'NF-KSF-TRIAL-BAL-2023'!T511+'RA-TRIAL-BAL-2023'!T511+'DES-TRIAL-BAL-2023'!T511+'DMP-TRIAL-BAL-2023'!T511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401</v>
      </c>
      <c r="AN511" s="957">
        <f t="shared" si="251"/>
        <v>0</v>
      </c>
      <c r="AO511" s="27">
        <f t="shared" si="245"/>
        <v>401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+'NF-KSF-TRIAL-BAL-2023'!O512+'RA-TRIAL-BAL-2023'!O512+'DES-TRIAL-BAL-2023'!O512+'DMP-TRIAL-BAL-2023'!O512</f>
        <v>0</v>
      </c>
      <c r="W512" s="520">
        <f>+'NF-KSF-TRIAL-BAL-2023'!P512+'RA-TRIAL-BAL-2023'!P512+'DES-TRIAL-BAL-2023'!P512+'DMP-TRIAL-BAL-2023'!P512</f>
        <v>0</v>
      </c>
      <c r="X512" s="519">
        <f>+'NF-KSF-TRIAL-BAL-2023'!Q512+'RA-TRIAL-BAL-2023'!Q512+'DES-TRIAL-BAL-2023'!Q512+'DMP-TRIAL-BAL-2023'!Q512</f>
        <v>0</v>
      </c>
      <c r="Y512" s="520">
        <f>+'NF-KSF-TRIAL-BAL-2023'!R512+'RA-TRIAL-BAL-2023'!R512+'DES-TRIAL-BAL-2023'!R512+'DMP-TRIAL-BAL-2023'!R512</f>
        <v>0</v>
      </c>
      <c r="Z512" s="519">
        <f>+'NF-KSF-TRIAL-BAL-2023'!S512+'RA-TRIAL-BAL-2023'!S512+'DES-TRIAL-BAL-2023'!S512+'DMP-TRIAL-BAL-2023'!S512</f>
        <v>0</v>
      </c>
      <c r="AA512" s="338">
        <f>+'NF-KSF-TRIAL-BAL-2023'!T512+'RA-TRIAL-BAL-2023'!T512+'DES-TRIAL-BAL-2023'!T512+'DMP-TRIAL-BAL-2023'!T512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7904.95</v>
      </c>
      <c r="R513" s="315"/>
      <c r="S513" s="27">
        <f t="shared" si="247"/>
        <v>7904.95</v>
      </c>
      <c r="T513" s="28">
        <f t="shared" si="248"/>
        <v>0</v>
      </c>
      <c r="U513" s="51"/>
      <c r="V513" s="532">
        <f>+'NF-KSF-TRIAL-BAL-2023'!O513+'RA-TRIAL-BAL-2023'!O513+'DES-TRIAL-BAL-2023'!O513+'DMP-TRIAL-BAL-2023'!O513</f>
        <v>0</v>
      </c>
      <c r="W513" s="520">
        <f>+'NF-KSF-TRIAL-BAL-2023'!P513+'RA-TRIAL-BAL-2023'!P513+'DES-TRIAL-BAL-2023'!P513+'DMP-TRIAL-BAL-2023'!P513</f>
        <v>0</v>
      </c>
      <c r="X513" s="519">
        <f>+'NF-KSF-TRIAL-BAL-2023'!Q513+'RA-TRIAL-BAL-2023'!Q513+'DES-TRIAL-BAL-2023'!Q513+'DMP-TRIAL-BAL-2023'!Q513</f>
        <v>0</v>
      </c>
      <c r="Y513" s="520">
        <f>+'NF-KSF-TRIAL-BAL-2023'!R513+'RA-TRIAL-BAL-2023'!R513+'DES-TRIAL-BAL-2023'!R513+'DMP-TRIAL-BAL-2023'!R513</f>
        <v>0</v>
      </c>
      <c r="Z513" s="519">
        <f>+'NF-KSF-TRIAL-BAL-2023'!S513+'RA-TRIAL-BAL-2023'!S513+'DES-TRIAL-BAL-2023'!S513+'DMP-TRIAL-BAL-2023'!S513</f>
        <v>0</v>
      </c>
      <c r="AA513" s="338">
        <f>+'NF-KSF-TRIAL-BAL-2023'!T513+'RA-TRIAL-BAL-2023'!T513+'DES-TRIAL-BAL-2023'!T513+'DMP-TRIAL-BAL-2023'!T513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7904.95</v>
      </c>
      <c r="AN513" s="957">
        <f t="shared" si="251"/>
        <v>0</v>
      </c>
      <c r="AO513" s="27">
        <f t="shared" si="245"/>
        <v>7904.95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+'NF-KSF-TRIAL-BAL-2023'!O514+'RA-TRIAL-BAL-2023'!O514+'DES-TRIAL-BAL-2023'!O514+'DMP-TRIAL-BAL-2023'!O514</f>
        <v>0</v>
      </c>
      <c r="W514" s="520">
        <f>+'NF-KSF-TRIAL-BAL-2023'!P514+'RA-TRIAL-BAL-2023'!P514+'DES-TRIAL-BAL-2023'!P514+'DMP-TRIAL-BAL-2023'!P514</f>
        <v>0</v>
      </c>
      <c r="X514" s="519">
        <f>+'NF-KSF-TRIAL-BAL-2023'!Q514+'RA-TRIAL-BAL-2023'!Q514+'DES-TRIAL-BAL-2023'!Q514+'DMP-TRIAL-BAL-2023'!Q514</f>
        <v>0</v>
      </c>
      <c r="Y514" s="520">
        <f>+'NF-KSF-TRIAL-BAL-2023'!R514+'RA-TRIAL-BAL-2023'!R514+'DES-TRIAL-BAL-2023'!R514+'DMP-TRIAL-BAL-2023'!R514</f>
        <v>0</v>
      </c>
      <c r="Z514" s="519">
        <f>+'NF-KSF-TRIAL-BAL-2023'!S514+'RA-TRIAL-BAL-2023'!S514+'DES-TRIAL-BAL-2023'!S514+'DMP-TRIAL-BAL-2023'!S514</f>
        <v>0</v>
      </c>
      <c r="AA514" s="338">
        <f>+'NF-KSF-TRIAL-BAL-2023'!T514+'RA-TRIAL-BAL-2023'!T514+'DES-TRIAL-BAL-2023'!T514+'DMP-TRIAL-BAL-2023'!T514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+'NF-KSF-TRIAL-BAL-2023'!O515+'RA-TRIAL-BAL-2023'!O515+'DES-TRIAL-BAL-2023'!O515+'DMP-TRIAL-BAL-2023'!O515</f>
        <v>0</v>
      </c>
      <c r="W515" s="520">
        <f>+'NF-KSF-TRIAL-BAL-2023'!P515+'RA-TRIAL-BAL-2023'!P515+'DES-TRIAL-BAL-2023'!P515+'DMP-TRIAL-BAL-2023'!P515</f>
        <v>0</v>
      </c>
      <c r="X515" s="519">
        <f>+'NF-KSF-TRIAL-BAL-2023'!Q515+'RA-TRIAL-BAL-2023'!Q515+'DES-TRIAL-BAL-2023'!Q515+'DMP-TRIAL-BAL-2023'!Q515</f>
        <v>0</v>
      </c>
      <c r="Y515" s="520">
        <f>+'NF-KSF-TRIAL-BAL-2023'!R515+'RA-TRIAL-BAL-2023'!R515+'DES-TRIAL-BAL-2023'!R515+'DMP-TRIAL-BAL-2023'!R515</f>
        <v>0</v>
      </c>
      <c r="Z515" s="519">
        <f>+'NF-KSF-TRIAL-BAL-2023'!S515+'RA-TRIAL-BAL-2023'!S515+'DES-TRIAL-BAL-2023'!S515+'DMP-TRIAL-BAL-2023'!S515</f>
        <v>0</v>
      </c>
      <c r="AA515" s="338">
        <f>+'NF-KSF-TRIAL-BAL-2023'!T515+'RA-TRIAL-BAL-2023'!T515+'DES-TRIAL-BAL-2023'!T515+'DMP-TRIAL-BAL-2023'!T515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+'NF-KSF-TRIAL-BAL-2023'!O516+'RA-TRIAL-BAL-2023'!O516+'DES-TRIAL-BAL-2023'!O516+'DMP-TRIAL-BAL-2023'!O516</f>
        <v>0</v>
      </c>
      <c r="W516" s="520">
        <f>+'NF-KSF-TRIAL-BAL-2023'!P516+'RA-TRIAL-BAL-2023'!P516+'DES-TRIAL-BAL-2023'!P516+'DMP-TRIAL-BAL-2023'!P516</f>
        <v>0</v>
      </c>
      <c r="X516" s="519">
        <f>+'NF-KSF-TRIAL-BAL-2023'!Q516+'RA-TRIAL-BAL-2023'!Q516+'DES-TRIAL-BAL-2023'!Q516+'DMP-TRIAL-BAL-2023'!Q516</f>
        <v>0</v>
      </c>
      <c r="Y516" s="520">
        <f>+'NF-KSF-TRIAL-BAL-2023'!R516+'RA-TRIAL-BAL-2023'!R516+'DES-TRIAL-BAL-2023'!R516+'DMP-TRIAL-BAL-2023'!R516</f>
        <v>0</v>
      </c>
      <c r="Z516" s="519">
        <f>+'NF-KSF-TRIAL-BAL-2023'!S516+'RA-TRIAL-BAL-2023'!S516+'DES-TRIAL-BAL-2023'!S516+'DMP-TRIAL-BAL-2023'!S516</f>
        <v>0</v>
      </c>
      <c r="AA516" s="338">
        <f>+'NF-KSF-TRIAL-BAL-2023'!T516+'RA-TRIAL-BAL-2023'!T516+'DES-TRIAL-BAL-2023'!T516+'DMP-TRIAL-BAL-2023'!T516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+'NF-KSF-TRIAL-BAL-2023'!O517+'RA-TRIAL-BAL-2023'!O517+'DES-TRIAL-BAL-2023'!O517+'DMP-TRIAL-BAL-2023'!O517</f>
        <v>0</v>
      </c>
      <c r="W517" s="520">
        <f>+'NF-KSF-TRIAL-BAL-2023'!P517+'RA-TRIAL-BAL-2023'!P517+'DES-TRIAL-BAL-2023'!P517+'DMP-TRIAL-BAL-2023'!P517</f>
        <v>0</v>
      </c>
      <c r="X517" s="519">
        <f>+'NF-KSF-TRIAL-BAL-2023'!Q517+'RA-TRIAL-BAL-2023'!Q517+'DES-TRIAL-BAL-2023'!Q517+'DMP-TRIAL-BAL-2023'!Q517</f>
        <v>0</v>
      </c>
      <c r="Y517" s="520">
        <f>+'NF-KSF-TRIAL-BAL-2023'!R517+'RA-TRIAL-BAL-2023'!R517+'DES-TRIAL-BAL-2023'!R517+'DMP-TRIAL-BAL-2023'!R517</f>
        <v>0</v>
      </c>
      <c r="Z517" s="519">
        <f>+'NF-KSF-TRIAL-BAL-2023'!S517+'RA-TRIAL-BAL-2023'!S517+'DES-TRIAL-BAL-2023'!S517+'DMP-TRIAL-BAL-2023'!S517</f>
        <v>0</v>
      </c>
      <c r="AA517" s="338">
        <f>+'NF-KSF-TRIAL-BAL-2023'!T517+'RA-TRIAL-BAL-2023'!T517+'DES-TRIAL-BAL-2023'!T517+'DMP-TRIAL-BAL-2023'!T517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+'NF-KSF-TRIAL-BAL-2023'!O518+'RA-TRIAL-BAL-2023'!O518+'DES-TRIAL-BAL-2023'!O518+'DMP-TRIAL-BAL-2023'!O518</f>
        <v>0</v>
      </c>
      <c r="W518" s="520">
        <f>+'NF-KSF-TRIAL-BAL-2023'!P518+'RA-TRIAL-BAL-2023'!P518+'DES-TRIAL-BAL-2023'!P518+'DMP-TRIAL-BAL-2023'!P518</f>
        <v>0</v>
      </c>
      <c r="X518" s="519">
        <f>+'NF-KSF-TRIAL-BAL-2023'!Q518+'RA-TRIAL-BAL-2023'!Q518+'DES-TRIAL-BAL-2023'!Q518+'DMP-TRIAL-BAL-2023'!Q518</f>
        <v>0</v>
      </c>
      <c r="Y518" s="520">
        <f>+'NF-KSF-TRIAL-BAL-2023'!R518+'RA-TRIAL-BAL-2023'!R518+'DES-TRIAL-BAL-2023'!R518+'DMP-TRIAL-BAL-2023'!R518</f>
        <v>0</v>
      </c>
      <c r="Z518" s="519">
        <f>+'NF-KSF-TRIAL-BAL-2023'!S518+'RA-TRIAL-BAL-2023'!S518+'DES-TRIAL-BAL-2023'!S518+'DMP-TRIAL-BAL-2023'!S518</f>
        <v>0</v>
      </c>
      <c r="AA518" s="338">
        <f>+'NF-KSF-TRIAL-BAL-2023'!T518+'RA-TRIAL-BAL-2023'!T518+'DES-TRIAL-BAL-2023'!T518+'DMP-TRIAL-BAL-2023'!T518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+'NF-KSF-TRIAL-BAL-2023'!O519+'RA-TRIAL-BAL-2023'!O519+'DES-TRIAL-BAL-2023'!O519+'DMP-TRIAL-BAL-2023'!O519</f>
        <v>0</v>
      </c>
      <c r="W519" s="520">
        <f>+'NF-KSF-TRIAL-BAL-2023'!P519+'RA-TRIAL-BAL-2023'!P519+'DES-TRIAL-BAL-2023'!P519+'DMP-TRIAL-BAL-2023'!P519</f>
        <v>0</v>
      </c>
      <c r="X519" s="519">
        <f>+'NF-KSF-TRIAL-BAL-2023'!Q519+'RA-TRIAL-BAL-2023'!Q519+'DES-TRIAL-BAL-2023'!Q519+'DMP-TRIAL-BAL-2023'!Q519</f>
        <v>0</v>
      </c>
      <c r="Y519" s="520">
        <f>+'NF-KSF-TRIAL-BAL-2023'!R519+'RA-TRIAL-BAL-2023'!R519+'DES-TRIAL-BAL-2023'!R519+'DMP-TRIAL-BAL-2023'!R519</f>
        <v>0</v>
      </c>
      <c r="Z519" s="519">
        <f>+'NF-KSF-TRIAL-BAL-2023'!S519+'RA-TRIAL-BAL-2023'!S519+'DES-TRIAL-BAL-2023'!S519+'DMP-TRIAL-BAL-2023'!S519</f>
        <v>0</v>
      </c>
      <c r="AA519" s="338">
        <f>+'NF-KSF-TRIAL-BAL-2023'!T519+'RA-TRIAL-BAL-2023'!T519+'DES-TRIAL-BAL-2023'!T519+'DMP-TRIAL-BAL-2023'!T519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+'NF-KSF-TRIAL-BAL-2023'!O520+'RA-TRIAL-BAL-2023'!O520+'DES-TRIAL-BAL-2023'!O520+'DMP-TRIAL-BAL-2023'!O520</f>
        <v>0</v>
      </c>
      <c r="W520" s="520">
        <f>+'NF-KSF-TRIAL-BAL-2023'!P520+'RA-TRIAL-BAL-2023'!P520+'DES-TRIAL-BAL-2023'!P520+'DMP-TRIAL-BAL-2023'!P520</f>
        <v>0</v>
      </c>
      <c r="X520" s="519">
        <f>+'NF-KSF-TRIAL-BAL-2023'!Q520+'RA-TRIAL-BAL-2023'!Q520+'DES-TRIAL-BAL-2023'!Q520+'DMP-TRIAL-BAL-2023'!Q520</f>
        <v>0</v>
      </c>
      <c r="Y520" s="520">
        <f>+'NF-KSF-TRIAL-BAL-2023'!R520+'RA-TRIAL-BAL-2023'!R520+'DES-TRIAL-BAL-2023'!R520+'DMP-TRIAL-BAL-2023'!R520</f>
        <v>0</v>
      </c>
      <c r="Z520" s="519">
        <f>+'NF-KSF-TRIAL-BAL-2023'!S520+'RA-TRIAL-BAL-2023'!S520+'DES-TRIAL-BAL-2023'!S520+'DMP-TRIAL-BAL-2023'!S520</f>
        <v>0</v>
      </c>
      <c r="AA520" s="338">
        <f>+'NF-KSF-TRIAL-BAL-2023'!T520+'RA-TRIAL-BAL-2023'!T520+'DES-TRIAL-BAL-2023'!T520+'DMP-TRIAL-BAL-2023'!T520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+'NF-KSF-TRIAL-BAL-2023'!O521+'RA-TRIAL-BAL-2023'!O521+'DES-TRIAL-BAL-2023'!O521+'DMP-TRIAL-BAL-2023'!O521</f>
        <v>0</v>
      </c>
      <c r="W521" s="520">
        <f>+'NF-KSF-TRIAL-BAL-2023'!P521+'RA-TRIAL-BAL-2023'!P521+'DES-TRIAL-BAL-2023'!P521+'DMP-TRIAL-BAL-2023'!P521</f>
        <v>0</v>
      </c>
      <c r="X521" s="519">
        <f>+'NF-KSF-TRIAL-BAL-2023'!Q521+'RA-TRIAL-BAL-2023'!Q521+'DES-TRIAL-BAL-2023'!Q521+'DMP-TRIAL-BAL-2023'!Q521</f>
        <v>0</v>
      </c>
      <c r="Y521" s="520">
        <f>+'NF-KSF-TRIAL-BAL-2023'!R521+'RA-TRIAL-BAL-2023'!R521+'DES-TRIAL-BAL-2023'!R521+'DMP-TRIAL-BAL-2023'!R521</f>
        <v>0</v>
      </c>
      <c r="Z521" s="519">
        <f>+'NF-KSF-TRIAL-BAL-2023'!S521+'RA-TRIAL-BAL-2023'!S521+'DES-TRIAL-BAL-2023'!S521+'DMP-TRIAL-BAL-2023'!S521</f>
        <v>0</v>
      </c>
      <c r="AA521" s="338">
        <f>+'NF-KSF-TRIAL-BAL-2023'!T521+'RA-TRIAL-BAL-2023'!T521+'DES-TRIAL-BAL-2023'!T521+'DMP-TRIAL-BAL-2023'!T521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+'NF-KSF-TRIAL-BAL-2023'!O522+'RA-TRIAL-BAL-2023'!O522+'DES-TRIAL-BAL-2023'!O522+'DMP-TRIAL-BAL-2023'!O522</f>
        <v>0</v>
      </c>
      <c r="W522" s="520">
        <f>+'NF-KSF-TRIAL-BAL-2023'!P522+'RA-TRIAL-BAL-2023'!P522+'DES-TRIAL-BAL-2023'!P522+'DMP-TRIAL-BAL-2023'!P522</f>
        <v>0</v>
      </c>
      <c r="X522" s="519">
        <f>+'NF-KSF-TRIAL-BAL-2023'!Q522+'RA-TRIAL-BAL-2023'!Q522+'DES-TRIAL-BAL-2023'!Q522+'DMP-TRIAL-BAL-2023'!Q522</f>
        <v>0</v>
      </c>
      <c r="Y522" s="520">
        <f>+'NF-KSF-TRIAL-BAL-2023'!R522+'RA-TRIAL-BAL-2023'!R522+'DES-TRIAL-BAL-2023'!R522+'DMP-TRIAL-BAL-2023'!R522</f>
        <v>0</v>
      </c>
      <c r="Z522" s="519">
        <f>+'NF-KSF-TRIAL-BAL-2023'!S522+'RA-TRIAL-BAL-2023'!S522+'DES-TRIAL-BAL-2023'!S522+'DMP-TRIAL-BAL-2023'!S522</f>
        <v>0</v>
      </c>
      <c r="AA522" s="338">
        <f>+'NF-KSF-TRIAL-BAL-2023'!T522+'RA-TRIAL-BAL-2023'!T522+'DES-TRIAL-BAL-2023'!T522+'DMP-TRIAL-BAL-2023'!T522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+'NF-KSF-TRIAL-BAL-2023'!O523+'RA-TRIAL-BAL-2023'!O523+'DES-TRIAL-BAL-2023'!O523+'DMP-TRIAL-BAL-2023'!O523</f>
        <v>0</v>
      </c>
      <c r="W523" s="520">
        <f>+'NF-KSF-TRIAL-BAL-2023'!P523+'RA-TRIAL-BAL-2023'!P523+'DES-TRIAL-BAL-2023'!P523+'DMP-TRIAL-BAL-2023'!P523</f>
        <v>0</v>
      </c>
      <c r="X523" s="519">
        <f>+'NF-KSF-TRIAL-BAL-2023'!Q523+'RA-TRIAL-BAL-2023'!Q523+'DES-TRIAL-BAL-2023'!Q523+'DMP-TRIAL-BAL-2023'!Q523</f>
        <v>0</v>
      </c>
      <c r="Y523" s="520">
        <f>+'NF-KSF-TRIAL-BAL-2023'!R523+'RA-TRIAL-BAL-2023'!R523+'DES-TRIAL-BAL-2023'!R523+'DMP-TRIAL-BAL-2023'!R523</f>
        <v>0</v>
      </c>
      <c r="Z523" s="519">
        <f>+'NF-KSF-TRIAL-BAL-2023'!S523+'RA-TRIAL-BAL-2023'!S523+'DES-TRIAL-BAL-2023'!S523+'DMP-TRIAL-BAL-2023'!S523</f>
        <v>0</v>
      </c>
      <c r="AA523" s="338">
        <f>+'NF-KSF-TRIAL-BAL-2023'!T523+'RA-TRIAL-BAL-2023'!T523+'DES-TRIAL-BAL-2023'!T523+'DMP-TRIAL-BAL-2023'!T523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+'NF-KSF-TRIAL-BAL-2023'!O524+'RA-TRIAL-BAL-2023'!O524+'DES-TRIAL-BAL-2023'!O524+'DMP-TRIAL-BAL-2023'!O524</f>
        <v>0</v>
      </c>
      <c r="W524" s="520">
        <f>+'NF-KSF-TRIAL-BAL-2023'!P524+'RA-TRIAL-BAL-2023'!P524+'DES-TRIAL-BAL-2023'!P524+'DMP-TRIAL-BAL-2023'!P524</f>
        <v>0</v>
      </c>
      <c r="X524" s="519">
        <f>+'NF-KSF-TRIAL-BAL-2023'!Q524+'RA-TRIAL-BAL-2023'!Q524+'DES-TRIAL-BAL-2023'!Q524+'DMP-TRIAL-BAL-2023'!Q524</f>
        <v>0</v>
      </c>
      <c r="Y524" s="520">
        <f>+'NF-KSF-TRIAL-BAL-2023'!R524+'RA-TRIAL-BAL-2023'!R524+'DES-TRIAL-BAL-2023'!R524+'DMP-TRIAL-BAL-2023'!R524</f>
        <v>0</v>
      </c>
      <c r="Z524" s="519">
        <f>+'NF-KSF-TRIAL-BAL-2023'!S524+'RA-TRIAL-BAL-2023'!S524+'DES-TRIAL-BAL-2023'!S524+'DMP-TRIAL-BAL-2023'!S524</f>
        <v>0</v>
      </c>
      <c r="AA524" s="338">
        <f>+'NF-KSF-TRIAL-BAL-2023'!T524+'RA-TRIAL-BAL-2023'!T524+'DES-TRIAL-BAL-2023'!T524+'DMP-TRIAL-BAL-2023'!T524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>
        <v>50415.94</v>
      </c>
      <c r="R525" s="315"/>
      <c r="S525" s="27">
        <f t="shared" si="247"/>
        <v>50415.94</v>
      </c>
      <c r="T525" s="28">
        <f t="shared" si="248"/>
        <v>0</v>
      </c>
      <c r="U525" s="51"/>
      <c r="V525" s="532">
        <f>+'NF-KSF-TRIAL-BAL-2023'!O525+'RA-TRIAL-BAL-2023'!O525+'DES-TRIAL-BAL-2023'!O525+'DMP-TRIAL-BAL-2023'!O525</f>
        <v>0</v>
      </c>
      <c r="W525" s="520">
        <f>+'NF-KSF-TRIAL-BAL-2023'!P525+'RA-TRIAL-BAL-2023'!P525+'DES-TRIAL-BAL-2023'!P525+'DMP-TRIAL-BAL-2023'!P525</f>
        <v>0</v>
      </c>
      <c r="X525" s="519">
        <f>+'NF-KSF-TRIAL-BAL-2023'!Q525+'RA-TRIAL-BAL-2023'!Q525+'DES-TRIAL-BAL-2023'!Q525+'DMP-TRIAL-BAL-2023'!Q525</f>
        <v>0</v>
      </c>
      <c r="Y525" s="520">
        <f>+'NF-KSF-TRIAL-BAL-2023'!R525+'RA-TRIAL-BAL-2023'!R525+'DES-TRIAL-BAL-2023'!R525+'DMP-TRIAL-BAL-2023'!R525</f>
        <v>0</v>
      </c>
      <c r="Z525" s="519">
        <f>+'NF-KSF-TRIAL-BAL-2023'!S525+'RA-TRIAL-BAL-2023'!S525+'DES-TRIAL-BAL-2023'!S525+'DMP-TRIAL-BAL-2023'!S525</f>
        <v>0</v>
      </c>
      <c r="AA525" s="338">
        <f>+'NF-KSF-TRIAL-BAL-2023'!T525+'RA-TRIAL-BAL-2023'!T525+'DES-TRIAL-BAL-2023'!T525+'DMP-TRIAL-BAL-2023'!T525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50415.94</v>
      </c>
      <c r="AN525" s="957">
        <f t="shared" si="251"/>
        <v>0</v>
      </c>
      <c r="AO525" s="27">
        <f t="shared" si="245"/>
        <v>50415.94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+'NF-KSF-TRIAL-BAL-2023'!O526+'RA-TRIAL-BAL-2023'!O526+'DES-TRIAL-BAL-2023'!O526+'DMP-TRIAL-BAL-2023'!O526</f>
        <v>0</v>
      </c>
      <c r="W526" s="520">
        <f>+'NF-KSF-TRIAL-BAL-2023'!P526+'RA-TRIAL-BAL-2023'!P526+'DES-TRIAL-BAL-2023'!P526+'DMP-TRIAL-BAL-2023'!P526</f>
        <v>0</v>
      </c>
      <c r="X526" s="519">
        <f>+'NF-KSF-TRIAL-BAL-2023'!Q526+'RA-TRIAL-BAL-2023'!Q526+'DES-TRIAL-BAL-2023'!Q526+'DMP-TRIAL-BAL-2023'!Q526</f>
        <v>0</v>
      </c>
      <c r="Y526" s="520">
        <f>+'NF-KSF-TRIAL-BAL-2023'!R526+'RA-TRIAL-BAL-2023'!R526+'DES-TRIAL-BAL-2023'!R526+'DMP-TRIAL-BAL-2023'!R526</f>
        <v>0</v>
      </c>
      <c r="Z526" s="519">
        <f>+'NF-KSF-TRIAL-BAL-2023'!S526+'RA-TRIAL-BAL-2023'!S526+'DES-TRIAL-BAL-2023'!S526+'DMP-TRIAL-BAL-2023'!S526</f>
        <v>0</v>
      </c>
      <c r="AA526" s="338">
        <f>+'NF-KSF-TRIAL-BAL-2023'!T526+'RA-TRIAL-BAL-2023'!T526+'DES-TRIAL-BAL-2023'!T526+'DMP-TRIAL-BAL-2023'!T526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>
        <v>172</v>
      </c>
      <c r="R527" s="315"/>
      <c r="S527" s="27">
        <f t="shared" si="247"/>
        <v>172</v>
      </c>
      <c r="T527" s="28">
        <f t="shared" si="248"/>
        <v>0</v>
      </c>
      <c r="U527" s="51"/>
      <c r="V527" s="532">
        <f>+'NF-KSF-TRIAL-BAL-2023'!O527+'RA-TRIAL-BAL-2023'!O527+'DES-TRIAL-BAL-2023'!O527+'DMP-TRIAL-BAL-2023'!O527</f>
        <v>0</v>
      </c>
      <c r="W527" s="520">
        <f>+'NF-KSF-TRIAL-BAL-2023'!P527+'RA-TRIAL-BAL-2023'!P527+'DES-TRIAL-BAL-2023'!P527+'DMP-TRIAL-BAL-2023'!P527</f>
        <v>0</v>
      </c>
      <c r="X527" s="519">
        <f>+'NF-KSF-TRIAL-BAL-2023'!Q527+'RA-TRIAL-BAL-2023'!Q527+'DES-TRIAL-BAL-2023'!Q527+'DMP-TRIAL-BAL-2023'!Q527</f>
        <v>0</v>
      </c>
      <c r="Y527" s="520">
        <f>+'NF-KSF-TRIAL-BAL-2023'!R527+'RA-TRIAL-BAL-2023'!R527+'DES-TRIAL-BAL-2023'!R527+'DMP-TRIAL-BAL-2023'!R527</f>
        <v>0</v>
      </c>
      <c r="Z527" s="519">
        <f>+'NF-KSF-TRIAL-BAL-2023'!S527+'RA-TRIAL-BAL-2023'!S527+'DES-TRIAL-BAL-2023'!S527+'DMP-TRIAL-BAL-2023'!S527</f>
        <v>0</v>
      </c>
      <c r="AA527" s="338">
        <f>+'NF-KSF-TRIAL-BAL-2023'!T527+'RA-TRIAL-BAL-2023'!T527+'DES-TRIAL-BAL-2023'!T527+'DMP-TRIAL-BAL-2023'!T527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172</v>
      </c>
      <c r="AN527" s="957">
        <f t="shared" si="251"/>
        <v>0</v>
      </c>
      <c r="AO527" s="27">
        <f t="shared" si="245"/>
        <v>172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+'NF-KSF-TRIAL-BAL-2023'!O528+'RA-TRIAL-BAL-2023'!O528+'DES-TRIAL-BAL-2023'!O528+'DMP-TRIAL-BAL-2023'!O528</f>
        <v>0</v>
      </c>
      <c r="W528" s="520">
        <f>+'NF-KSF-TRIAL-BAL-2023'!P528+'RA-TRIAL-BAL-2023'!P528+'DES-TRIAL-BAL-2023'!P528+'DMP-TRIAL-BAL-2023'!P528</f>
        <v>0</v>
      </c>
      <c r="X528" s="519">
        <f>+'NF-KSF-TRIAL-BAL-2023'!Q528+'RA-TRIAL-BAL-2023'!Q528+'DES-TRIAL-BAL-2023'!Q528+'DMP-TRIAL-BAL-2023'!Q528</f>
        <v>0</v>
      </c>
      <c r="Y528" s="520">
        <f>+'NF-KSF-TRIAL-BAL-2023'!R528+'RA-TRIAL-BAL-2023'!R528+'DES-TRIAL-BAL-2023'!R528+'DMP-TRIAL-BAL-2023'!R528</f>
        <v>0</v>
      </c>
      <c r="Z528" s="519">
        <f>+'NF-KSF-TRIAL-BAL-2023'!S528+'RA-TRIAL-BAL-2023'!S528+'DES-TRIAL-BAL-2023'!S528+'DMP-TRIAL-BAL-2023'!S528</f>
        <v>0</v>
      </c>
      <c r="AA528" s="338">
        <f>+'NF-KSF-TRIAL-BAL-2023'!T528+'RA-TRIAL-BAL-2023'!T528+'DES-TRIAL-BAL-2023'!T528+'DMP-TRIAL-BAL-2023'!T528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/>
      <c r="R529" s="315"/>
      <c r="S529" s="27">
        <f t="shared" si="247"/>
        <v>0</v>
      </c>
      <c r="T529" s="28">
        <f t="shared" si="248"/>
        <v>0</v>
      </c>
      <c r="U529" s="51"/>
      <c r="V529" s="532">
        <f>+'NF-KSF-TRIAL-BAL-2023'!O529+'RA-TRIAL-BAL-2023'!O529+'DES-TRIAL-BAL-2023'!O529+'DMP-TRIAL-BAL-2023'!O529</f>
        <v>0</v>
      </c>
      <c r="W529" s="520">
        <f>+'NF-KSF-TRIAL-BAL-2023'!P529+'RA-TRIAL-BAL-2023'!P529+'DES-TRIAL-BAL-2023'!P529+'DMP-TRIAL-BAL-2023'!P529</f>
        <v>0</v>
      </c>
      <c r="X529" s="519">
        <f>+'NF-KSF-TRIAL-BAL-2023'!Q529+'RA-TRIAL-BAL-2023'!Q529+'DES-TRIAL-BAL-2023'!Q529+'DMP-TRIAL-BAL-2023'!Q529</f>
        <v>0</v>
      </c>
      <c r="Y529" s="520">
        <f>+'NF-KSF-TRIAL-BAL-2023'!R529+'RA-TRIAL-BAL-2023'!R529+'DES-TRIAL-BAL-2023'!R529+'DMP-TRIAL-BAL-2023'!R529</f>
        <v>0</v>
      </c>
      <c r="Z529" s="519">
        <f>+'NF-KSF-TRIAL-BAL-2023'!S529+'RA-TRIAL-BAL-2023'!S529+'DES-TRIAL-BAL-2023'!S529+'DMP-TRIAL-BAL-2023'!S529</f>
        <v>0</v>
      </c>
      <c r="AA529" s="338">
        <f>+'NF-KSF-TRIAL-BAL-2023'!T529+'RA-TRIAL-BAL-2023'!T529+'DES-TRIAL-BAL-2023'!T529+'DMP-TRIAL-BAL-2023'!T529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0</v>
      </c>
      <c r="AN529" s="957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+'NF-KSF-TRIAL-BAL-2023'!O530+'RA-TRIAL-BAL-2023'!O530+'DES-TRIAL-BAL-2023'!O530+'DMP-TRIAL-BAL-2023'!O530</f>
        <v>0</v>
      </c>
      <c r="W530" s="520">
        <f>+'NF-KSF-TRIAL-BAL-2023'!P530+'RA-TRIAL-BAL-2023'!P530+'DES-TRIAL-BAL-2023'!P530+'DMP-TRIAL-BAL-2023'!P530</f>
        <v>0</v>
      </c>
      <c r="X530" s="519">
        <f>+'NF-KSF-TRIAL-BAL-2023'!Q530+'RA-TRIAL-BAL-2023'!Q530+'DES-TRIAL-BAL-2023'!Q530+'DMP-TRIAL-BAL-2023'!Q530</f>
        <v>0</v>
      </c>
      <c r="Y530" s="520">
        <f>+'NF-KSF-TRIAL-BAL-2023'!R530+'RA-TRIAL-BAL-2023'!R530+'DES-TRIAL-BAL-2023'!R530+'DMP-TRIAL-BAL-2023'!R530</f>
        <v>0</v>
      </c>
      <c r="Z530" s="519">
        <f>+'NF-KSF-TRIAL-BAL-2023'!S530+'RA-TRIAL-BAL-2023'!S530+'DES-TRIAL-BAL-2023'!S530+'DMP-TRIAL-BAL-2023'!S530</f>
        <v>0</v>
      </c>
      <c r="AA530" s="338">
        <f>+'NF-KSF-TRIAL-BAL-2023'!T530+'RA-TRIAL-BAL-2023'!T530+'DES-TRIAL-BAL-2023'!T530+'DMP-TRIAL-BAL-2023'!T530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+'NF-KSF-TRIAL-BAL-2023'!O531+'RA-TRIAL-BAL-2023'!O531+'DES-TRIAL-BAL-2023'!O531+'DMP-TRIAL-BAL-2023'!O531</f>
        <v>0</v>
      </c>
      <c r="W531" s="520">
        <f>+'NF-KSF-TRIAL-BAL-2023'!P531+'RA-TRIAL-BAL-2023'!P531+'DES-TRIAL-BAL-2023'!P531+'DMP-TRIAL-BAL-2023'!P531</f>
        <v>0</v>
      </c>
      <c r="X531" s="519">
        <f>+'NF-KSF-TRIAL-BAL-2023'!Q531+'RA-TRIAL-BAL-2023'!Q531+'DES-TRIAL-BAL-2023'!Q531+'DMP-TRIAL-BAL-2023'!Q531</f>
        <v>0</v>
      </c>
      <c r="Y531" s="520">
        <f>+'NF-KSF-TRIAL-BAL-2023'!R531+'RA-TRIAL-BAL-2023'!R531+'DES-TRIAL-BAL-2023'!R531+'DMP-TRIAL-BAL-2023'!R531</f>
        <v>0</v>
      </c>
      <c r="Z531" s="519">
        <f>+'NF-KSF-TRIAL-BAL-2023'!S531+'RA-TRIAL-BAL-2023'!S531+'DES-TRIAL-BAL-2023'!S531+'DMP-TRIAL-BAL-2023'!S531</f>
        <v>0</v>
      </c>
      <c r="AA531" s="338">
        <f>+'NF-KSF-TRIAL-BAL-2023'!T531+'RA-TRIAL-BAL-2023'!T531+'DES-TRIAL-BAL-2023'!T531+'DMP-TRIAL-BAL-2023'!T531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+'NF-KSF-TRIAL-BAL-2023'!O532+'RA-TRIAL-BAL-2023'!O532+'DES-TRIAL-BAL-2023'!O532+'DMP-TRIAL-BAL-2023'!O532</f>
        <v>0</v>
      </c>
      <c r="W532" s="520">
        <f>+'NF-KSF-TRIAL-BAL-2023'!P532+'RA-TRIAL-BAL-2023'!P532+'DES-TRIAL-BAL-2023'!P532+'DMP-TRIAL-BAL-2023'!P532</f>
        <v>0</v>
      </c>
      <c r="X532" s="519">
        <f>+'NF-KSF-TRIAL-BAL-2023'!Q532+'RA-TRIAL-BAL-2023'!Q532+'DES-TRIAL-BAL-2023'!Q532+'DMP-TRIAL-BAL-2023'!Q532</f>
        <v>0</v>
      </c>
      <c r="Y532" s="520">
        <f>+'NF-KSF-TRIAL-BAL-2023'!R532+'RA-TRIAL-BAL-2023'!R532+'DES-TRIAL-BAL-2023'!R532+'DMP-TRIAL-BAL-2023'!R532</f>
        <v>0</v>
      </c>
      <c r="Z532" s="519">
        <f>+'NF-KSF-TRIAL-BAL-2023'!S532+'RA-TRIAL-BAL-2023'!S532+'DES-TRIAL-BAL-2023'!S532+'DMP-TRIAL-BAL-2023'!S532</f>
        <v>0</v>
      </c>
      <c r="AA532" s="338">
        <f>+'NF-KSF-TRIAL-BAL-2023'!T532+'RA-TRIAL-BAL-2023'!T532+'DES-TRIAL-BAL-2023'!T532+'DMP-TRIAL-BAL-2023'!T532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+'NF-KSF-TRIAL-BAL-2023'!O533+'RA-TRIAL-BAL-2023'!O533+'DES-TRIAL-BAL-2023'!O533+'DMP-TRIAL-BAL-2023'!O533</f>
        <v>0</v>
      </c>
      <c r="W533" s="520">
        <f>+'NF-KSF-TRIAL-BAL-2023'!P533+'RA-TRIAL-BAL-2023'!P533+'DES-TRIAL-BAL-2023'!P533+'DMP-TRIAL-BAL-2023'!P533</f>
        <v>0</v>
      </c>
      <c r="X533" s="519">
        <f>+'NF-KSF-TRIAL-BAL-2023'!Q533+'RA-TRIAL-BAL-2023'!Q533+'DES-TRIAL-BAL-2023'!Q533+'DMP-TRIAL-BAL-2023'!Q533</f>
        <v>0</v>
      </c>
      <c r="Y533" s="520">
        <f>+'NF-KSF-TRIAL-BAL-2023'!R533+'RA-TRIAL-BAL-2023'!R533+'DES-TRIAL-BAL-2023'!R533+'DMP-TRIAL-BAL-2023'!R533</f>
        <v>0</v>
      </c>
      <c r="Z533" s="519">
        <f>+'NF-KSF-TRIAL-BAL-2023'!S533+'RA-TRIAL-BAL-2023'!S533+'DES-TRIAL-BAL-2023'!S533+'DMP-TRIAL-BAL-2023'!S533</f>
        <v>0</v>
      </c>
      <c r="AA533" s="338">
        <f>+'NF-KSF-TRIAL-BAL-2023'!T533+'RA-TRIAL-BAL-2023'!T533+'DES-TRIAL-BAL-2023'!T533+'DMP-TRIAL-BAL-2023'!T533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91768</v>
      </c>
      <c r="R534" s="315"/>
      <c r="S534" s="27">
        <f t="shared" si="247"/>
        <v>91768</v>
      </c>
      <c r="T534" s="28">
        <f t="shared" si="248"/>
        <v>0</v>
      </c>
      <c r="U534" s="51"/>
      <c r="V534" s="532">
        <f>+'NF-KSF-TRIAL-BAL-2023'!O534+'RA-TRIAL-BAL-2023'!O534+'DES-TRIAL-BAL-2023'!O534+'DMP-TRIAL-BAL-2023'!O534</f>
        <v>0</v>
      </c>
      <c r="W534" s="520">
        <f>+'NF-KSF-TRIAL-BAL-2023'!P534+'RA-TRIAL-BAL-2023'!P534+'DES-TRIAL-BAL-2023'!P534+'DMP-TRIAL-BAL-2023'!P534</f>
        <v>0</v>
      </c>
      <c r="X534" s="519">
        <f>+'NF-KSF-TRIAL-BAL-2023'!Q534+'RA-TRIAL-BAL-2023'!Q534+'DES-TRIAL-BAL-2023'!Q534+'DMP-TRIAL-BAL-2023'!Q534</f>
        <v>0</v>
      </c>
      <c r="Y534" s="520">
        <f>+'NF-KSF-TRIAL-BAL-2023'!R534+'RA-TRIAL-BAL-2023'!R534+'DES-TRIAL-BAL-2023'!R534+'DMP-TRIAL-BAL-2023'!R534</f>
        <v>0</v>
      </c>
      <c r="Z534" s="519">
        <f>+'NF-KSF-TRIAL-BAL-2023'!S534+'RA-TRIAL-BAL-2023'!S534+'DES-TRIAL-BAL-2023'!S534+'DMP-TRIAL-BAL-2023'!S534</f>
        <v>0</v>
      </c>
      <c r="AA534" s="338">
        <f>+'NF-KSF-TRIAL-BAL-2023'!T534+'RA-TRIAL-BAL-2023'!T534+'DES-TRIAL-BAL-2023'!T534+'DMP-TRIAL-BAL-2023'!T534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91768</v>
      </c>
      <c r="AN534" s="957">
        <f t="shared" si="251"/>
        <v>0</v>
      </c>
      <c r="AO534" s="27">
        <f t="shared" si="245"/>
        <v>91768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+'NF-KSF-TRIAL-BAL-2023'!O535+'RA-TRIAL-BAL-2023'!O535+'DES-TRIAL-BAL-2023'!O535+'DMP-TRIAL-BAL-2023'!O535</f>
        <v>0</v>
      </c>
      <c r="W535" s="520">
        <f>+'NF-KSF-TRIAL-BAL-2023'!P535+'RA-TRIAL-BAL-2023'!P535+'DES-TRIAL-BAL-2023'!P535+'DMP-TRIAL-BAL-2023'!P535</f>
        <v>0</v>
      </c>
      <c r="X535" s="519">
        <f>+'NF-KSF-TRIAL-BAL-2023'!Q535+'RA-TRIAL-BAL-2023'!Q535+'DES-TRIAL-BAL-2023'!Q535+'DMP-TRIAL-BAL-2023'!Q535</f>
        <v>0</v>
      </c>
      <c r="Y535" s="520">
        <f>+'NF-KSF-TRIAL-BAL-2023'!R535+'RA-TRIAL-BAL-2023'!R535+'DES-TRIAL-BAL-2023'!R535+'DMP-TRIAL-BAL-2023'!R535</f>
        <v>0</v>
      </c>
      <c r="Z535" s="519">
        <f>+'NF-KSF-TRIAL-BAL-2023'!S535+'RA-TRIAL-BAL-2023'!S535+'DES-TRIAL-BAL-2023'!S535+'DMP-TRIAL-BAL-2023'!S535</f>
        <v>0</v>
      </c>
      <c r="AA535" s="338">
        <f>+'NF-KSF-TRIAL-BAL-2023'!T535+'RA-TRIAL-BAL-2023'!T535+'DES-TRIAL-BAL-2023'!T535+'DMP-TRIAL-BAL-2023'!T535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/>
      <c r="R536" s="315"/>
      <c r="S536" s="27">
        <f t="shared" si="247"/>
        <v>0</v>
      </c>
      <c r="T536" s="28">
        <f t="shared" si="248"/>
        <v>0</v>
      </c>
      <c r="U536" s="51"/>
      <c r="V536" s="532">
        <f>+'NF-KSF-TRIAL-BAL-2023'!O536+'RA-TRIAL-BAL-2023'!O536+'DES-TRIAL-BAL-2023'!O536+'DMP-TRIAL-BAL-2023'!O536</f>
        <v>0</v>
      </c>
      <c r="W536" s="520">
        <f>+'NF-KSF-TRIAL-BAL-2023'!P536+'RA-TRIAL-BAL-2023'!P536+'DES-TRIAL-BAL-2023'!P536+'DMP-TRIAL-BAL-2023'!P536</f>
        <v>0</v>
      </c>
      <c r="X536" s="519">
        <f>+'NF-KSF-TRIAL-BAL-2023'!Q536+'RA-TRIAL-BAL-2023'!Q536+'DES-TRIAL-BAL-2023'!Q536+'DMP-TRIAL-BAL-2023'!Q536</f>
        <v>0</v>
      </c>
      <c r="Y536" s="520">
        <f>+'NF-KSF-TRIAL-BAL-2023'!R536+'RA-TRIAL-BAL-2023'!R536+'DES-TRIAL-BAL-2023'!R536+'DMP-TRIAL-BAL-2023'!R536</f>
        <v>0</v>
      </c>
      <c r="Z536" s="519">
        <f>+'NF-KSF-TRIAL-BAL-2023'!S536+'RA-TRIAL-BAL-2023'!S536+'DES-TRIAL-BAL-2023'!S536+'DMP-TRIAL-BAL-2023'!S536</f>
        <v>0</v>
      </c>
      <c r="AA536" s="338">
        <f>+'NF-KSF-TRIAL-BAL-2023'!T536+'RA-TRIAL-BAL-2023'!T536+'DES-TRIAL-BAL-2023'!T536+'DMP-TRIAL-BAL-2023'!T536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0</v>
      </c>
      <c r="AN536" s="957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+'NF-KSF-TRIAL-BAL-2023'!O537+'RA-TRIAL-BAL-2023'!O537+'DES-TRIAL-BAL-2023'!O537+'DMP-TRIAL-BAL-2023'!O537</f>
        <v>0</v>
      </c>
      <c r="W537" s="520">
        <f>+'NF-KSF-TRIAL-BAL-2023'!P537+'RA-TRIAL-BAL-2023'!P537+'DES-TRIAL-BAL-2023'!P537+'DMP-TRIAL-BAL-2023'!P537</f>
        <v>0</v>
      </c>
      <c r="X537" s="519">
        <f>+'NF-KSF-TRIAL-BAL-2023'!Q537+'RA-TRIAL-BAL-2023'!Q537+'DES-TRIAL-BAL-2023'!Q537+'DMP-TRIAL-BAL-2023'!Q537</f>
        <v>0</v>
      </c>
      <c r="Y537" s="520">
        <f>+'NF-KSF-TRIAL-BAL-2023'!R537+'RA-TRIAL-BAL-2023'!R537+'DES-TRIAL-BAL-2023'!R537+'DMP-TRIAL-BAL-2023'!R537</f>
        <v>0</v>
      </c>
      <c r="Z537" s="519">
        <f>+'NF-KSF-TRIAL-BAL-2023'!S537+'RA-TRIAL-BAL-2023'!S537+'DES-TRIAL-BAL-2023'!S537+'DMP-TRIAL-BAL-2023'!S537</f>
        <v>0</v>
      </c>
      <c r="AA537" s="338">
        <f>+'NF-KSF-TRIAL-BAL-2023'!T537+'RA-TRIAL-BAL-2023'!T537+'DES-TRIAL-BAL-2023'!T537+'DMP-TRIAL-BAL-2023'!T537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+'NF-KSF-TRIAL-BAL-2023'!O538+'RA-TRIAL-BAL-2023'!O538+'DES-TRIAL-BAL-2023'!O538+'DMP-TRIAL-BAL-2023'!O538</f>
        <v>0</v>
      </c>
      <c r="W538" s="520">
        <f>+'NF-KSF-TRIAL-BAL-2023'!P538+'RA-TRIAL-BAL-2023'!P538+'DES-TRIAL-BAL-2023'!P538+'DMP-TRIAL-BAL-2023'!P538</f>
        <v>0</v>
      </c>
      <c r="X538" s="519">
        <f>+'NF-KSF-TRIAL-BAL-2023'!Q538+'RA-TRIAL-BAL-2023'!Q538+'DES-TRIAL-BAL-2023'!Q538+'DMP-TRIAL-BAL-2023'!Q538</f>
        <v>0</v>
      </c>
      <c r="Y538" s="520">
        <f>+'NF-KSF-TRIAL-BAL-2023'!R538+'RA-TRIAL-BAL-2023'!R538+'DES-TRIAL-BAL-2023'!R538+'DMP-TRIAL-BAL-2023'!R538</f>
        <v>0</v>
      </c>
      <c r="Z538" s="519">
        <f>+'NF-KSF-TRIAL-BAL-2023'!S538+'RA-TRIAL-BAL-2023'!S538+'DES-TRIAL-BAL-2023'!S538+'DMP-TRIAL-BAL-2023'!S538</f>
        <v>0</v>
      </c>
      <c r="AA538" s="338">
        <f>+'NF-KSF-TRIAL-BAL-2023'!T538+'RA-TRIAL-BAL-2023'!T538+'DES-TRIAL-BAL-2023'!T538+'DMP-TRIAL-BAL-2023'!T538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+'NF-KSF-TRIAL-BAL-2023'!O539+'RA-TRIAL-BAL-2023'!O539+'DES-TRIAL-BAL-2023'!O539+'DMP-TRIAL-BAL-2023'!O539</f>
        <v>0</v>
      </c>
      <c r="W539" s="520">
        <f>+'NF-KSF-TRIAL-BAL-2023'!P539+'RA-TRIAL-BAL-2023'!P539+'DES-TRIAL-BAL-2023'!P539+'DMP-TRIAL-BAL-2023'!P539</f>
        <v>0</v>
      </c>
      <c r="X539" s="519">
        <f>+'NF-KSF-TRIAL-BAL-2023'!Q539+'RA-TRIAL-BAL-2023'!Q539+'DES-TRIAL-BAL-2023'!Q539+'DMP-TRIAL-BAL-2023'!Q539</f>
        <v>0</v>
      </c>
      <c r="Y539" s="520">
        <f>+'NF-KSF-TRIAL-BAL-2023'!R539+'RA-TRIAL-BAL-2023'!R539+'DES-TRIAL-BAL-2023'!R539+'DMP-TRIAL-BAL-2023'!R539</f>
        <v>0</v>
      </c>
      <c r="Z539" s="519">
        <f>+'NF-KSF-TRIAL-BAL-2023'!S539+'RA-TRIAL-BAL-2023'!S539+'DES-TRIAL-BAL-2023'!S539+'DMP-TRIAL-BAL-2023'!S539</f>
        <v>0</v>
      </c>
      <c r="AA539" s="338">
        <f>+'NF-KSF-TRIAL-BAL-2023'!T539+'RA-TRIAL-BAL-2023'!T539+'DES-TRIAL-BAL-2023'!T539+'DMP-TRIAL-BAL-2023'!T539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+'NF-KSF-TRIAL-BAL-2023'!O540+'RA-TRIAL-BAL-2023'!O540+'DES-TRIAL-BAL-2023'!O540+'DMP-TRIAL-BAL-2023'!O540</f>
        <v>0</v>
      </c>
      <c r="W540" s="520">
        <f>+'NF-KSF-TRIAL-BAL-2023'!P540+'RA-TRIAL-BAL-2023'!P540+'DES-TRIAL-BAL-2023'!P540+'DMP-TRIAL-BAL-2023'!P540</f>
        <v>0</v>
      </c>
      <c r="X540" s="519">
        <f>+'NF-KSF-TRIAL-BAL-2023'!Q540+'RA-TRIAL-BAL-2023'!Q540+'DES-TRIAL-BAL-2023'!Q540+'DMP-TRIAL-BAL-2023'!Q540</f>
        <v>0</v>
      </c>
      <c r="Y540" s="520">
        <f>+'NF-KSF-TRIAL-BAL-2023'!R540+'RA-TRIAL-BAL-2023'!R540+'DES-TRIAL-BAL-2023'!R540+'DMP-TRIAL-BAL-2023'!R540</f>
        <v>0</v>
      </c>
      <c r="Z540" s="519">
        <f>+'NF-KSF-TRIAL-BAL-2023'!S540+'RA-TRIAL-BAL-2023'!S540+'DES-TRIAL-BAL-2023'!S540+'DMP-TRIAL-BAL-2023'!S540</f>
        <v>0</v>
      </c>
      <c r="AA540" s="338">
        <f>+'NF-KSF-TRIAL-BAL-2023'!T540+'RA-TRIAL-BAL-2023'!T540+'DES-TRIAL-BAL-2023'!T540+'DMP-TRIAL-BAL-2023'!T540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+'NF-KSF-TRIAL-BAL-2023'!O541+'RA-TRIAL-BAL-2023'!O541+'DES-TRIAL-BAL-2023'!O541+'DMP-TRIAL-BAL-2023'!O541</f>
        <v>0</v>
      </c>
      <c r="W541" s="520">
        <f>+'NF-KSF-TRIAL-BAL-2023'!P541+'RA-TRIAL-BAL-2023'!P541+'DES-TRIAL-BAL-2023'!P541+'DMP-TRIAL-BAL-2023'!P541</f>
        <v>0</v>
      </c>
      <c r="X541" s="519">
        <f>+'NF-KSF-TRIAL-BAL-2023'!Q541+'RA-TRIAL-BAL-2023'!Q541+'DES-TRIAL-BAL-2023'!Q541+'DMP-TRIAL-BAL-2023'!Q541</f>
        <v>0</v>
      </c>
      <c r="Y541" s="520">
        <f>+'NF-KSF-TRIAL-BAL-2023'!R541+'RA-TRIAL-BAL-2023'!R541+'DES-TRIAL-BAL-2023'!R541+'DMP-TRIAL-BAL-2023'!R541</f>
        <v>0</v>
      </c>
      <c r="Z541" s="519">
        <f>+'NF-KSF-TRIAL-BAL-2023'!S541+'RA-TRIAL-BAL-2023'!S541+'DES-TRIAL-BAL-2023'!S541+'DMP-TRIAL-BAL-2023'!S541</f>
        <v>0</v>
      </c>
      <c r="AA541" s="338">
        <f>+'NF-KSF-TRIAL-BAL-2023'!T541+'RA-TRIAL-BAL-2023'!T541+'DES-TRIAL-BAL-2023'!T541+'DMP-TRIAL-BAL-2023'!T541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+'NF-KSF-TRIAL-BAL-2023'!O542+'RA-TRIAL-BAL-2023'!O542+'DES-TRIAL-BAL-2023'!O542+'DMP-TRIAL-BAL-2023'!O542</f>
        <v>0</v>
      </c>
      <c r="W542" s="520">
        <f>+'NF-KSF-TRIAL-BAL-2023'!P542+'RA-TRIAL-BAL-2023'!P542+'DES-TRIAL-BAL-2023'!P542+'DMP-TRIAL-BAL-2023'!P542</f>
        <v>0</v>
      </c>
      <c r="X542" s="519">
        <f>+'NF-KSF-TRIAL-BAL-2023'!Q542+'RA-TRIAL-BAL-2023'!Q542+'DES-TRIAL-BAL-2023'!Q542+'DMP-TRIAL-BAL-2023'!Q542</f>
        <v>0</v>
      </c>
      <c r="Y542" s="520">
        <f>+'NF-KSF-TRIAL-BAL-2023'!R542+'RA-TRIAL-BAL-2023'!R542+'DES-TRIAL-BAL-2023'!R542+'DMP-TRIAL-BAL-2023'!R542</f>
        <v>0</v>
      </c>
      <c r="Z542" s="519">
        <f>+'NF-KSF-TRIAL-BAL-2023'!S542+'RA-TRIAL-BAL-2023'!S542+'DES-TRIAL-BAL-2023'!S542+'DMP-TRIAL-BAL-2023'!S542</f>
        <v>0</v>
      </c>
      <c r="AA542" s="338">
        <f>+'NF-KSF-TRIAL-BAL-2023'!T542+'RA-TRIAL-BAL-2023'!T542+'DES-TRIAL-BAL-2023'!T542+'DMP-TRIAL-BAL-2023'!T542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+'NF-KSF-TRIAL-BAL-2023'!O543+'RA-TRIAL-BAL-2023'!O543+'DES-TRIAL-BAL-2023'!O543+'DMP-TRIAL-BAL-2023'!O543</f>
        <v>0</v>
      </c>
      <c r="W543" s="520">
        <f>+'NF-KSF-TRIAL-BAL-2023'!P543+'RA-TRIAL-BAL-2023'!P543+'DES-TRIAL-BAL-2023'!P543+'DMP-TRIAL-BAL-2023'!P543</f>
        <v>0</v>
      </c>
      <c r="X543" s="519">
        <f>+'NF-KSF-TRIAL-BAL-2023'!Q543+'RA-TRIAL-BAL-2023'!Q543+'DES-TRIAL-BAL-2023'!Q543+'DMP-TRIAL-BAL-2023'!Q543</f>
        <v>0</v>
      </c>
      <c r="Y543" s="520">
        <f>+'NF-KSF-TRIAL-BAL-2023'!R543+'RA-TRIAL-BAL-2023'!R543+'DES-TRIAL-BAL-2023'!R543+'DMP-TRIAL-BAL-2023'!R543</f>
        <v>0</v>
      </c>
      <c r="Z543" s="519">
        <f>+'NF-KSF-TRIAL-BAL-2023'!S543+'RA-TRIAL-BAL-2023'!S543+'DES-TRIAL-BAL-2023'!S543+'DMP-TRIAL-BAL-2023'!S543</f>
        <v>0</v>
      </c>
      <c r="AA543" s="338">
        <f>+'NF-KSF-TRIAL-BAL-2023'!T543+'RA-TRIAL-BAL-2023'!T543+'DES-TRIAL-BAL-2023'!T543+'DMP-TRIAL-BAL-2023'!T543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+'NF-KSF-TRIAL-BAL-2023'!O544+'RA-TRIAL-BAL-2023'!O544+'DES-TRIAL-BAL-2023'!O544+'DMP-TRIAL-BAL-2023'!O544</f>
        <v>0</v>
      </c>
      <c r="W544" s="520">
        <f>+'NF-KSF-TRIAL-BAL-2023'!P544+'RA-TRIAL-BAL-2023'!P544+'DES-TRIAL-BAL-2023'!P544+'DMP-TRIAL-BAL-2023'!P544</f>
        <v>0</v>
      </c>
      <c r="X544" s="519">
        <f>+'NF-KSF-TRIAL-BAL-2023'!Q544+'RA-TRIAL-BAL-2023'!Q544+'DES-TRIAL-BAL-2023'!Q544+'DMP-TRIAL-BAL-2023'!Q544</f>
        <v>0</v>
      </c>
      <c r="Y544" s="520">
        <f>+'NF-KSF-TRIAL-BAL-2023'!R544+'RA-TRIAL-BAL-2023'!R544+'DES-TRIAL-BAL-2023'!R544+'DMP-TRIAL-BAL-2023'!R544</f>
        <v>0</v>
      </c>
      <c r="Z544" s="519">
        <f>+'NF-KSF-TRIAL-BAL-2023'!S544+'RA-TRIAL-BAL-2023'!S544+'DES-TRIAL-BAL-2023'!S544+'DMP-TRIAL-BAL-2023'!S544</f>
        <v>0</v>
      </c>
      <c r="AA544" s="338">
        <f>+'NF-KSF-TRIAL-BAL-2023'!T544+'RA-TRIAL-BAL-2023'!T544+'DES-TRIAL-BAL-2023'!T544+'DMP-TRIAL-BAL-2023'!T544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+'NF-KSF-TRIAL-BAL-2023'!O545+'RA-TRIAL-BAL-2023'!O545+'DES-TRIAL-BAL-2023'!O545+'DMP-TRIAL-BAL-2023'!O545</f>
        <v>0</v>
      </c>
      <c r="W545" s="520">
        <f>+'NF-KSF-TRIAL-BAL-2023'!P545+'RA-TRIAL-BAL-2023'!P545+'DES-TRIAL-BAL-2023'!P545+'DMP-TRIAL-BAL-2023'!P545</f>
        <v>0</v>
      </c>
      <c r="X545" s="519">
        <f>+'NF-KSF-TRIAL-BAL-2023'!Q545+'RA-TRIAL-BAL-2023'!Q545+'DES-TRIAL-BAL-2023'!Q545+'DMP-TRIAL-BAL-2023'!Q545</f>
        <v>0</v>
      </c>
      <c r="Y545" s="520">
        <f>+'NF-KSF-TRIAL-BAL-2023'!R545+'RA-TRIAL-BAL-2023'!R545+'DES-TRIAL-BAL-2023'!R545+'DMP-TRIAL-BAL-2023'!R545</f>
        <v>0</v>
      </c>
      <c r="Z545" s="519">
        <f>+'NF-KSF-TRIAL-BAL-2023'!S545+'RA-TRIAL-BAL-2023'!S545+'DES-TRIAL-BAL-2023'!S545+'DMP-TRIAL-BAL-2023'!S545</f>
        <v>0</v>
      </c>
      <c r="AA545" s="338">
        <f>+'NF-KSF-TRIAL-BAL-2023'!T545+'RA-TRIAL-BAL-2023'!T545+'DES-TRIAL-BAL-2023'!T545+'DMP-TRIAL-BAL-2023'!T545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+'NF-KSF-TRIAL-BAL-2023'!O546+'RA-TRIAL-BAL-2023'!O546+'DES-TRIAL-BAL-2023'!O546+'DMP-TRIAL-BAL-2023'!O546</f>
        <v>0</v>
      </c>
      <c r="W546" s="520">
        <f>+'NF-KSF-TRIAL-BAL-2023'!P546+'RA-TRIAL-BAL-2023'!P546+'DES-TRIAL-BAL-2023'!P546+'DMP-TRIAL-BAL-2023'!P546</f>
        <v>0</v>
      </c>
      <c r="X546" s="519">
        <f>+'NF-KSF-TRIAL-BAL-2023'!Q546+'RA-TRIAL-BAL-2023'!Q546+'DES-TRIAL-BAL-2023'!Q546+'DMP-TRIAL-BAL-2023'!Q546</f>
        <v>0</v>
      </c>
      <c r="Y546" s="520">
        <f>+'NF-KSF-TRIAL-BAL-2023'!R546+'RA-TRIAL-BAL-2023'!R546+'DES-TRIAL-BAL-2023'!R546+'DMP-TRIAL-BAL-2023'!R546</f>
        <v>0</v>
      </c>
      <c r="Z546" s="519">
        <f>+'NF-KSF-TRIAL-BAL-2023'!S546+'RA-TRIAL-BAL-2023'!S546+'DES-TRIAL-BAL-2023'!S546+'DMP-TRIAL-BAL-2023'!S546</f>
        <v>0</v>
      </c>
      <c r="AA546" s="338">
        <f>+'NF-KSF-TRIAL-BAL-2023'!T546+'RA-TRIAL-BAL-2023'!T546+'DES-TRIAL-BAL-2023'!T546+'DMP-TRIAL-BAL-2023'!T546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+'NF-KSF-TRIAL-BAL-2023'!O547+'RA-TRIAL-BAL-2023'!O547+'DES-TRIAL-BAL-2023'!O547+'DMP-TRIAL-BAL-2023'!O547</f>
        <v>0</v>
      </c>
      <c r="W547" s="520">
        <f>+'NF-KSF-TRIAL-BAL-2023'!P547+'RA-TRIAL-BAL-2023'!P547+'DES-TRIAL-BAL-2023'!P547+'DMP-TRIAL-BAL-2023'!P547</f>
        <v>0</v>
      </c>
      <c r="X547" s="519">
        <f>+'NF-KSF-TRIAL-BAL-2023'!Q547+'RA-TRIAL-BAL-2023'!Q547+'DES-TRIAL-BAL-2023'!Q547+'DMP-TRIAL-BAL-2023'!Q547</f>
        <v>0</v>
      </c>
      <c r="Y547" s="520">
        <f>+'NF-KSF-TRIAL-BAL-2023'!R547+'RA-TRIAL-BAL-2023'!R547+'DES-TRIAL-BAL-2023'!R547+'DMP-TRIAL-BAL-2023'!R547</f>
        <v>0</v>
      </c>
      <c r="Z547" s="519">
        <f>+'NF-KSF-TRIAL-BAL-2023'!S547+'RA-TRIAL-BAL-2023'!S547+'DES-TRIAL-BAL-2023'!S547+'DMP-TRIAL-BAL-2023'!S547</f>
        <v>0</v>
      </c>
      <c r="AA547" s="338">
        <f>+'NF-KSF-TRIAL-BAL-2023'!T547+'RA-TRIAL-BAL-2023'!T547+'DES-TRIAL-BAL-2023'!T547+'DMP-TRIAL-BAL-2023'!T547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+'NF-KSF-TRIAL-BAL-2023'!O548+'RA-TRIAL-BAL-2023'!O548+'DES-TRIAL-BAL-2023'!O548+'DMP-TRIAL-BAL-2023'!O548</f>
        <v>0</v>
      </c>
      <c r="W548" s="520">
        <f>+'NF-KSF-TRIAL-BAL-2023'!P548+'RA-TRIAL-BAL-2023'!P548+'DES-TRIAL-BAL-2023'!P548+'DMP-TRIAL-BAL-2023'!P548</f>
        <v>0</v>
      </c>
      <c r="X548" s="519">
        <f>+'NF-KSF-TRIAL-BAL-2023'!Q548+'RA-TRIAL-BAL-2023'!Q548+'DES-TRIAL-BAL-2023'!Q548+'DMP-TRIAL-BAL-2023'!Q548</f>
        <v>0</v>
      </c>
      <c r="Y548" s="520">
        <f>+'NF-KSF-TRIAL-BAL-2023'!R548+'RA-TRIAL-BAL-2023'!R548+'DES-TRIAL-BAL-2023'!R548+'DMP-TRIAL-BAL-2023'!R548</f>
        <v>0</v>
      </c>
      <c r="Z548" s="519">
        <f>+'NF-KSF-TRIAL-BAL-2023'!S548+'RA-TRIAL-BAL-2023'!S548+'DES-TRIAL-BAL-2023'!S548+'DMP-TRIAL-BAL-2023'!S548</f>
        <v>0</v>
      </c>
      <c r="AA548" s="338">
        <f>+'NF-KSF-TRIAL-BAL-2023'!T548+'RA-TRIAL-BAL-2023'!T548+'DES-TRIAL-BAL-2023'!T548+'DMP-TRIAL-BAL-2023'!T548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+'NF-KSF-TRIAL-BAL-2023'!O549+'RA-TRIAL-BAL-2023'!O549+'DES-TRIAL-BAL-2023'!O549+'DMP-TRIAL-BAL-2023'!O549</f>
        <v>0</v>
      </c>
      <c r="W549" s="520">
        <f>+'NF-KSF-TRIAL-BAL-2023'!P549+'RA-TRIAL-BAL-2023'!P549+'DES-TRIAL-BAL-2023'!P549+'DMP-TRIAL-BAL-2023'!P549</f>
        <v>0</v>
      </c>
      <c r="X549" s="519">
        <f>+'NF-KSF-TRIAL-BAL-2023'!Q549+'RA-TRIAL-BAL-2023'!Q549+'DES-TRIAL-BAL-2023'!Q549+'DMP-TRIAL-BAL-2023'!Q549</f>
        <v>0</v>
      </c>
      <c r="Y549" s="520">
        <f>+'NF-KSF-TRIAL-BAL-2023'!R549+'RA-TRIAL-BAL-2023'!R549+'DES-TRIAL-BAL-2023'!R549+'DMP-TRIAL-BAL-2023'!R549</f>
        <v>0</v>
      </c>
      <c r="Z549" s="519">
        <f>+'NF-KSF-TRIAL-BAL-2023'!S549+'RA-TRIAL-BAL-2023'!S549+'DES-TRIAL-BAL-2023'!S549+'DMP-TRIAL-BAL-2023'!S549</f>
        <v>0</v>
      </c>
      <c r="AA549" s="338">
        <f>+'NF-KSF-TRIAL-BAL-2023'!T549+'RA-TRIAL-BAL-2023'!T549+'DES-TRIAL-BAL-2023'!T549+'DMP-TRIAL-BAL-2023'!T549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+'NF-KSF-TRIAL-BAL-2023'!O550+'RA-TRIAL-BAL-2023'!O550+'DES-TRIAL-BAL-2023'!O550+'DMP-TRIAL-BAL-2023'!O550</f>
        <v>0</v>
      </c>
      <c r="W550" s="520">
        <f>+'NF-KSF-TRIAL-BAL-2023'!P550+'RA-TRIAL-BAL-2023'!P550+'DES-TRIAL-BAL-2023'!P550+'DMP-TRIAL-BAL-2023'!P550</f>
        <v>0</v>
      </c>
      <c r="X550" s="519">
        <f>+'NF-KSF-TRIAL-BAL-2023'!Q550+'RA-TRIAL-BAL-2023'!Q550+'DES-TRIAL-BAL-2023'!Q550+'DMP-TRIAL-BAL-2023'!Q550</f>
        <v>0</v>
      </c>
      <c r="Y550" s="520">
        <f>+'NF-KSF-TRIAL-BAL-2023'!R550+'RA-TRIAL-BAL-2023'!R550+'DES-TRIAL-BAL-2023'!R550+'DMP-TRIAL-BAL-2023'!R550</f>
        <v>0</v>
      </c>
      <c r="Z550" s="519">
        <f>+'NF-KSF-TRIAL-BAL-2023'!S550+'RA-TRIAL-BAL-2023'!S550+'DES-TRIAL-BAL-2023'!S550+'DMP-TRIAL-BAL-2023'!S550</f>
        <v>0</v>
      </c>
      <c r="AA550" s="338">
        <f>+'NF-KSF-TRIAL-BAL-2023'!T550+'RA-TRIAL-BAL-2023'!T550+'DES-TRIAL-BAL-2023'!T550+'DMP-TRIAL-BAL-2023'!T550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+'NF-KSF-TRIAL-BAL-2023'!O551+'RA-TRIAL-BAL-2023'!O551+'DES-TRIAL-BAL-2023'!O551+'DMP-TRIAL-BAL-2023'!O551</f>
        <v>0</v>
      </c>
      <c r="W551" s="520">
        <f>+'NF-KSF-TRIAL-BAL-2023'!P551+'RA-TRIAL-BAL-2023'!P551+'DES-TRIAL-BAL-2023'!P551+'DMP-TRIAL-BAL-2023'!P551</f>
        <v>0</v>
      </c>
      <c r="X551" s="519">
        <f>+'NF-KSF-TRIAL-BAL-2023'!Q551+'RA-TRIAL-BAL-2023'!Q551+'DES-TRIAL-BAL-2023'!Q551+'DMP-TRIAL-BAL-2023'!Q551</f>
        <v>0</v>
      </c>
      <c r="Y551" s="520">
        <f>+'NF-KSF-TRIAL-BAL-2023'!R551+'RA-TRIAL-BAL-2023'!R551+'DES-TRIAL-BAL-2023'!R551+'DMP-TRIAL-BAL-2023'!R551</f>
        <v>0</v>
      </c>
      <c r="Z551" s="519">
        <f>+'NF-KSF-TRIAL-BAL-2023'!S551+'RA-TRIAL-BAL-2023'!S551+'DES-TRIAL-BAL-2023'!S551+'DMP-TRIAL-BAL-2023'!S551</f>
        <v>0</v>
      </c>
      <c r="AA551" s="338">
        <f>+'NF-KSF-TRIAL-BAL-2023'!T551+'RA-TRIAL-BAL-2023'!T551+'DES-TRIAL-BAL-2023'!T551+'DMP-TRIAL-BAL-2023'!T551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+'NF-KSF-TRIAL-BAL-2023'!O552+'RA-TRIAL-BAL-2023'!O552+'DES-TRIAL-BAL-2023'!O552+'DMP-TRIAL-BAL-2023'!O552</f>
        <v>0</v>
      </c>
      <c r="W552" s="520">
        <f>+'NF-KSF-TRIAL-BAL-2023'!P552+'RA-TRIAL-BAL-2023'!P552+'DES-TRIAL-BAL-2023'!P552+'DMP-TRIAL-BAL-2023'!P552</f>
        <v>0</v>
      </c>
      <c r="X552" s="519">
        <f>+'NF-KSF-TRIAL-BAL-2023'!Q552+'RA-TRIAL-BAL-2023'!Q552+'DES-TRIAL-BAL-2023'!Q552+'DMP-TRIAL-BAL-2023'!Q552</f>
        <v>0</v>
      </c>
      <c r="Y552" s="520">
        <f>+'NF-KSF-TRIAL-BAL-2023'!R552+'RA-TRIAL-BAL-2023'!R552+'DES-TRIAL-BAL-2023'!R552+'DMP-TRIAL-BAL-2023'!R552</f>
        <v>0</v>
      </c>
      <c r="Z552" s="519">
        <f>+'NF-KSF-TRIAL-BAL-2023'!S552+'RA-TRIAL-BAL-2023'!S552+'DES-TRIAL-BAL-2023'!S552+'DMP-TRIAL-BAL-2023'!S552</f>
        <v>0</v>
      </c>
      <c r="AA552" s="338">
        <f>+'NF-KSF-TRIAL-BAL-2023'!T552+'RA-TRIAL-BAL-2023'!T552+'DES-TRIAL-BAL-2023'!T552+'DMP-TRIAL-BAL-2023'!T552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+'NF-KSF-TRIAL-BAL-2023'!O553+'RA-TRIAL-BAL-2023'!O553+'DES-TRIAL-BAL-2023'!O553+'DMP-TRIAL-BAL-2023'!O553</f>
        <v>0</v>
      </c>
      <c r="W553" s="520">
        <f>+'NF-KSF-TRIAL-BAL-2023'!P553+'RA-TRIAL-BAL-2023'!P553+'DES-TRIAL-BAL-2023'!P553+'DMP-TRIAL-BAL-2023'!P553</f>
        <v>0</v>
      </c>
      <c r="X553" s="519">
        <f>+'NF-KSF-TRIAL-BAL-2023'!Q553+'RA-TRIAL-BAL-2023'!Q553+'DES-TRIAL-BAL-2023'!Q553+'DMP-TRIAL-BAL-2023'!Q553</f>
        <v>0</v>
      </c>
      <c r="Y553" s="520">
        <f>+'NF-KSF-TRIAL-BAL-2023'!R553+'RA-TRIAL-BAL-2023'!R553+'DES-TRIAL-BAL-2023'!R553+'DMP-TRIAL-BAL-2023'!R553</f>
        <v>0</v>
      </c>
      <c r="Z553" s="519">
        <f>+'NF-KSF-TRIAL-BAL-2023'!S553+'RA-TRIAL-BAL-2023'!S553+'DES-TRIAL-BAL-2023'!S553+'DMP-TRIAL-BAL-2023'!S553</f>
        <v>0</v>
      </c>
      <c r="AA553" s="338">
        <f>+'NF-KSF-TRIAL-BAL-2023'!T553+'RA-TRIAL-BAL-2023'!T553+'DES-TRIAL-BAL-2023'!T553+'DMP-TRIAL-BAL-2023'!T553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+'NF-KSF-TRIAL-BAL-2023'!O554+'RA-TRIAL-BAL-2023'!O554+'DES-TRIAL-BAL-2023'!O554+'DMP-TRIAL-BAL-2023'!O554</f>
        <v>0</v>
      </c>
      <c r="W554" s="520">
        <f>+'NF-KSF-TRIAL-BAL-2023'!P554+'RA-TRIAL-BAL-2023'!P554+'DES-TRIAL-BAL-2023'!P554+'DMP-TRIAL-BAL-2023'!P554</f>
        <v>0</v>
      </c>
      <c r="X554" s="519">
        <f>+'NF-KSF-TRIAL-BAL-2023'!Q554+'RA-TRIAL-BAL-2023'!Q554+'DES-TRIAL-BAL-2023'!Q554+'DMP-TRIAL-BAL-2023'!Q554</f>
        <v>0</v>
      </c>
      <c r="Y554" s="520">
        <f>+'NF-KSF-TRIAL-BAL-2023'!R554+'RA-TRIAL-BAL-2023'!R554+'DES-TRIAL-BAL-2023'!R554+'DMP-TRIAL-BAL-2023'!R554</f>
        <v>0</v>
      </c>
      <c r="Z554" s="519">
        <f>+'NF-KSF-TRIAL-BAL-2023'!S554+'RA-TRIAL-BAL-2023'!S554+'DES-TRIAL-BAL-2023'!S554+'DMP-TRIAL-BAL-2023'!S554</f>
        <v>0</v>
      </c>
      <c r="AA554" s="338">
        <f>+'NF-KSF-TRIAL-BAL-2023'!T554+'RA-TRIAL-BAL-2023'!T554+'DES-TRIAL-BAL-2023'!T554+'DMP-TRIAL-BAL-2023'!T554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+'NF-KSF-TRIAL-BAL-2023'!O555+'RA-TRIAL-BAL-2023'!O555+'DES-TRIAL-BAL-2023'!O555+'DMP-TRIAL-BAL-2023'!O555</f>
        <v>0</v>
      </c>
      <c r="W555" s="520">
        <f>+'NF-KSF-TRIAL-BAL-2023'!P555+'RA-TRIAL-BAL-2023'!P555+'DES-TRIAL-BAL-2023'!P555+'DMP-TRIAL-BAL-2023'!P555</f>
        <v>0</v>
      </c>
      <c r="X555" s="519">
        <f>+'NF-KSF-TRIAL-BAL-2023'!Q555+'RA-TRIAL-BAL-2023'!Q555+'DES-TRIAL-BAL-2023'!Q555+'DMP-TRIAL-BAL-2023'!Q555</f>
        <v>0</v>
      </c>
      <c r="Y555" s="520">
        <f>+'NF-KSF-TRIAL-BAL-2023'!R555+'RA-TRIAL-BAL-2023'!R555+'DES-TRIAL-BAL-2023'!R555+'DMP-TRIAL-BAL-2023'!R555</f>
        <v>0</v>
      </c>
      <c r="Z555" s="519">
        <f>+'NF-KSF-TRIAL-BAL-2023'!S555+'RA-TRIAL-BAL-2023'!S555+'DES-TRIAL-BAL-2023'!S555+'DMP-TRIAL-BAL-2023'!S555</f>
        <v>0</v>
      </c>
      <c r="AA555" s="338">
        <f>+'NF-KSF-TRIAL-BAL-2023'!T555+'RA-TRIAL-BAL-2023'!T555+'DES-TRIAL-BAL-2023'!T555+'DMP-TRIAL-BAL-2023'!T555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+'NF-KSF-TRIAL-BAL-2023'!O556+'RA-TRIAL-BAL-2023'!O556+'DES-TRIAL-BAL-2023'!O556+'DMP-TRIAL-BAL-2023'!O556</f>
        <v>0</v>
      </c>
      <c r="W556" s="520">
        <f>+'NF-KSF-TRIAL-BAL-2023'!P556+'RA-TRIAL-BAL-2023'!P556+'DES-TRIAL-BAL-2023'!P556+'DMP-TRIAL-BAL-2023'!P556</f>
        <v>0</v>
      </c>
      <c r="X556" s="519">
        <f>+'NF-KSF-TRIAL-BAL-2023'!Q556+'RA-TRIAL-BAL-2023'!Q556+'DES-TRIAL-BAL-2023'!Q556+'DMP-TRIAL-BAL-2023'!Q556</f>
        <v>0</v>
      </c>
      <c r="Y556" s="520">
        <f>+'NF-KSF-TRIAL-BAL-2023'!R556+'RA-TRIAL-BAL-2023'!R556+'DES-TRIAL-BAL-2023'!R556+'DMP-TRIAL-BAL-2023'!R556</f>
        <v>0</v>
      </c>
      <c r="Z556" s="519">
        <f>+'NF-KSF-TRIAL-BAL-2023'!S556+'RA-TRIAL-BAL-2023'!S556+'DES-TRIAL-BAL-2023'!S556+'DMP-TRIAL-BAL-2023'!S556</f>
        <v>0</v>
      </c>
      <c r="AA556" s="338">
        <f>+'NF-KSF-TRIAL-BAL-2023'!T556+'RA-TRIAL-BAL-2023'!T556+'DES-TRIAL-BAL-2023'!T556+'DMP-TRIAL-BAL-2023'!T556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+'NF-KSF-TRIAL-BAL-2023'!O557+'RA-TRIAL-BAL-2023'!O557+'DES-TRIAL-BAL-2023'!O557+'DMP-TRIAL-BAL-2023'!O557</f>
        <v>0</v>
      </c>
      <c r="W557" s="520">
        <f>+'NF-KSF-TRIAL-BAL-2023'!P557+'RA-TRIAL-BAL-2023'!P557+'DES-TRIAL-BAL-2023'!P557+'DMP-TRIAL-BAL-2023'!P557</f>
        <v>0</v>
      </c>
      <c r="X557" s="519">
        <f>+'NF-KSF-TRIAL-BAL-2023'!Q557+'RA-TRIAL-BAL-2023'!Q557+'DES-TRIAL-BAL-2023'!Q557+'DMP-TRIAL-BAL-2023'!Q557</f>
        <v>0</v>
      </c>
      <c r="Y557" s="520">
        <f>+'NF-KSF-TRIAL-BAL-2023'!R557+'RA-TRIAL-BAL-2023'!R557+'DES-TRIAL-BAL-2023'!R557+'DMP-TRIAL-BAL-2023'!R557</f>
        <v>0</v>
      </c>
      <c r="Z557" s="519">
        <f>+'NF-KSF-TRIAL-BAL-2023'!S557+'RA-TRIAL-BAL-2023'!S557+'DES-TRIAL-BAL-2023'!S557+'DMP-TRIAL-BAL-2023'!S557</f>
        <v>0</v>
      </c>
      <c r="AA557" s="338">
        <f>+'NF-KSF-TRIAL-BAL-2023'!T557+'RA-TRIAL-BAL-2023'!T557+'DES-TRIAL-BAL-2023'!T557+'DMP-TRIAL-BAL-2023'!T557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+'NF-KSF-TRIAL-BAL-2023'!O558+'RA-TRIAL-BAL-2023'!O558+'DES-TRIAL-BAL-2023'!O558+'DMP-TRIAL-BAL-2023'!O558</f>
        <v>0</v>
      </c>
      <c r="W558" s="520">
        <f>+'NF-KSF-TRIAL-BAL-2023'!P558+'RA-TRIAL-BAL-2023'!P558+'DES-TRIAL-BAL-2023'!P558+'DMP-TRIAL-BAL-2023'!P558</f>
        <v>0</v>
      </c>
      <c r="X558" s="519">
        <f>+'NF-KSF-TRIAL-BAL-2023'!Q558+'RA-TRIAL-BAL-2023'!Q558+'DES-TRIAL-BAL-2023'!Q558+'DMP-TRIAL-BAL-2023'!Q558</f>
        <v>0</v>
      </c>
      <c r="Y558" s="520">
        <f>+'NF-KSF-TRIAL-BAL-2023'!R558+'RA-TRIAL-BAL-2023'!R558+'DES-TRIAL-BAL-2023'!R558+'DMP-TRIAL-BAL-2023'!R558</f>
        <v>0</v>
      </c>
      <c r="Z558" s="519">
        <f>+'NF-KSF-TRIAL-BAL-2023'!S558+'RA-TRIAL-BAL-2023'!S558+'DES-TRIAL-BAL-2023'!S558+'DMP-TRIAL-BAL-2023'!S558</f>
        <v>0</v>
      </c>
      <c r="AA558" s="338">
        <f>+'NF-KSF-TRIAL-BAL-2023'!T558+'RA-TRIAL-BAL-2023'!T558+'DES-TRIAL-BAL-2023'!T558+'DMP-TRIAL-BAL-2023'!T558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+'NF-KSF-TRIAL-BAL-2023'!O559+'RA-TRIAL-BAL-2023'!O559+'DES-TRIAL-BAL-2023'!O559+'DMP-TRIAL-BAL-2023'!O559</f>
        <v>0</v>
      </c>
      <c r="W559" s="520">
        <f>+'NF-KSF-TRIAL-BAL-2023'!P559+'RA-TRIAL-BAL-2023'!P559+'DES-TRIAL-BAL-2023'!P559+'DMP-TRIAL-BAL-2023'!P559</f>
        <v>0</v>
      </c>
      <c r="X559" s="519">
        <f>+'NF-KSF-TRIAL-BAL-2023'!Q559+'RA-TRIAL-BAL-2023'!Q559+'DES-TRIAL-BAL-2023'!Q559+'DMP-TRIAL-BAL-2023'!Q559</f>
        <v>0</v>
      </c>
      <c r="Y559" s="520">
        <f>+'NF-KSF-TRIAL-BAL-2023'!R559+'RA-TRIAL-BAL-2023'!R559+'DES-TRIAL-BAL-2023'!R559+'DMP-TRIAL-BAL-2023'!R559</f>
        <v>0</v>
      </c>
      <c r="Z559" s="519">
        <f>+'NF-KSF-TRIAL-BAL-2023'!S559+'RA-TRIAL-BAL-2023'!S559+'DES-TRIAL-BAL-2023'!S559+'DMP-TRIAL-BAL-2023'!S559</f>
        <v>0</v>
      </c>
      <c r="AA559" s="338">
        <f>+'NF-KSF-TRIAL-BAL-2023'!T559+'RA-TRIAL-BAL-2023'!T559+'DES-TRIAL-BAL-2023'!T559+'DMP-TRIAL-BAL-2023'!T559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+'NF-KSF-TRIAL-BAL-2023'!O560+'RA-TRIAL-BAL-2023'!O560+'DES-TRIAL-BAL-2023'!O560+'DMP-TRIAL-BAL-2023'!O560</f>
        <v>0</v>
      </c>
      <c r="W560" s="520">
        <f>+'NF-KSF-TRIAL-BAL-2023'!P560+'RA-TRIAL-BAL-2023'!P560+'DES-TRIAL-BAL-2023'!P560+'DMP-TRIAL-BAL-2023'!P560</f>
        <v>0</v>
      </c>
      <c r="X560" s="519">
        <f>+'NF-KSF-TRIAL-BAL-2023'!Q560+'RA-TRIAL-BAL-2023'!Q560+'DES-TRIAL-BAL-2023'!Q560+'DMP-TRIAL-BAL-2023'!Q560</f>
        <v>0</v>
      </c>
      <c r="Y560" s="520">
        <f>+'NF-KSF-TRIAL-BAL-2023'!R560+'RA-TRIAL-BAL-2023'!R560+'DES-TRIAL-BAL-2023'!R560+'DMP-TRIAL-BAL-2023'!R560</f>
        <v>0</v>
      </c>
      <c r="Z560" s="519">
        <f>+'NF-KSF-TRIAL-BAL-2023'!S560+'RA-TRIAL-BAL-2023'!S560+'DES-TRIAL-BAL-2023'!S560+'DMP-TRIAL-BAL-2023'!S560</f>
        <v>0</v>
      </c>
      <c r="AA560" s="338">
        <f>+'NF-KSF-TRIAL-BAL-2023'!T560+'RA-TRIAL-BAL-2023'!T560+'DES-TRIAL-BAL-2023'!T560+'DMP-TRIAL-BAL-2023'!T560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+'NF-KSF-TRIAL-BAL-2023'!O561+'RA-TRIAL-BAL-2023'!O561+'DES-TRIAL-BAL-2023'!O561+'DMP-TRIAL-BAL-2023'!O561</f>
        <v>0</v>
      </c>
      <c r="W561" s="520">
        <f>+'NF-KSF-TRIAL-BAL-2023'!P561+'RA-TRIAL-BAL-2023'!P561+'DES-TRIAL-BAL-2023'!P561+'DMP-TRIAL-BAL-2023'!P561</f>
        <v>0</v>
      </c>
      <c r="X561" s="519">
        <f>+'NF-KSF-TRIAL-BAL-2023'!Q561+'RA-TRIAL-BAL-2023'!Q561+'DES-TRIAL-BAL-2023'!Q561+'DMP-TRIAL-BAL-2023'!Q561</f>
        <v>0</v>
      </c>
      <c r="Y561" s="520">
        <f>+'NF-KSF-TRIAL-BAL-2023'!R561+'RA-TRIAL-BAL-2023'!R561+'DES-TRIAL-BAL-2023'!R561+'DMP-TRIAL-BAL-2023'!R561</f>
        <v>0</v>
      </c>
      <c r="Z561" s="519">
        <f>+'NF-KSF-TRIAL-BAL-2023'!S561+'RA-TRIAL-BAL-2023'!S561+'DES-TRIAL-BAL-2023'!S561+'DMP-TRIAL-BAL-2023'!S561</f>
        <v>0</v>
      </c>
      <c r="AA561" s="338">
        <f>+'NF-KSF-TRIAL-BAL-2023'!T561+'RA-TRIAL-BAL-2023'!T561+'DES-TRIAL-BAL-2023'!T561+'DMP-TRIAL-BAL-2023'!T561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+'NF-KSF-TRIAL-BAL-2023'!O562+'RA-TRIAL-BAL-2023'!O562+'DES-TRIAL-BAL-2023'!O562+'DMP-TRIAL-BAL-2023'!O562</f>
        <v>0</v>
      </c>
      <c r="W562" s="520">
        <f>+'NF-KSF-TRIAL-BAL-2023'!P562+'RA-TRIAL-BAL-2023'!P562+'DES-TRIAL-BAL-2023'!P562+'DMP-TRIAL-BAL-2023'!P562</f>
        <v>0</v>
      </c>
      <c r="X562" s="519">
        <f>+'NF-KSF-TRIAL-BAL-2023'!Q562+'RA-TRIAL-BAL-2023'!Q562+'DES-TRIAL-BAL-2023'!Q562+'DMP-TRIAL-BAL-2023'!Q562</f>
        <v>0</v>
      </c>
      <c r="Y562" s="520">
        <f>+'NF-KSF-TRIAL-BAL-2023'!R562+'RA-TRIAL-BAL-2023'!R562+'DES-TRIAL-BAL-2023'!R562+'DMP-TRIAL-BAL-2023'!R562</f>
        <v>0</v>
      </c>
      <c r="Z562" s="519">
        <f>+'NF-KSF-TRIAL-BAL-2023'!S562+'RA-TRIAL-BAL-2023'!S562+'DES-TRIAL-BAL-2023'!S562+'DMP-TRIAL-BAL-2023'!S562</f>
        <v>0</v>
      </c>
      <c r="AA562" s="338">
        <f>+'NF-KSF-TRIAL-BAL-2023'!T562+'RA-TRIAL-BAL-2023'!T562+'DES-TRIAL-BAL-2023'!T562+'DMP-TRIAL-BAL-2023'!T562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+'NF-KSF-TRIAL-BAL-2023'!O563+'RA-TRIAL-BAL-2023'!O563+'DES-TRIAL-BAL-2023'!O563+'DMP-TRIAL-BAL-2023'!O563</f>
        <v>0</v>
      </c>
      <c r="W563" s="520">
        <f>+'NF-KSF-TRIAL-BAL-2023'!P563+'RA-TRIAL-BAL-2023'!P563+'DES-TRIAL-BAL-2023'!P563+'DMP-TRIAL-BAL-2023'!P563</f>
        <v>0</v>
      </c>
      <c r="X563" s="519">
        <f>+'NF-KSF-TRIAL-BAL-2023'!Q563+'RA-TRIAL-BAL-2023'!Q563+'DES-TRIAL-BAL-2023'!Q563+'DMP-TRIAL-BAL-2023'!Q563</f>
        <v>0</v>
      </c>
      <c r="Y563" s="520">
        <f>+'NF-KSF-TRIAL-BAL-2023'!R563+'RA-TRIAL-BAL-2023'!R563+'DES-TRIAL-BAL-2023'!R563+'DMP-TRIAL-BAL-2023'!R563</f>
        <v>0</v>
      </c>
      <c r="Z563" s="519">
        <f>+'NF-KSF-TRIAL-BAL-2023'!S563+'RA-TRIAL-BAL-2023'!S563+'DES-TRIAL-BAL-2023'!S563+'DMP-TRIAL-BAL-2023'!S563</f>
        <v>0</v>
      </c>
      <c r="AA563" s="338">
        <f>+'NF-KSF-TRIAL-BAL-2023'!T563+'RA-TRIAL-BAL-2023'!T563+'DES-TRIAL-BAL-2023'!T563+'DMP-TRIAL-BAL-2023'!T563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+'NF-KSF-TRIAL-BAL-2023'!O564+'RA-TRIAL-BAL-2023'!O564+'DES-TRIAL-BAL-2023'!O564+'DMP-TRIAL-BAL-2023'!O564</f>
        <v>0</v>
      </c>
      <c r="W564" s="520">
        <f>+'NF-KSF-TRIAL-BAL-2023'!P564+'RA-TRIAL-BAL-2023'!P564+'DES-TRIAL-BAL-2023'!P564+'DMP-TRIAL-BAL-2023'!P564</f>
        <v>0</v>
      </c>
      <c r="X564" s="519">
        <f>+'NF-KSF-TRIAL-BAL-2023'!Q564+'RA-TRIAL-BAL-2023'!Q564+'DES-TRIAL-BAL-2023'!Q564+'DMP-TRIAL-BAL-2023'!Q564</f>
        <v>0</v>
      </c>
      <c r="Y564" s="520">
        <f>+'NF-KSF-TRIAL-BAL-2023'!R564+'RA-TRIAL-BAL-2023'!R564+'DES-TRIAL-BAL-2023'!R564+'DMP-TRIAL-BAL-2023'!R564</f>
        <v>0</v>
      </c>
      <c r="Z564" s="519">
        <f>+'NF-KSF-TRIAL-BAL-2023'!S564+'RA-TRIAL-BAL-2023'!S564+'DES-TRIAL-BAL-2023'!S564+'DMP-TRIAL-BAL-2023'!S564</f>
        <v>0</v>
      </c>
      <c r="AA564" s="338">
        <f>+'NF-KSF-TRIAL-BAL-2023'!T564+'RA-TRIAL-BAL-2023'!T564+'DES-TRIAL-BAL-2023'!T564+'DMP-TRIAL-BAL-2023'!T564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+'NF-KSF-TRIAL-BAL-2023'!O565+'RA-TRIAL-BAL-2023'!O565+'DES-TRIAL-BAL-2023'!O565+'DMP-TRIAL-BAL-2023'!O565</f>
        <v>0</v>
      </c>
      <c r="W565" s="520">
        <f>+'NF-KSF-TRIAL-BAL-2023'!P565+'RA-TRIAL-BAL-2023'!P565+'DES-TRIAL-BAL-2023'!P565+'DMP-TRIAL-BAL-2023'!P565</f>
        <v>0</v>
      </c>
      <c r="X565" s="519">
        <f>+'NF-KSF-TRIAL-BAL-2023'!Q565+'RA-TRIAL-BAL-2023'!Q565+'DES-TRIAL-BAL-2023'!Q565+'DMP-TRIAL-BAL-2023'!Q565</f>
        <v>0</v>
      </c>
      <c r="Y565" s="520">
        <f>+'NF-KSF-TRIAL-BAL-2023'!R565+'RA-TRIAL-BAL-2023'!R565+'DES-TRIAL-BAL-2023'!R565+'DMP-TRIAL-BAL-2023'!R565</f>
        <v>0</v>
      </c>
      <c r="Z565" s="519">
        <f>+'NF-KSF-TRIAL-BAL-2023'!S565+'RA-TRIAL-BAL-2023'!S565+'DES-TRIAL-BAL-2023'!S565+'DMP-TRIAL-BAL-2023'!S565</f>
        <v>0</v>
      </c>
      <c r="AA565" s="338">
        <f>+'NF-KSF-TRIAL-BAL-2023'!T565+'RA-TRIAL-BAL-2023'!T565+'DES-TRIAL-BAL-2023'!T565+'DMP-TRIAL-BAL-2023'!T565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+'NF-KSF-TRIAL-BAL-2023'!O566+'RA-TRIAL-BAL-2023'!O566+'DES-TRIAL-BAL-2023'!O566+'DMP-TRIAL-BAL-2023'!O566</f>
        <v>0</v>
      </c>
      <c r="W566" s="520">
        <f>+'NF-KSF-TRIAL-BAL-2023'!P566+'RA-TRIAL-BAL-2023'!P566+'DES-TRIAL-BAL-2023'!P566+'DMP-TRIAL-BAL-2023'!P566</f>
        <v>0</v>
      </c>
      <c r="X566" s="519">
        <f>+'NF-KSF-TRIAL-BAL-2023'!Q566+'RA-TRIAL-BAL-2023'!Q566+'DES-TRIAL-BAL-2023'!Q566+'DMP-TRIAL-BAL-2023'!Q566</f>
        <v>0</v>
      </c>
      <c r="Y566" s="520">
        <f>+'NF-KSF-TRIAL-BAL-2023'!R566+'RA-TRIAL-BAL-2023'!R566+'DES-TRIAL-BAL-2023'!R566+'DMP-TRIAL-BAL-2023'!R566</f>
        <v>0</v>
      </c>
      <c r="Z566" s="519">
        <f>+'NF-KSF-TRIAL-BAL-2023'!S566+'RA-TRIAL-BAL-2023'!S566+'DES-TRIAL-BAL-2023'!S566+'DMP-TRIAL-BAL-2023'!S566</f>
        <v>0</v>
      </c>
      <c r="AA566" s="338">
        <f>+'NF-KSF-TRIAL-BAL-2023'!T566+'RA-TRIAL-BAL-2023'!T566+'DES-TRIAL-BAL-2023'!T566+'DMP-TRIAL-BAL-2023'!T566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+'NF-KSF-TRIAL-BAL-2023'!O567+'RA-TRIAL-BAL-2023'!O567+'DES-TRIAL-BAL-2023'!O567+'DMP-TRIAL-BAL-2023'!O567</f>
        <v>0</v>
      </c>
      <c r="W567" s="520">
        <f>+'NF-KSF-TRIAL-BAL-2023'!P567+'RA-TRIAL-BAL-2023'!P567+'DES-TRIAL-BAL-2023'!P567+'DMP-TRIAL-BAL-2023'!P567</f>
        <v>0</v>
      </c>
      <c r="X567" s="519">
        <f>+'NF-KSF-TRIAL-BAL-2023'!Q567+'RA-TRIAL-BAL-2023'!Q567+'DES-TRIAL-BAL-2023'!Q567+'DMP-TRIAL-BAL-2023'!Q567</f>
        <v>0</v>
      </c>
      <c r="Y567" s="520">
        <f>+'NF-KSF-TRIAL-BAL-2023'!R567+'RA-TRIAL-BAL-2023'!R567+'DES-TRIAL-BAL-2023'!R567+'DMP-TRIAL-BAL-2023'!R567</f>
        <v>0</v>
      </c>
      <c r="Z567" s="519">
        <f>+'NF-KSF-TRIAL-BAL-2023'!S567+'RA-TRIAL-BAL-2023'!S567+'DES-TRIAL-BAL-2023'!S567+'DMP-TRIAL-BAL-2023'!S567</f>
        <v>0</v>
      </c>
      <c r="AA567" s="338">
        <f>+'NF-KSF-TRIAL-BAL-2023'!T567+'RA-TRIAL-BAL-2023'!T567+'DES-TRIAL-BAL-2023'!T567+'DMP-TRIAL-BAL-2023'!T567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+'NF-KSF-TRIAL-BAL-2023'!O568+'RA-TRIAL-BAL-2023'!O568+'DES-TRIAL-BAL-2023'!O568+'DMP-TRIAL-BAL-2023'!O568</f>
        <v>0</v>
      </c>
      <c r="W568" s="520">
        <f>+'NF-KSF-TRIAL-BAL-2023'!P568+'RA-TRIAL-BAL-2023'!P568+'DES-TRIAL-BAL-2023'!P568+'DMP-TRIAL-BAL-2023'!P568</f>
        <v>0</v>
      </c>
      <c r="X568" s="519">
        <f>+'NF-KSF-TRIAL-BAL-2023'!Q568+'RA-TRIAL-BAL-2023'!Q568+'DES-TRIAL-BAL-2023'!Q568+'DMP-TRIAL-BAL-2023'!Q568</f>
        <v>0</v>
      </c>
      <c r="Y568" s="520">
        <f>+'NF-KSF-TRIAL-BAL-2023'!R568+'RA-TRIAL-BAL-2023'!R568+'DES-TRIAL-BAL-2023'!R568+'DMP-TRIAL-BAL-2023'!R568</f>
        <v>0</v>
      </c>
      <c r="Z568" s="519">
        <f>+'NF-KSF-TRIAL-BAL-2023'!S568+'RA-TRIAL-BAL-2023'!S568+'DES-TRIAL-BAL-2023'!S568+'DMP-TRIAL-BAL-2023'!S568</f>
        <v>0</v>
      </c>
      <c r="AA568" s="338">
        <f>+'NF-KSF-TRIAL-BAL-2023'!T568+'RA-TRIAL-BAL-2023'!T568+'DES-TRIAL-BAL-2023'!T568+'DMP-TRIAL-BAL-2023'!T568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+'NF-KSF-TRIAL-BAL-2023'!O569+'RA-TRIAL-BAL-2023'!O569+'DES-TRIAL-BAL-2023'!O569+'DMP-TRIAL-BAL-2023'!O569</f>
        <v>0</v>
      </c>
      <c r="W569" s="520">
        <f>+'NF-KSF-TRIAL-BAL-2023'!P569+'RA-TRIAL-BAL-2023'!P569+'DES-TRIAL-BAL-2023'!P569+'DMP-TRIAL-BAL-2023'!P569</f>
        <v>0</v>
      </c>
      <c r="X569" s="519">
        <f>+'NF-KSF-TRIAL-BAL-2023'!Q569+'RA-TRIAL-BAL-2023'!Q569+'DES-TRIAL-BAL-2023'!Q569+'DMP-TRIAL-BAL-2023'!Q569</f>
        <v>0</v>
      </c>
      <c r="Y569" s="520">
        <f>+'NF-KSF-TRIAL-BAL-2023'!R569+'RA-TRIAL-BAL-2023'!R569+'DES-TRIAL-BAL-2023'!R569+'DMP-TRIAL-BAL-2023'!R569</f>
        <v>0</v>
      </c>
      <c r="Z569" s="519">
        <f>+'NF-KSF-TRIAL-BAL-2023'!S569+'RA-TRIAL-BAL-2023'!S569+'DES-TRIAL-BAL-2023'!S569+'DMP-TRIAL-BAL-2023'!S569</f>
        <v>0</v>
      </c>
      <c r="AA569" s="338">
        <f>+'NF-KSF-TRIAL-BAL-2023'!T569+'RA-TRIAL-BAL-2023'!T569+'DES-TRIAL-BAL-2023'!T569+'DMP-TRIAL-BAL-2023'!T569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+'NF-KSF-TRIAL-BAL-2023'!O570+'RA-TRIAL-BAL-2023'!O570+'DES-TRIAL-BAL-2023'!O570+'DMP-TRIAL-BAL-2023'!O570</f>
        <v>0</v>
      </c>
      <c r="W570" s="520">
        <f>+'NF-KSF-TRIAL-BAL-2023'!P570+'RA-TRIAL-BAL-2023'!P570+'DES-TRIAL-BAL-2023'!P570+'DMP-TRIAL-BAL-2023'!P570</f>
        <v>0</v>
      </c>
      <c r="X570" s="519">
        <f>+'NF-KSF-TRIAL-BAL-2023'!Q570+'RA-TRIAL-BAL-2023'!Q570+'DES-TRIAL-BAL-2023'!Q570+'DMP-TRIAL-BAL-2023'!Q570</f>
        <v>0</v>
      </c>
      <c r="Y570" s="520">
        <f>+'NF-KSF-TRIAL-BAL-2023'!R570+'RA-TRIAL-BAL-2023'!R570+'DES-TRIAL-BAL-2023'!R570+'DMP-TRIAL-BAL-2023'!R570</f>
        <v>0</v>
      </c>
      <c r="Z570" s="519">
        <f>+'NF-KSF-TRIAL-BAL-2023'!S570+'RA-TRIAL-BAL-2023'!S570+'DES-TRIAL-BAL-2023'!S570+'DMP-TRIAL-BAL-2023'!S570</f>
        <v>0</v>
      </c>
      <c r="AA570" s="338">
        <f>+'NF-KSF-TRIAL-BAL-2023'!T570+'RA-TRIAL-BAL-2023'!T570+'DES-TRIAL-BAL-2023'!T570+'DMP-TRIAL-BAL-2023'!T570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+'NF-KSF-TRIAL-BAL-2023'!O571+'RA-TRIAL-BAL-2023'!O571+'DES-TRIAL-BAL-2023'!O571+'DMP-TRIAL-BAL-2023'!O571</f>
        <v>0</v>
      </c>
      <c r="W571" s="520">
        <f>+'NF-KSF-TRIAL-BAL-2023'!P571+'RA-TRIAL-BAL-2023'!P571+'DES-TRIAL-BAL-2023'!P571+'DMP-TRIAL-BAL-2023'!P571</f>
        <v>0</v>
      </c>
      <c r="X571" s="519">
        <f>+'NF-KSF-TRIAL-BAL-2023'!Q571+'RA-TRIAL-BAL-2023'!Q571+'DES-TRIAL-BAL-2023'!Q571+'DMP-TRIAL-BAL-2023'!Q571</f>
        <v>0</v>
      </c>
      <c r="Y571" s="520">
        <f>+'NF-KSF-TRIAL-BAL-2023'!R571+'RA-TRIAL-BAL-2023'!R571+'DES-TRIAL-BAL-2023'!R571+'DMP-TRIAL-BAL-2023'!R571</f>
        <v>0</v>
      </c>
      <c r="Z571" s="519">
        <f>+'NF-KSF-TRIAL-BAL-2023'!S571+'RA-TRIAL-BAL-2023'!S571+'DES-TRIAL-BAL-2023'!S571+'DMP-TRIAL-BAL-2023'!S571</f>
        <v>0</v>
      </c>
      <c r="AA571" s="338">
        <f>+'NF-KSF-TRIAL-BAL-2023'!T571+'RA-TRIAL-BAL-2023'!T571+'DES-TRIAL-BAL-2023'!T571+'DMP-TRIAL-BAL-2023'!T571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+'NF-KSF-TRIAL-BAL-2023'!O572+'RA-TRIAL-BAL-2023'!O572+'DES-TRIAL-BAL-2023'!O572+'DMP-TRIAL-BAL-2023'!O572</f>
        <v>0</v>
      </c>
      <c r="W572" s="520">
        <f>+'NF-KSF-TRIAL-BAL-2023'!P572+'RA-TRIAL-BAL-2023'!P572+'DES-TRIAL-BAL-2023'!P572+'DMP-TRIAL-BAL-2023'!P572</f>
        <v>0</v>
      </c>
      <c r="X572" s="519">
        <f>+'NF-KSF-TRIAL-BAL-2023'!Q572+'RA-TRIAL-BAL-2023'!Q572+'DES-TRIAL-BAL-2023'!Q572+'DMP-TRIAL-BAL-2023'!Q572</f>
        <v>0</v>
      </c>
      <c r="Y572" s="520">
        <f>+'NF-KSF-TRIAL-BAL-2023'!R572+'RA-TRIAL-BAL-2023'!R572+'DES-TRIAL-BAL-2023'!R572+'DMP-TRIAL-BAL-2023'!R572</f>
        <v>0</v>
      </c>
      <c r="Z572" s="519">
        <f>+'NF-KSF-TRIAL-BAL-2023'!S572+'RA-TRIAL-BAL-2023'!S572+'DES-TRIAL-BAL-2023'!S572+'DMP-TRIAL-BAL-2023'!S572</f>
        <v>0</v>
      </c>
      <c r="AA572" s="338">
        <f>+'NF-KSF-TRIAL-BAL-2023'!T572+'RA-TRIAL-BAL-2023'!T572+'DES-TRIAL-BAL-2023'!T572+'DMP-TRIAL-BAL-2023'!T572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+'NF-KSF-TRIAL-BAL-2023'!O573+'RA-TRIAL-BAL-2023'!O573+'DES-TRIAL-BAL-2023'!O573+'DMP-TRIAL-BAL-2023'!O573</f>
        <v>0</v>
      </c>
      <c r="W573" s="520">
        <f>+'NF-KSF-TRIAL-BAL-2023'!P573+'RA-TRIAL-BAL-2023'!P573+'DES-TRIAL-BAL-2023'!P573+'DMP-TRIAL-BAL-2023'!P573</f>
        <v>0</v>
      </c>
      <c r="X573" s="519">
        <f>+'NF-KSF-TRIAL-BAL-2023'!Q573+'RA-TRIAL-BAL-2023'!Q573+'DES-TRIAL-BAL-2023'!Q573+'DMP-TRIAL-BAL-2023'!Q573</f>
        <v>0</v>
      </c>
      <c r="Y573" s="520">
        <f>+'NF-KSF-TRIAL-BAL-2023'!R573+'RA-TRIAL-BAL-2023'!R573+'DES-TRIAL-BAL-2023'!R573+'DMP-TRIAL-BAL-2023'!R573</f>
        <v>0</v>
      </c>
      <c r="Z573" s="519">
        <f>+'NF-KSF-TRIAL-BAL-2023'!S573+'RA-TRIAL-BAL-2023'!S573+'DES-TRIAL-BAL-2023'!S573+'DMP-TRIAL-BAL-2023'!S573</f>
        <v>0</v>
      </c>
      <c r="AA573" s="338">
        <f>+'NF-KSF-TRIAL-BAL-2023'!T573+'RA-TRIAL-BAL-2023'!T573+'DES-TRIAL-BAL-2023'!T573+'DMP-TRIAL-BAL-2023'!T573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+'NF-KSF-TRIAL-BAL-2023'!O574+'RA-TRIAL-BAL-2023'!O574+'DES-TRIAL-BAL-2023'!O574+'DMP-TRIAL-BAL-2023'!O574</f>
        <v>0</v>
      </c>
      <c r="W574" s="520">
        <f>+'NF-KSF-TRIAL-BAL-2023'!P574+'RA-TRIAL-BAL-2023'!P574+'DES-TRIAL-BAL-2023'!P574+'DMP-TRIAL-BAL-2023'!P574</f>
        <v>0</v>
      </c>
      <c r="X574" s="519">
        <f>+'NF-KSF-TRIAL-BAL-2023'!Q574+'RA-TRIAL-BAL-2023'!Q574+'DES-TRIAL-BAL-2023'!Q574+'DMP-TRIAL-BAL-2023'!Q574</f>
        <v>0</v>
      </c>
      <c r="Y574" s="520">
        <f>+'NF-KSF-TRIAL-BAL-2023'!R574+'RA-TRIAL-BAL-2023'!R574+'DES-TRIAL-BAL-2023'!R574+'DMP-TRIAL-BAL-2023'!R574</f>
        <v>0</v>
      </c>
      <c r="Z574" s="519">
        <f>+'NF-KSF-TRIAL-BAL-2023'!S574+'RA-TRIAL-BAL-2023'!S574+'DES-TRIAL-BAL-2023'!S574+'DMP-TRIAL-BAL-2023'!S574</f>
        <v>0</v>
      </c>
      <c r="AA574" s="338">
        <f>+'NF-KSF-TRIAL-BAL-2023'!T574+'RA-TRIAL-BAL-2023'!T574+'DES-TRIAL-BAL-2023'!T574+'DMP-TRIAL-BAL-2023'!T574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+'NF-KSF-TRIAL-BAL-2023'!O575+'RA-TRIAL-BAL-2023'!O575+'DES-TRIAL-BAL-2023'!O575+'DMP-TRIAL-BAL-2023'!O575</f>
        <v>0</v>
      </c>
      <c r="W575" s="520">
        <f>+'NF-KSF-TRIAL-BAL-2023'!P575+'RA-TRIAL-BAL-2023'!P575+'DES-TRIAL-BAL-2023'!P575+'DMP-TRIAL-BAL-2023'!P575</f>
        <v>0</v>
      </c>
      <c r="X575" s="519">
        <f>+'NF-KSF-TRIAL-BAL-2023'!Q575+'RA-TRIAL-BAL-2023'!Q575+'DES-TRIAL-BAL-2023'!Q575+'DMP-TRIAL-BAL-2023'!Q575</f>
        <v>0</v>
      </c>
      <c r="Y575" s="520">
        <f>+'NF-KSF-TRIAL-BAL-2023'!R575+'RA-TRIAL-BAL-2023'!R575+'DES-TRIAL-BAL-2023'!R575+'DMP-TRIAL-BAL-2023'!R575</f>
        <v>0</v>
      </c>
      <c r="Z575" s="519">
        <f>+'NF-KSF-TRIAL-BAL-2023'!S575+'RA-TRIAL-BAL-2023'!S575+'DES-TRIAL-BAL-2023'!S575+'DMP-TRIAL-BAL-2023'!S575</f>
        <v>0</v>
      </c>
      <c r="AA575" s="338">
        <f>+'NF-KSF-TRIAL-BAL-2023'!T575+'RA-TRIAL-BAL-2023'!T575+'DES-TRIAL-BAL-2023'!T575+'DMP-TRIAL-BAL-2023'!T575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+'NF-KSF-TRIAL-BAL-2023'!O576+'RA-TRIAL-BAL-2023'!O576+'DES-TRIAL-BAL-2023'!O576+'DMP-TRIAL-BAL-2023'!O576</f>
        <v>0</v>
      </c>
      <c r="W576" s="520">
        <f>+'NF-KSF-TRIAL-BAL-2023'!P576+'RA-TRIAL-BAL-2023'!P576+'DES-TRIAL-BAL-2023'!P576+'DMP-TRIAL-BAL-2023'!P576</f>
        <v>0</v>
      </c>
      <c r="X576" s="519">
        <f>+'NF-KSF-TRIAL-BAL-2023'!Q576+'RA-TRIAL-BAL-2023'!Q576+'DES-TRIAL-BAL-2023'!Q576+'DMP-TRIAL-BAL-2023'!Q576</f>
        <v>0</v>
      </c>
      <c r="Y576" s="520">
        <f>+'NF-KSF-TRIAL-BAL-2023'!R576+'RA-TRIAL-BAL-2023'!R576+'DES-TRIAL-BAL-2023'!R576+'DMP-TRIAL-BAL-2023'!R576</f>
        <v>0</v>
      </c>
      <c r="Z576" s="519">
        <f>+'NF-KSF-TRIAL-BAL-2023'!S576+'RA-TRIAL-BAL-2023'!S576+'DES-TRIAL-BAL-2023'!S576+'DMP-TRIAL-BAL-2023'!S576</f>
        <v>0</v>
      </c>
      <c r="AA576" s="338">
        <f>+'NF-KSF-TRIAL-BAL-2023'!T576+'RA-TRIAL-BAL-2023'!T576+'DES-TRIAL-BAL-2023'!T576+'DMP-TRIAL-BAL-2023'!T576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+'NF-KSF-TRIAL-BAL-2023'!O577+'RA-TRIAL-BAL-2023'!O577+'DES-TRIAL-BAL-2023'!O577+'DMP-TRIAL-BAL-2023'!O577</f>
        <v>0</v>
      </c>
      <c r="W577" s="520">
        <f>+'NF-KSF-TRIAL-BAL-2023'!P577+'RA-TRIAL-BAL-2023'!P577+'DES-TRIAL-BAL-2023'!P577+'DMP-TRIAL-BAL-2023'!P577</f>
        <v>0</v>
      </c>
      <c r="X577" s="519">
        <f>+'NF-KSF-TRIAL-BAL-2023'!Q577+'RA-TRIAL-BAL-2023'!Q577+'DES-TRIAL-BAL-2023'!Q577+'DMP-TRIAL-BAL-2023'!Q577</f>
        <v>0</v>
      </c>
      <c r="Y577" s="520">
        <f>+'NF-KSF-TRIAL-BAL-2023'!R577+'RA-TRIAL-BAL-2023'!R577+'DES-TRIAL-BAL-2023'!R577+'DMP-TRIAL-BAL-2023'!R577</f>
        <v>0</v>
      </c>
      <c r="Z577" s="519">
        <f>+'NF-KSF-TRIAL-BAL-2023'!S577+'RA-TRIAL-BAL-2023'!S577+'DES-TRIAL-BAL-2023'!S577+'DMP-TRIAL-BAL-2023'!S577</f>
        <v>0</v>
      </c>
      <c r="AA577" s="338">
        <f>+'NF-KSF-TRIAL-BAL-2023'!T577+'RA-TRIAL-BAL-2023'!T577+'DES-TRIAL-BAL-2023'!T577+'DMP-TRIAL-BAL-2023'!T577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+'NF-KSF-TRIAL-BAL-2023'!O578+'RA-TRIAL-BAL-2023'!O578+'DES-TRIAL-BAL-2023'!O578+'DMP-TRIAL-BAL-2023'!O578</f>
        <v>0</v>
      </c>
      <c r="W578" s="520">
        <f>+'NF-KSF-TRIAL-BAL-2023'!P578+'RA-TRIAL-BAL-2023'!P578+'DES-TRIAL-BAL-2023'!P578+'DMP-TRIAL-BAL-2023'!P578</f>
        <v>0</v>
      </c>
      <c r="X578" s="519">
        <f>+'NF-KSF-TRIAL-BAL-2023'!Q578+'RA-TRIAL-BAL-2023'!Q578+'DES-TRIAL-BAL-2023'!Q578+'DMP-TRIAL-BAL-2023'!Q578</f>
        <v>0</v>
      </c>
      <c r="Y578" s="520">
        <f>+'NF-KSF-TRIAL-BAL-2023'!R578+'RA-TRIAL-BAL-2023'!R578+'DES-TRIAL-BAL-2023'!R578+'DMP-TRIAL-BAL-2023'!R578</f>
        <v>0</v>
      </c>
      <c r="Z578" s="519">
        <f>+'NF-KSF-TRIAL-BAL-2023'!S578+'RA-TRIAL-BAL-2023'!S578+'DES-TRIAL-BAL-2023'!S578+'DMP-TRIAL-BAL-2023'!S578</f>
        <v>0</v>
      </c>
      <c r="AA578" s="338">
        <f>+'NF-KSF-TRIAL-BAL-2023'!T578+'RA-TRIAL-BAL-2023'!T578+'DES-TRIAL-BAL-2023'!T578+'DMP-TRIAL-BAL-2023'!T578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+'NF-KSF-TRIAL-BAL-2023'!O579+'RA-TRIAL-BAL-2023'!O579+'DES-TRIAL-BAL-2023'!O579+'DMP-TRIAL-BAL-2023'!O579</f>
        <v>0</v>
      </c>
      <c r="W579" s="520">
        <f>+'NF-KSF-TRIAL-BAL-2023'!P579+'RA-TRIAL-BAL-2023'!P579+'DES-TRIAL-BAL-2023'!P579+'DMP-TRIAL-BAL-2023'!P579</f>
        <v>0</v>
      </c>
      <c r="X579" s="519">
        <f>+'NF-KSF-TRIAL-BAL-2023'!Q579+'RA-TRIAL-BAL-2023'!Q579+'DES-TRIAL-BAL-2023'!Q579+'DMP-TRIAL-BAL-2023'!Q579</f>
        <v>0</v>
      </c>
      <c r="Y579" s="520">
        <f>+'NF-KSF-TRIAL-BAL-2023'!R579+'RA-TRIAL-BAL-2023'!R579+'DES-TRIAL-BAL-2023'!R579+'DMP-TRIAL-BAL-2023'!R579</f>
        <v>0</v>
      </c>
      <c r="Z579" s="519">
        <f>+'NF-KSF-TRIAL-BAL-2023'!S579+'RA-TRIAL-BAL-2023'!S579+'DES-TRIAL-BAL-2023'!S579+'DMP-TRIAL-BAL-2023'!S579</f>
        <v>0</v>
      </c>
      <c r="AA579" s="338">
        <f>+'NF-KSF-TRIAL-BAL-2023'!T579+'RA-TRIAL-BAL-2023'!T579+'DES-TRIAL-BAL-2023'!T579+'DMP-TRIAL-BAL-2023'!T579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+'NF-KSF-TRIAL-BAL-2023'!O580+'RA-TRIAL-BAL-2023'!O580+'DES-TRIAL-BAL-2023'!O580+'DMP-TRIAL-BAL-2023'!O580</f>
        <v>0</v>
      </c>
      <c r="W580" s="520">
        <f>+'NF-KSF-TRIAL-BAL-2023'!P580+'RA-TRIAL-BAL-2023'!P580+'DES-TRIAL-BAL-2023'!P580+'DMP-TRIAL-BAL-2023'!P580</f>
        <v>0</v>
      </c>
      <c r="X580" s="519">
        <f>+'NF-KSF-TRIAL-BAL-2023'!Q580+'RA-TRIAL-BAL-2023'!Q580+'DES-TRIAL-BAL-2023'!Q580+'DMP-TRIAL-BAL-2023'!Q580</f>
        <v>0</v>
      </c>
      <c r="Y580" s="520">
        <f>+'NF-KSF-TRIAL-BAL-2023'!R580+'RA-TRIAL-BAL-2023'!R580+'DES-TRIAL-BAL-2023'!R580+'DMP-TRIAL-BAL-2023'!R580</f>
        <v>0</v>
      </c>
      <c r="Z580" s="519">
        <f>+'NF-KSF-TRIAL-BAL-2023'!S580+'RA-TRIAL-BAL-2023'!S580+'DES-TRIAL-BAL-2023'!S580+'DMP-TRIAL-BAL-2023'!S580</f>
        <v>0</v>
      </c>
      <c r="AA580" s="338">
        <f>+'NF-KSF-TRIAL-BAL-2023'!T580+'RA-TRIAL-BAL-2023'!T580+'DES-TRIAL-BAL-2023'!T580+'DMP-TRIAL-BAL-2023'!T580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+'NF-KSF-TRIAL-BAL-2023'!O581+'RA-TRIAL-BAL-2023'!O581+'DES-TRIAL-BAL-2023'!O581+'DMP-TRIAL-BAL-2023'!O581</f>
        <v>0</v>
      </c>
      <c r="W581" s="520">
        <f>+'NF-KSF-TRIAL-BAL-2023'!P581+'RA-TRIAL-BAL-2023'!P581+'DES-TRIAL-BAL-2023'!P581+'DMP-TRIAL-BAL-2023'!P581</f>
        <v>0</v>
      </c>
      <c r="X581" s="519">
        <f>+'NF-KSF-TRIAL-BAL-2023'!Q581+'RA-TRIAL-BAL-2023'!Q581+'DES-TRIAL-BAL-2023'!Q581+'DMP-TRIAL-BAL-2023'!Q581</f>
        <v>0</v>
      </c>
      <c r="Y581" s="520">
        <f>+'NF-KSF-TRIAL-BAL-2023'!R581+'RA-TRIAL-BAL-2023'!R581+'DES-TRIAL-BAL-2023'!R581+'DMP-TRIAL-BAL-2023'!R581</f>
        <v>0</v>
      </c>
      <c r="Z581" s="519">
        <f>+'NF-KSF-TRIAL-BAL-2023'!S581+'RA-TRIAL-BAL-2023'!S581+'DES-TRIAL-BAL-2023'!S581+'DMP-TRIAL-BAL-2023'!S581</f>
        <v>0</v>
      </c>
      <c r="AA581" s="338">
        <f>+'NF-KSF-TRIAL-BAL-2023'!T581+'RA-TRIAL-BAL-2023'!T581+'DES-TRIAL-BAL-2023'!T581+'DMP-TRIAL-BAL-2023'!T581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+'NF-KSF-TRIAL-BAL-2023'!O582+'RA-TRIAL-BAL-2023'!O582+'DES-TRIAL-BAL-2023'!O582+'DMP-TRIAL-BAL-2023'!O582</f>
        <v>0</v>
      </c>
      <c r="W582" s="520">
        <f>+'NF-KSF-TRIAL-BAL-2023'!P582+'RA-TRIAL-BAL-2023'!P582+'DES-TRIAL-BAL-2023'!P582+'DMP-TRIAL-BAL-2023'!P582</f>
        <v>0</v>
      </c>
      <c r="X582" s="519">
        <f>+'NF-KSF-TRIAL-BAL-2023'!Q582+'RA-TRIAL-BAL-2023'!Q582+'DES-TRIAL-BAL-2023'!Q582+'DMP-TRIAL-BAL-2023'!Q582</f>
        <v>0</v>
      </c>
      <c r="Y582" s="520">
        <f>+'NF-KSF-TRIAL-BAL-2023'!R582+'RA-TRIAL-BAL-2023'!R582+'DES-TRIAL-BAL-2023'!R582+'DMP-TRIAL-BAL-2023'!R582</f>
        <v>0</v>
      </c>
      <c r="Z582" s="519">
        <f>+'NF-KSF-TRIAL-BAL-2023'!S582+'RA-TRIAL-BAL-2023'!S582+'DES-TRIAL-BAL-2023'!S582+'DMP-TRIAL-BAL-2023'!S582</f>
        <v>0</v>
      </c>
      <c r="AA582" s="338">
        <f>+'NF-KSF-TRIAL-BAL-2023'!T582+'RA-TRIAL-BAL-2023'!T582+'DES-TRIAL-BAL-2023'!T582+'DMP-TRIAL-BAL-2023'!T582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+'NF-KSF-TRIAL-BAL-2023'!O583+'RA-TRIAL-BAL-2023'!O583+'DES-TRIAL-BAL-2023'!O583+'DMP-TRIAL-BAL-2023'!O583</f>
        <v>0</v>
      </c>
      <c r="W583" s="520">
        <f>+'NF-KSF-TRIAL-BAL-2023'!P583+'RA-TRIAL-BAL-2023'!P583+'DES-TRIAL-BAL-2023'!P583+'DMP-TRIAL-BAL-2023'!P583</f>
        <v>0</v>
      </c>
      <c r="X583" s="519">
        <f>+'NF-KSF-TRIAL-BAL-2023'!Q583+'RA-TRIAL-BAL-2023'!Q583+'DES-TRIAL-BAL-2023'!Q583+'DMP-TRIAL-BAL-2023'!Q583</f>
        <v>0</v>
      </c>
      <c r="Y583" s="520">
        <f>+'NF-KSF-TRIAL-BAL-2023'!R583+'RA-TRIAL-BAL-2023'!R583+'DES-TRIAL-BAL-2023'!R583+'DMP-TRIAL-BAL-2023'!R583</f>
        <v>0</v>
      </c>
      <c r="Z583" s="519">
        <f>+'NF-KSF-TRIAL-BAL-2023'!S583+'RA-TRIAL-BAL-2023'!S583+'DES-TRIAL-BAL-2023'!S583+'DMP-TRIAL-BAL-2023'!S583</f>
        <v>0</v>
      </c>
      <c r="AA583" s="338">
        <f>+'NF-KSF-TRIAL-BAL-2023'!T583+'RA-TRIAL-BAL-2023'!T583+'DES-TRIAL-BAL-2023'!T583+'DMP-TRIAL-BAL-2023'!T583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+'NF-KSF-TRIAL-BAL-2023'!O584+'RA-TRIAL-BAL-2023'!O584+'DES-TRIAL-BAL-2023'!O584+'DMP-TRIAL-BAL-2023'!O584</f>
        <v>0</v>
      </c>
      <c r="W584" s="520">
        <f>+'NF-KSF-TRIAL-BAL-2023'!P584+'RA-TRIAL-BAL-2023'!P584+'DES-TRIAL-BAL-2023'!P584+'DMP-TRIAL-BAL-2023'!P584</f>
        <v>0</v>
      </c>
      <c r="X584" s="519">
        <f>+'NF-KSF-TRIAL-BAL-2023'!Q584+'RA-TRIAL-BAL-2023'!Q584+'DES-TRIAL-BAL-2023'!Q584+'DMP-TRIAL-BAL-2023'!Q584</f>
        <v>0</v>
      </c>
      <c r="Y584" s="520">
        <f>+'NF-KSF-TRIAL-BAL-2023'!R584+'RA-TRIAL-BAL-2023'!R584+'DES-TRIAL-BAL-2023'!R584+'DMP-TRIAL-BAL-2023'!R584</f>
        <v>0</v>
      </c>
      <c r="Z584" s="519">
        <f>+'NF-KSF-TRIAL-BAL-2023'!S584+'RA-TRIAL-BAL-2023'!S584+'DES-TRIAL-BAL-2023'!S584+'DMP-TRIAL-BAL-2023'!S584</f>
        <v>0</v>
      </c>
      <c r="AA584" s="338">
        <f>+'NF-KSF-TRIAL-BAL-2023'!T584+'RA-TRIAL-BAL-2023'!T584+'DES-TRIAL-BAL-2023'!T584+'DMP-TRIAL-BAL-2023'!T584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+'NF-KSF-TRIAL-BAL-2023'!O585+'RA-TRIAL-BAL-2023'!O585+'DES-TRIAL-BAL-2023'!O585+'DMP-TRIAL-BAL-2023'!O585</f>
        <v>0</v>
      </c>
      <c r="W585" s="520">
        <f>+'NF-KSF-TRIAL-BAL-2023'!P585+'RA-TRIAL-BAL-2023'!P585+'DES-TRIAL-BAL-2023'!P585+'DMP-TRIAL-BAL-2023'!P585</f>
        <v>0</v>
      </c>
      <c r="X585" s="519">
        <f>+'NF-KSF-TRIAL-BAL-2023'!Q585+'RA-TRIAL-BAL-2023'!Q585+'DES-TRIAL-BAL-2023'!Q585+'DMP-TRIAL-BAL-2023'!Q585</f>
        <v>0</v>
      </c>
      <c r="Y585" s="520">
        <f>+'NF-KSF-TRIAL-BAL-2023'!R585+'RA-TRIAL-BAL-2023'!R585+'DES-TRIAL-BAL-2023'!R585+'DMP-TRIAL-BAL-2023'!R585</f>
        <v>0</v>
      </c>
      <c r="Z585" s="519">
        <f>+'NF-KSF-TRIAL-BAL-2023'!S585+'RA-TRIAL-BAL-2023'!S585+'DES-TRIAL-BAL-2023'!S585+'DMP-TRIAL-BAL-2023'!S585</f>
        <v>0</v>
      </c>
      <c r="AA585" s="338">
        <f>+'NF-KSF-TRIAL-BAL-2023'!T585+'RA-TRIAL-BAL-2023'!T585+'DES-TRIAL-BAL-2023'!T585+'DMP-TRIAL-BAL-2023'!T585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+'NF-KSF-TRIAL-BAL-2023'!O586+'RA-TRIAL-BAL-2023'!O586+'DES-TRIAL-BAL-2023'!O586+'DMP-TRIAL-BAL-2023'!O586</f>
        <v>0</v>
      </c>
      <c r="W586" s="520">
        <f>+'NF-KSF-TRIAL-BAL-2023'!P586+'RA-TRIAL-BAL-2023'!P586+'DES-TRIAL-BAL-2023'!P586+'DMP-TRIAL-BAL-2023'!P586</f>
        <v>0</v>
      </c>
      <c r="X586" s="519">
        <f>+'NF-KSF-TRIAL-BAL-2023'!Q586+'RA-TRIAL-BAL-2023'!Q586+'DES-TRIAL-BAL-2023'!Q586+'DMP-TRIAL-BAL-2023'!Q586</f>
        <v>0</v>
      </c>
      <c r="Y586" s="520">
        <f>+'NF-KSF-TRIAL-BAL-2023'!R586+'RA-TRIAL-BAL-2023'!R586+'DES-TRIAL-BAL-2023'!R586+'DMP-TRIAL-BAL-2023'!R586</f>
        <v>0</v>
      </c>
      <c r="Z586" s="519">
        <f>+'NF-KSF-TRIAL-BAL-2023'!S586+'RA-TRIAL-BAL-2023'!S586+'DES-TRIAL-BAL-2023'!S586+'DMP-TRIAL-BAL-2023'!S586</f>
        <v>0</v>
      </c>
      <c r="AA586" s="338">
        <f>+'NF-KSF-TRIAL-BAL-2023'!T586+'RA-TRIAL-BAL-2023'!T586+'DES-TRIAL-BAL-2023'!T586+'DMP-TRIAL-BAL-2023'!T586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+'NF-KSF-TRIAL-BAL-2023'!O587+'RA-TRIAL-BAL-2023'!O587+'DES-TRIAL-BAL-2023'!O587+'DMP-TRIAL-BAL-2023'!O587</f>
        <v>0</v>
      </c>
      <c r="W587" s="520">
        <f>+'NF-KSF-TRIAL-BAL-2023'!P587+'RA-TRIAL-BAL-2023'!P587+'DES-TRIAL-BAL-2023'!P587+'DMP-TRIAL-BAL-2023'!P587</f>
        <v>0</v>
      </c>
      <c r="X587" s="519">
        <f>+'NF-KSF-TRIAL-BAL-2023'!Q587+'RA-TRIAL-BAL-2023'!Q587+'DES-TRIAL-BAL-2023'!Q587+'DMP-TRIAL-BAL-2023'!Q587</f>
        <v>0</v>
      </c>
      <c r="Y587" s="520">
        <f>+'NF-KSF-TRIAL-BAL-2023'!R587+'RA-TRIAL-BAL-2023'!R587+'DES-TRIAL-BAL-2023'!R587+'DMP-TRIAL-BAL-2023'!R587</f>
        <v>0</v>
      </c>
      <c r="Z587" s="519">
        <f>+'NF-KSF-TRIAL-BAL-2023'!S587+'RA-TRIAL-BAL-2023'!S587+'DES-TRIAL-BAL-2023'!S587+'DMP-TRIAL-BAL-2023'!S587</f>
        <v>0</v>
      </c>
      <c r="AA587" s="338">
        <f>+'NF-KSF-TRIAL-BAL-2023'!T587+'RA-TRIAL-BAL-2023'!T587+'DES-TRIAL-BAL-2023'!T587+'DMP-TRIAL-BAL-2023'!T587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+'NF-KSF-TRIAL-BAL-2023'!O588+'RA-TRIAL-BAL-2023'!O588+'DES-TRIAL-BAL-2023'!O588+'DMP-TRIAL-BAL-2023'!O588</f>
        <v>0</v>
      </c>
      <c r="W588" s="520">
        <f>+'NF-KSF-TRIAL-BAL-2023'!P588+'RA-TRIAL-BAL-2023'!P588+'DES-TRIAL-BAL-2023'!P588+'DMP-TRIAL-BAL-2023'!P588</f>
        <v>0</v>
      </c>
      <c r="X588" s="519">
        <f>+'NF-KSF-TRIAL-BAL-2023'!Q588+'RA-TRIAL-BAL-2023'!Q588+'DES-TRIAL-BAL-2023'!Q588+'DMP-TRIAL-BAL-2023'!Q588</f>
        <v>0</v>
      </c>
      <c r="Y588" s="520">
        <f>+'NF-KSF-TRIAL-BAL-2023'!R588+'RA-TRIAL-BAL-2023'!R588+'DES-TRIAL-BAL-2023'!R588+'DMP-TRIAL-BAL-2023'!R588</f>
        <v>0</v>
      </c>
      <c r="Z588" s="519">
        <f>+'NF-KSF-TRIAL-BAL-2023'!S588+'RA-TRIAL-BAL-2023'!S588+'DES-TRIAL-BAL-2023'!S588+'DMP-TRIAL-BAL-2023'!S588</f>
        <v>0</v>
      </c>
      <c r="AA588" s="338">
        <f>+'NF-KSF-TRIAL-BAL-2023'!T588+'RA-TRIAL-BAL-2023'!T588+'DES-TRIAL-BAL-2023'!T588+'DMP-TRIAL-BAL-2023'!T588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+'NF-KSF-TRIAL-BAL-2023'!O589+'RA-TRIAL-BAL-2023'!O589+'DES-TRIAL-BAL-2023'!O589+'DMP-TRIAL-BAL-2023'!O589</f>
        <v>0</v>
      </c>
      <c r="W589" s="520">
        <f>+'NF-KSF-TRIAL-BAL-2023'!P589+'RA-TRIAL-BAL-2023'!P589+'DES-TRIAL-BAL-2023'!P589+'DMP-TRIAL-BAL-2023'!P589</f>
        <v>0</v>
      </c>
      <c r="X589" s="519">
        <f>+'NF-KSF-TRIAL-BAL-2023'!Q589+'RA-TRIAL-BAL-2023'!Q589+'DES-TRIAL-BAL-2023'!Q589+'DMP-TRIAL-BAL-2023'!Q589</f>
        <v>0</v>
      </c>
      <c r="Y589" s="520">
        <f>+'NF-KSF-TRIAL-BAL-2023'!R589+'RA-TRIAL-BAL-2023'!R589+'DES-TRIAL-BAL-2023'!R589+'DMP-TRIAL-BAL-2023'!R589</f>
        <v>0</v>
      </c>
      <c r="Z589" s="519">
        <f>+'NF-KSF-TRIAL-BAL-2023'!S589+'RA-TRIAL-BAL-2023'!S589+'DES-TRIAL-BAL-2023'!S589+'DMP-TRIAL-BAL-2023'!S589</f>
        <v>0</v>
      </c>
      <c r="AA589" s="338">
        <f>+'NF-KSF-TRIAL-BAL-2023'!T589+'RA-TRIAL-BAL-2023'!T589+'DES-TRIAL-BAL-2023'!T589+'DMP-TRIAL-BAL-2023'!T589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+'NF-KSF-TRIAL-BAL-2023'!O590+'RA-TRIAL-BAL-2023'!O590+'DES-TRIAL-BAL-2023'!O590+'DMP-TRIAL-BAL-2023'!O590</f>
        <v>0</v>
      </c>
      <c r="W590" s="520">
        <f>+'NF-KSF-TRIAL-BAL-2023'!P590+'RA-TRIAL-BAL-2023'!P590+'DES-TRIAL-BAL-2023'!P590+'DMP-TRIAL-BAL-2023'!P590</f>
        <v>0</v>
      </c>
      <c r="X590" s="519">
        <f>+'NF-KSF-TRIAL-BAL-2023'!Q590+'RA-TRIAL-BAL-2023'!Q590+'DES-TRIAL-BAL-2023'!Q590+'DMP-TRIAL-BAL-2023'!Q590</f>
        <v>0</v>
      </c>
      <c r="Y590" s="520">
        <f>+'NF-KSF-TRIAL-BAL-2023'!R590+'RA-TRIAL-BAL-2023'!R590+'DES-TRIAL-BAL-2023'!R590+'DMP-TRIAL-BAL-2023'!R590</f>
        <v>0</v>
      </c>
      <c r="Z590" s="519">
        <f>+'NF-KSF-TRIAL-BAL-2023'!S590+'RA-TRIAL-BAL-2023'!S590+'DES-TRIAL-BAL-2023'!S590+'DMP-TRIAL-BAL-2023'!S590</f>
        <v>0</v>
      </c>
      <c r="AA590" s="338">
        <f>+'NF-KSF-TRIAL-BAL-2023'!T590+'RA-TRIAL-BAL-2023'!T590+'DES-TRIAL-BAL-2023'!T590+'DMP-TRIAL-BAL-2023'!T590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+'NF-KSF-TRIAL-BAL-2023'!O591+'RA-TRIAL-BAL-2023'!O591+'DES-TRIAL-BAL-2023'!O591+'DMP-TRIAL-BAL-2023'!O591</f>
        <v>0</v>
      </c>
      <c r="W591" s="520">
        <f>+'NF-KSF-TRIAL-BAL-2023'!P591+'RA-TRIAL-BAL-2023'!P591+'DES-TRIAL-BAL-2023'!P591+'DMP-TRIAL-BAL-2023'!P591</f>
        <v>0</v>
      </c>
      <c r="X591" s="519">
        <f>+'NF-KSF-TRIAL-BAL-2023'!Q591+'RA-TRIAL-BAL-2023'!Q591+'DES-TRIAL-BAL-2023'!Q591+'DMP-TRIAL-BAL-2023'!Q591</f>
        <v>0</v>
      </c>
      <c r="Y591" s="520">
        <f>+'NF-KSF-TRIAL-BAL-2023'!R591+'RA-TRIAL-BAL-2023'!R591+'DES-TRIAL-BAL-2023'!R591+'DMP-TRIAL-BAL-2023'!R591</f>
        <v>0</v>
      </c>
      <c r="Z591" s="519">
        <f>+'NF-KSF-TRIAL-BAL-2023'!S591+'RA-TRIAL-BAL-2023'!S591+'DES-TRIAL-BAL-2023'!S591+'DMP-TRIAL-BAL-2023'!S591</f>
        <v>0</v>
      </c>
      <c r="AA591" s="338">
        <f>+'NF-KSF-TRIAL-BAL-2023'!T591+'RA-TRIAL-BAL-2023'!T591+'DES-TRIAL-BAL-2023'!T591+'DMP-TRIAL-BAL-2023'!T591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+'NF-KSF-TRIAL-BAL-2023'!O592+'RA-TRIAL-BAL-2023'!O592+'DES-TRIAL-BAL-2023'!O592+'DMP-TRIAL-BAL-2023'!O592</f>
        <v>0</v>
      </c>
      <c r="W592" s="520">
        <f>+'NF-KSF-TRIAL-BAL-2023'!P592+'RA-TRIAL-BAL-2023'!P592+'DES-TRIAL-BAL-2023'!P592+'DMP-TRIAL-BAL-2023'!P592</f>
        <v>0</v>
      </c>
      <c r="X592" s="519">
        <f>+'NF-KSF-TRIAL-BAL-2023'!Q592+'RA-TRIAL-BAL-2023'!Q592+'DES-TRIAL-BAL-2023'!Q592+'DMP-TRIAL-BAL-2023'!Q592</f>
        <v>0</v>
      </c>
      <c r="Y592" s="520">
        <f>+'NF-KSF-TRIAL-BAL-2023'!R592+'RA-TRIAL-BAL-2023'!R592+'DES-TRIAL-BAL-2023'!R592+'DMP-TRIAL-BAL-2023'!R592</f>
        <v>0</v>
      </c>
      <c r="Z592" s="519">
        <f>+'NF-KSF-TRIAL-BAL-2023'!S592+'RA-TRIAL-BAL-2023'!S592+'DES-TRIAL-BAL-2023'!S592+'DMP-TRIAL-BAL-2023'!S592</f>
        <v>0</v>
      </c>
      <c r="AA592" s="338">
        <f>+'NF-KSF-TRIAL-BAL-2023'!T592+'RA-TRIAL-BAL-2023'!T592+'DES-TRIAL-BAL-2023'!T592+'DMP-TRIAL-BAL-2023'!T592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+'NF-KSF-TRIAL-BAL-2023'!O593+'RA-TRIAL-BAL-2023'!O593+'DES-TRIAL-BAL-2023'!O593+'DMP-TRIAL-BAL-2023'!O593</f>
        <v>0</v>
      </c>
      <c r="W593" s="520">
        <f>+'NF-KSF-TRIAL-BAL-2023'!P593+'RA-TRIAL-BAL-2023'!P593+'DES-TRIAL-BAL-2023'!P593+'DMP-TRIAL-BAL-2023'!P593</f>
        <v>0</v>
      </c>
      <c r="X593" s="519">
        <f>+'NF-KSF-TRIAL-BAL-2023'!Q593+'RA-TRIAL-BAL-2023'!Q593+'DES-TRIAL-BAL-2023'!Q593+'DMP-TRIAL-BAL-2023'!Q593</f>
        <v>0</v>
      </c>
      <c r="Y593" s="520">
        <f>+'NF-KSF-TRIAL-BAL-2023'!R593+'RA-TRIAL-BAL-2023'!R593+'DES-TRIAL-BAL-2023'!R593+'DMP-TRIAL-BAL-2023'!R593</f>
        <v>0</v>
      </c>
      <c r="Z593" s="519">
        <f>+'NF-KSF-TRIAL-BAL-2023'!S593+'RA-TRIAL-BAL-2023'!S593+'DES-TRIAL-BAL-2023'!S593+'DMP-TRIAL-BAL-2023'!S593</f>
        <v>0</v>
      </c>
      <c r="AA593" s="338">
        <f>+'NF-KSF-TRIAL-BAL-2023'!T593+'RA-TRIAL-BAL-2023'!T593+'DES-TRIAL-BAL-2023'!T593+'DMP-TRIAL-BAL-2023'!T593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49542.52</v>
      </c>
      <c r="R594" s="315"/>
      <c r="S594" s="27">
        <f t="shared" ref="S594:S600" si="298">+IF(ABS(+O594+Q594)&gt;=ABS(P594+R594),+O594-P594+Q594-R594,0)</f>
        <v>49542.52</v>
      </c>
      <c r="T594" s="28">
        <f t="shared" ref="T594:T600" si="299">+IF(ABS(+O594+Q594)&lt;=ABS(P594+R594),-O594+P594-Q594+R594,0)</f>
        <v>0</v>
      </c>
      <c r="U594" s="51"/>
      <c r="V594" s="532">
        <f>+'NF-KSF-TRIAL-BAL-2023'!O594+'RA-TRIAL-BAL-2023'!O594+'DES-TRIAL-BAL-2023'!O594+'DMP-TRIAL-BAL-2023'!O594</f>
        <v>0</v>
      </c>
      <c r="W594" s="520">
        <f>+'NF-KSF-TRIAL-BAL-2023'!P594+'RA-TRIAL-BAL-2023'!P594+'DES-TRIAL-BAL-2023'!P594+'DMP-TRIAL-BAL-2023'!P594</f>
        <v>0</v>
      </c>
      <c r="X594" s="519">
        <f>+'NF-KSF-TRIAL-BAL-2023'!Q594+'RA-TRIAL-BAL-2023'!Q594+'DES-TRIAL-BAL-2023'!Q594+'DMP-TRIAL-BAL-2023'!Q594</f>
        <v>0</v>
      </c>
      <c r="Y594" s="520">
        <f>+'NF-KSF-TRIAL-BAL-2023'!R594+'RA-TRIAL-BAL-2023'!R594+'DES-TRIAL-BAL-2023'!R594+'DMP-TRIAL-BAL-2023'!R594</f>
        <v>0</v>
      </c>
      <c r="Z594" s="519">
        <f>+'NF-KSF-TRIAL-BAL-2023'!S594+'RA-TRIAL-BAL-2023'!S594+'DES-TRIAL-BAL-2023'!S594+'DMP-TRIAL-BAL-2023'!S594</f>
        <v>0</v>
      </c>
      <c r="AA594" s="338">
        <f>+'NF-KSF-TRIAL-BAL-2023'!T594+'RA-TRIAL-BAL-2023'!T594+'DES-TRIAL-BAL-2023'!T594+'DMP-TRIAL-BAL-2023'!T594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49542.52</v>
      </c>
      <c r="AN594" s="957">
        <f t="shared" ref="AN594:AN600" si="304">+ROUND(+R594+Y594+AF594,2)</f>
        <v>0</v>
      </c>
      <c r="AO594" s="27">
        <f t="shared" si="289"/>
        <v>49542.52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/>
      <c r="R595" s="315"/>
      <c r="S595" s="27">
        <f t="shared" si="298"/>
        <v>0</v>
      </c>
      <c r="T595" s="28">
        <f t="shared" si="299"/>
        <v>0</v>
      </c>
      <c r="U595" s="51"/>
      <c r="V595" s="532">
        <f>+'NF-KSF-TRIAL-BAL-2023'!O595+'RA-TRIAL-BAL-2023'!O595+'DES-TRIAL-BAL-2023'!O595+'DMP-TRIAL-BAL-2023'!O595</f>
        <v>0</v>
      </c>
      <c r="W595" s="520">
        <f>+'NF-KSF-TRIAL-BAL-2023'!P595+'RA-TRIAL-BAL-2023'!P595+'DES-TRIAL-BAL-2023'!P595+'DMP-TRIAL-BAL-2023'!P595</f>
        <v>0</v>
      </c>
      <c r="X595" s="519">
        <f>+'NF-KSF-TRIAL-BAL-2023'!Q595+'RA-TRIAL-BAL-2023'!Q595+'DES-TRIAL-BAL-2023'!Q595+'DMP-TRIAL-BAL-2023'!Q595</f>
        <v>0</v>
      </c>
      <c r="Y595" s="520">
        <f>+'NF-KSF-TRIAL-BAL-2023'!R595+'RA-TRIAL-BAL-2023'!R595+'DES-TRIAL-BAL-2023'!R595+'DMP-TRIAL-BAL-2023'!R595</f>
        <v>0</v>
      </c>
      <c r="Z595" s="519">
        <f>+'NF-KSF-TRIAL-BAL-2023'!S595+'RA-TRIAL-BAL-2023'!S595+'DES-TRIAL-BAL-2023'!S595+'DMP-TRIAL-BAL-2023'!S595</f>
        <v>0</v>
      </c>
      <c r="AA595" s="338">
        <f>+'NF-KSF-TRIAL-BAL-2023'!T595+'RA-TRIAL-BAL-2023'!T595+'DES-TRIAL-BAL-2023'!T595+'DMP-TRIAL-BAL-2023'!T595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0</v>
      </c>
      <c r="AN595" s="957">
        <f t="shared" si="304"/>
        <v>0</v>
      </c>
      <c r="AO595" s="27">
        <f t="shared" si="289"/>
        <v>0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+'NF-KSF-TRIAL-BAL-2023'!O596+'RA-TRIAL-BAL-2023'!O596+'DES-TRIAL-BAL-2023'!O596+'DMP-TRIAL-BAL-2023'!O596</f>
        <v>0</v>
      </c>
      <c r="W596" s="520">
        <f>+'NF-KSF-TRIAL-BAL-2023'!P596+'RA-TRIAL-BAL-2023'!P596+'DES-TRIAL-BAL-2023'!P596+'DMP-TRIAL-BAL-2023'!P596</f>
        <v>0</v>
      </c>
      <c r="X596" s="519">
        <f>+'NF-KSF-TRIAL-BAL-2023'!Q596+'RA-TRIAL-BAL-2023'!Q596+'DES-TRIAL-BAL-2023'!Q596+'DMP-TRIAL-BAL-2023'!Q596</f>
        <v>0</v>
      </c>
      <c r="Y596" s="520">
        <f>+'NF-KSF-TRIAL-BAL-2023'!R596+'RA-TRIAL-BAL-2023'!R596+'DES-TRIAL-BAL-2023'!R596+'DMP-TRIAL-BAL-2023'!R596</f>
        <v>0</v>
      </c>
      <c r="Z596" s="519">
        <f>+'NF-KSF-TRIAL-BAL-2023'!S596+'RA-TRIAL-BAL-2023'!S596+'DES-TRIAL-BAL-2023'!S596+'DMP-TRIAL-BAL-2023'!S596</f>
        <v>0</v>
      </c>
      <c r="AA596" s="338">
        <f>+'NF-KSF-TRIAL-BAL-2023'!T596+'RA-TRIAL-BAL-2023'!T596+'DES-TRIAL-BAL-2023'!T596+'DMP-TRIAL-BAL-2023'!T596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+'NF-KSF-TRIAL-BAL-2023'!O597+'RA-TRIAL-BAL-2023'!O597+'DES-TRIAL-BAL-2023'!O597+'DMP-TRIAL-BAL-2023'!O597</f>
        <v>0</v>
      </c>
      <c r="W597" s="520">
        <f>+'NF-KSF-TRIAL-BAL-2023'!P597+'RA-TRIAL-BAL-2023'!P597+'DES-TRIAL-BAL-2023'!P597+'DMP-TRIAL-BAL-2023'!P597</f>
        <v>0</v>
      </c>
      <c r="X597" s="519">
        <f>+'NF-KSF-TRIAL-BAL-2023'!Q597+'RA-TRIAL-BAL-2023'!Q597+'DES-TRIAL-BAL-2023'!Q597+'DMP-TRIAL-BAL-2023'!Q597</f>
        <v>0</v>
      </c>
      <c r="Y597" s="520">
        <f>+'NF-KSF-TRIAL-BAL-2023'!R597+'RA-TRIAL-BAL-2023'!R597+'DES-TRIAL-BAL-2023'!R597+'DMP-TRIAL-BAL-2023'!R597</f>
        <v>0</v>
      </c>
      <c r="Z597" s="519">
        <f>+'NF-KSF-TRIAL-BAL-2023'!S597+'RA-TRIAL-BAL-2023'!S597+'DES-TRIAL-BAL-2023'!S597+'DMP-TRIAL-BAL-2023'!S597</f>
        <v>0</v>
      </c>
      <c r="AA597" s="338">
        <f>+'NF-KSF-TRIAL-BAL-2023'!T597+'RA-TRIAL-BAL-2023'!T597+'DES-TRIAL-BAL-2023'!T597+'DMP-TRIAL-BAL-2023'!T597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+'NF-KSF-TRIAL-BAL-2023'!O598+'RA-TRIAL-BAL-2023'!O598+'DES-TRIAL-BAL-2023'!O598+'DMP-TRIAL-BAL-2023'!O598</f>
        <v>0</v>
      </c>
      <c r="W598" s="520">
        <f>+'NF-KSF-TRIAL-BAL-2023'!P598+'RA-TRIAL-BAL-2023'!P598+'DES-TRIAL-BAL-2023'!P598+'DMP-TRIAL-BAL-2023'!P598</f>
        <v>0</v>
      </c>
      <c r="X598" s="519">
        <f>+'NF-KSF-TRIAL-BAL-2023'!Q598+'RA-TRIAL-BAL-2023'!Q598+'DES-TRIAL-BAL-2023'!Q598+'DMP-TRIAL-BAL-2023'!Q598</f>
        <v>0</v>
      </c>
      <c r="Y598" s="520">
        <f>+'NF-KSF-TRIAL-BAL-2023'!R598+'RA-TRIAL-BAL-2023'!R598+'DES-TRIAL-BAL-2023'!R598+'DMP-TRIAL-BAL-2023'!R598</f>
        <v>0</v>
      </c>
      <c r="Z598" s="519">
        <f>+'NF-KSF-TRIAL-BAL-2023'!S598+'RA-TRIAL-BAL-2023'!S598+'DES-TRIAL-BAL-2023'!S598+'DMP-TRIAL-BAL-2023'!S598</f>
        <v>0</v>
      </c>
      <c r="AA598" s="338">
        <f>+'NF-KSF-TRIAL-BAL-2023'!T598+'RA-TRIAL-BAL-2023'!T598+'DES-TRIAL-BAL-2023'!T598+'DMP-TRIAL-BAL-2023'!T598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/>
      <c r="R599" s="315"/>
      <c r="S599" s="27">
        <f t="shared" si="298"/>
        <v>0</v>
      </c>
      <c r="T599" s="28">
        <f t="shared" si="299"/>
        <v>0</v>
      </c>
      <c r="U599" s="51"/>
      <c r="V599" s="532">
        <f>+'NF-KSF-TRIAL-BAL-2023'!O599+'RA-TRIAL-BAL-2023'!O599+'DES-TRIAL-BAL-2023'!O599+'DMP-TRIAL-BAL-2023'!O599</f>
        <v>0</v>
      </c>
      <c r="W599" s="520">
        <f>+'NF-KSF-TRIAL-BAL-2023'!P599+'RA-TRIAL-BAL-2023'!P599+'DES-TRIAL-BAL-2023'!P599+'DMP-TRIAL-BAL-2023'!P599</f>
        <v>0</v>
      </c>
      <c r="X599" s="519">
        <f>+'NF-KSF-TRIAL-BAL-2023'!Q599+'RA-TRIAL-BAL-2023'!Q599+'DES-TRIAL-BAL-2023'!Q599+'DMP-TRIAL-BAL-2023'!Q599</f>
        <v>0</v>
      </c>
      <c r="Y599" s="520">
        <f>+'NF-KSF-TRIAL-BAL-2023'!R599+'RA-TRIAL-BAL-2023'!R599+'DES-TRIAL-BAL-2023'!R599+'DMP-TRIAL-BAL-2023'!R599</f>
        <v>0</v>
      </c>
      <c r="Z599" s="519">
        <f>+'NF-KSF-TRIAL-BAL-2023'!S599+'RA-TRIAL-BAL-2023'!S599+'DES-TRIAL-BAL-2023'!S599+'DMP-TRIAL-BAL-2023'!S599</f>
        <v>0</v>
      </c>
      <c r="AA599" s="338">
        <f>+'NF-KSF-TRIAL-BAL-2023'!T599+'RA-TRIAL-BAL-2023'!T599+'DES-TRIAL-BAL-2023'!T599+'DMP-TRIAL-BAL-2023'!T599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+'NF-KSF-TRIAL-BAL-2023'!O600+'RA-TRIAL-BAL-2023'!O600+'DES-TRIAL-BAL-2023'!O600+'DMP-TRIAL-BAL-2023'!O600</f>
        <v>0</v>
      </c>
      <c r="W600" s="520">
        <f>+'NF-KSF-TRIAL-BAL-2023'!P600+'RA-TRIAL-BAL-2023'!P600+'DES-TRIAL-BAL-2023'!P600+'DMP-TRIAL-BAL-2023'!P600</f>
        <v>0</v>
      </c>
      <c r="X600" s="519">
        <f>+'NF-KSF-TRIAL-BAL-2023'!Q600+'RA-TRIAL-BAL-2023'!Q600+'DES-TRIAL-BAL-2023'!Q600+'DMP-TRIAL-BAL-2023'!Q600</f>
        <v>0</v>
      </c>
      <c r="Y600" s="520">
        <f>+'NF-KSF-TRIAL-BAL-2023'!R600+'RA-TRIAL-BAL-2023'!R600+'DES-TRIAL-BAL-2023'!R600+'DMP-TRIAL-BAL-2023'!R600</f>
        <v>0</v>
      </c>
      <c r="Z600" s="519">
        <f>+'NF-KSF-TRIAL-BAL-2023'!S600+'RA-TRIAL-BAL-2023'!S600+'DES-TRIAL-BAL-2023'!S600+'DMP-TRIAL-BAL-2023'!S600</f>
        <v>0</v>
      </c>
      <c r="AA600" s="338">
        <f>+'NF-KSF-TRIAL-BAL-2023'!T600+'RA-TRIAL-BAL-2023'!T600+'DES-TRIAL-BAL-2023'!T600+'DMP-TRIAL-BAL-2023'!T600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/>
      <c r="R602" s="315">
        <v>272494.23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272494.23</v>
      </c>
      <c r="U602" s="51"/>
      <c r="V602" s="534">
        <f>+'NF-KSF-TRIAL-BAL-2023'!O602+'RA-TRIAL-BAL-2023'!O602+'DES-TRIAL-BAL-2023'!O602+'DMP-TRIAL-BAL-2023'!O602</f>
        <v>0</v>
      </c>
      <c r="W602" s="517">
        <f>+'NF-KSF-TRIAL-BAL-2023'!P602+'RA-TRIAL-BAL-2023'!P602+'DES-TRIAL-BAL-2023'!P602+'DMP-TRIAL-BAL-2023'!P602</f>
        <v>0</v>
      </c>
      <c r="X602" s="516">
        <f>+'NF-KSF-TRIAL-BAL-2023'!Q602+'RA-TRIAL-BAL-2023'!Q602+'DES-TRIAL-BAL-2023'!Q602+'DMP-TRIAL-BAL-2023'!Q602</f>
        <v>0</v>
      </c>
      <c r="Y602" s="517">
        <f>+'NF-KSF-TRIAL-BAL-2023'!R602+'RA-TRIAL-BAL-2023'!R602+'DES-TRIAL-BAL-2023'!R602+'DMP-TRIAL-BAL-2023'!R602</f>
        <v>0</v>
      </c>
      <c r="Z602" s="516">
        <f>+'NF-KSF-TRIAL-BAL-2023'!S602+'RA-TRIAL-BAL-2023'!S602+'DES-TRIAL-BAL-2023'!S602+'DMP-TRIAL-BAL-2023'!S602</f>
        <v>0</v>
      </c>
      <c r="AA602" s="518">
        <f>+'NF-KSF-TRIAL-BAL-2023'!T602+'RA-TRIAL-BAL-2023'!T602+'DES-TRIAL-BAL-2023'!T602+'DMP-TRIAL-BAL-2023'!T602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272494.23</v>
      </c>
      <c r="AO602" s="27">
        <f>+S602+Z602+AG602</f>
        <v>0</v>
      </c>
      <c r="AP602" s="28">
        <f>+T602+AA602+AH602</f>
        <v>272494.23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+'NF-KSF-TRIAL-BAL-2023'!O603+'RA-TRIAL-BAL-2023'!O603+'DES-TRIAL-BAL-2023'!O603+'DMP-TRIAL-BAL-2023'!O603</f>
        <v>0</v>
      </c>
      <c r="W603" s="520">
        <f>+'NF-KSF-TRIAL-BAL-2023'!P603+'RA-TRIAL-BAL-2023'!P603+'DES-TRIAL-BAL-2023'!P603+'DMP-TRIAL-BAL-2023'!P603</f>
        <v>0</v>
      </c>
      <c r="X603" s="519">
        <f>+'NF-KSF-TRIAL-BAL-2023'!Q603+'RA-TRIAL-BAL-2023'!Q603+'DES-TRIAL-BAL-2023'!Q603+'DMP-TRIAL-BAL-2023'!Q603</f>
        <v>0</v>
      </c>
      <c r="Y603" s="520">
        <f>+'NF-KSF-TRIAL-BAL-2023'!R603+'RA-TRIAL-BAL-2023'!R603+'DES-TRIAL-BAL-2023'!R603+'DMP-TRIAL-BAL-2023'!R603</f>
        <v>0</v>
      </c>
      <c r="Z603" s="519">
        <f>+'NF-KSF-TRIAL-BAL-2023'!S603+'RA-TRIAL-BAL-2023'!S603+'DES-TRIAL-BAL-2023'!S603+'DMP-TRIAL-BAL-2023'!S603</f>
        <v>0</v>
      </c>
      <c r="AA603" s="338">
        <f>+'NF-KSF-TRIAL-BAL-2023'!T603+'RA-TRIAL-BAL-2023'!T603+'DES-TRIAL-BAL-2023'!T603+'DMP-TRIAL-BAL-2023'!T603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+'NF-KSF-TRIAL-BAL-2023'!O604+'RA-TRIAL-BAL-2023'!O604+'DES-TRIAL-BAL-2023'!O604+'DMP-TRIAL-BAL-2023'!O604</f>
        <v>0</v>
      </c>
      <c r="W604" s="520">
        <f>+'NF-KSF-TRIAL-BAL-2023'!P604+'RA-TRIAL-BAL-2023'!P604+'DES-TRIAL-BAL-2023'!P604+'DMP-TRIAL-BAL-2023'!P604</f>
        <v>0</v>
      </c>
      <c r="X604" s="519">
        <f>+'NF-KSF-TRIAL-BAL-2023'!Q604+'RA-TRIAL-BAL-2023'!Q604+'DES-TRIAL-BAL-2023'!Q604+'DMP-TRIAL-BAL-2023'!Q604</f>
        <v>0</v>
      </c>
      <c r="Y604" s="520">
        <f>+'NF-KSF-TRIAL-BAL-2023'!R604+'RA-TRIAL-BAL-2023'!R604+'DES-TRIAL-BAL-2023'!R604+'DMP-TRIAL-BAL-2023'!R604</f>
        <v>0</v>
      </c>
      <c r="Z604" s="519">
        <f>+'NF-KSF-TRIAL-BAL-2023'!S604+'RA-TRIAL-BAL-2023'!S604+'DES-TRIAL-BAL-2023'!S604+'DMP-TRIAL-BAL-2023'!S604</f>
        <v>0</v>
      </c>
      <c r="AA604" s="338">
        <f>+'NF-KSF-TRIAL-BAL-2023'!T604+'RA-TRIAL-BAL-2023'!T604+'DES-TRIAL-BAL-2023'!T604+'DMP-TRIAL-BAL-2023'!T604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+'NF-KSF-TRIAL-BAL-2023'!O605+'RA-TRIAL-BAL-2023'!O605+'DES-TRIAL-BAL-2023'!O605+'DMP-TRIAL-BAL-2023'!O605</f>
        <v>0</v>
      </c>
      <c r="W605" s="520">
        <f>+'NF-KSF-TRIAL-BAL-2023'!P605+'RA-TRIAL-BAL-2023'!P605+'DES-TRIAL-BAL-2023'!P605+'DMP-TRIAL-BAL-2023'!P605</f>
        <v>0</v>
      </c>
      <c r="X605" s="519">
        <f>+'NF-KSF-TRIAL-BAL-2023'!Q605+'RA-TRIAL-BAL-2023'!Q605+'DES-TRIAL-BAL-2023'!Q605+'DMP-TRIAL-BAL-2023'!Q605</f>
        <v>0</v>
      </c>
      <c r="Y605" s="520">
        <f>+'NF-KSF-TRIAL-BAL-2023'!R605+'RA-TRIAL-BAL-2023'!R605+'DES-TRIAL-BAL-2023'!R605+'DMP-TRIAL-BAL-2023'!R605</f>
        <v>0</v>
      </c>
      <c r="Z605" s="519">
        <f>+'NF-KSF-TRIAL-BAL-2023'!S605+'RA-TRIAL-BAL-2023'!S605+'DES-TRIAL-BAL-2023'!S605+'DMP-TRIAL-BAL-2023'!S605</f>
        <v>0</v>
      </c>
      <c r="AA605" s="338">
        <f>+'NF-KSF-TRIAL-BAL-2023'!T605+'RA-TRIAL-BAL-2023'!T605+'DES-TRIAL-BAL-2023'!T605+'DMP-TRIAL-BAL-2023'!T605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/>
      <c r="R606" s="315">
        <v>130154.53</v>
      </c>
      <c r="S606" s="27">
        <f t="shared" si="309"/>
        <v>0</v>
      </c>
      <c r="T606" s="28">
        <f>+IF(ABS(+O606+Q606)&lt;=ABS(P606+R606),-O606+P606-Q606+R606,0)</f>
        <v>130154.53</v>
      </c>
      <c r="U606" s="51"/>
      <c r="V606" s="532">
        <f>+'NF-KSF-TRIAL-BAL-2023'!O606+'RA-TRIAL-BAL-2023'!O606+'DES-TRIAL-BAL-2023'!O606+'DMP-TRIAL-BAL-2023'!O606</f>
        <v>0</v>
      </c>
      <c r="W606" s="520">
        <f>+'NF-KSF-TRIAL-BAL-2023'!P606+'RA-TRIAL-BAL-2023'!P606+'DES-TRIAL-BAL-2023'!P606+'DMP-TRIAL-BAL-2023'!P606</f>
        <v>0</v>
      </c>
      <c r="X606" s="519">
        <f>+'NF-KSF-TRIAL-BAL-2023'!Q606+'RA-TRIAL-BAL-2023'!Q606+'DES-TRIAL-BAL-2023'!Q606+'DMP-TRIAL-BAL-2023'!Q606</f>
        <v>0</v>
      </c>
      <c r="Y606" s="520">
        <f>+'NF-KSF-TRIAL-BAL-2023'!R606+'RA-TRIAL-BAL-2023'!R606+'DES-TRIAL-BAL-2023'!R606+'DMP-TRIAL-BAL-2023'!R606</f>
        <v>0</v>
      </c>
      <c r="Z606" s="519">
        <f>+'NF-KSF-TRIAL-BAL-2023'!S606+'RA-TRIAL-BAL-2023'!S606+'DES-TRIAL-BAL-2023'!S606+'DMP-TRIAL-BAL-2023'!S606</f>
        <v>0</v>
      </c>
      <c r="AA606" s="338">
        <f>+'NF-KSF-TRIAL-BAL-2023'!T606+'RA-TRIAL-BAL-2023'!T606+'DES-TRIAL-BAL-2023'!T606+'DMP-TRIAL-BAL-2023'!T606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130154.53</v>
      </c>
      <c r="AO606" s="27">
        <f>+S606+Z606+AG606</f>
        <v>0</v>
      </c>
      <c r="AP606" s="28">
        <f>+T606+AA606+AH606</f>
        <v>130154.53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+'NF-KSF-TRIAL-BAL-2023'!O607+'RA-TRIAL-BAL-2023'!O607+'DES-TRIAL-BAL-2023'!O607+'DMP-TRIAL-BAL-2023'!O607</f>
        <v>0</v>
      </c>
      <c r="W607" s="520">
        <f>+'NF-KSF-TRIAL-BAL-2023'!P607+'RA-TRIAL-BAL-2023'!P607+'DES-TRIAL-BAL-2023'!P607+'DMP-TRIAL-BAL-2023'!P607</f>
        <v>0</v>
      </c>
      <c r="X607" s="519">
        <f>+'NF-KSF-TRIAL-BAL-2023'!Q607+'RA-TRIAL-BAL-2023'!Q607+'DES-TRIAL-BAL-2023'!Q607+'DMP-TRIAL-BAL-2023'!Q607</f>
        <v>0</v>
      </c>
      <c r="Y607" s="520">
        <f>+'NF-KSF-TRIAL-BAL-2023'!R607+'RA-TRIAL-BAL-2023'!R607+'DES-TRIAL-BAL-2023'!R607+'DMP-TRIAL-BAL-2023'!R607</f>
        <v>0</v>
      </c>
      <c r="Z607" s="519">
        <f>+'NF-KSF-TRIAL-BAL-2023'!S607+'RA-TRIAL-BAL-2023'!S607+'DES-TRIAL-BAL-2023'!S607+'DMP-TRIAL-BAL-2023'!S607</f>
        <v>0</v>
      </c>
      <c r="AA607" s="338">
        <f>+'NF-KSF-TRIAL-BAL-2023'!T607+'RA-TRIAL-BAL-2023'!T607+'DES-TRIAL-BAL-2023'!T607+'DMP-TRIAL-BAL-2023'!T607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+'NF-KSF-TRIAL-BAL-2023'!O608+'RA-TRIAL-BAL-2023'!O608+'DES-TRIAL-BAL-2023'!O608+'DMP-TRIAL-BAL-2023'!O608</f>
        <v>0</v>
      </c>
      <c r="W608" s="520">
        <f>+'NF-KSF-TRIAL-BAL-2023'!P608+'RA-TRIAL-BAL-2023'!P608+'DES-TRIAL-BAL-2023'!P608+'DMP-TRIAL-BAL-2023'!P608</f>
        <v>0</v>
      </c>
      <c r="X608" s="519">
        <f>+'NF-KSF-TRIAL-BAL-2023'!Q608+'RA-TRIAL-BAL-2023'!Q608+'DES-TRIAL-BAL-2023'!Q608+'DMP-TRIAL-BAL-2023'!Q608</f>
        <v>0</v>
      </c>
      <c r="Y608" s="520">
        <f>+'NF-KSF-TRIAL-BAL-2023'!R608+'RA-TRIAL-BAL-2023'!R608+'DES-TRIAL-BAL-2023'!R608+'DMP-TRIAL-BAL-2023'!R608</f>
        <v>0</v>
      </c>
      <c r="Z608" s="519">
        <f>+'NF-KSF-TRIAL-BAL-2023'!S608+'RA-TRIAL-BAL-2023'!S608+'DES-TRIAL-BAL-2023'!S608+'DMP-TRIAL-BAL-2023'!S608</f>
        <v>0</v>
      </c>
      <c r="AA608" s="338">
        <f>+'NF-KSF-TRIAL-BAL-2023'!T608+'RA-TRIAL-BAL-2023'!T608+'DES-TRIAL-BAL-2023'!T608+'DMP-TRIAL-BAL-2023'!T608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+'NF-KSF-TRIAL-BAL-2023'!O609+'RA-TRIAL-BAL-2023'!O609+'DES-TRIAL-BAL-2023'!O609+'DMP-TRIAL-BAL-2023'!O609</f>
        <v>0</v>
      </c>
      <c r="W609" s="520">
        <f>+'NF-KSF-TRIAL-BAL-2023'!P609+'RA-TRIAL-BAL-2023'!P609+'DES-TRIAL-BAL-2023'!P609+'DMP-TRIAL-BAL-2023'!P609</f>
        <v>0</v>
      </c>
      <c r="X609" s="519">
        <f>+'NF-KSF-TRIAL-BAL-2023'!Q609+'RA-TRIAL-BAL-2023'!Q609+'DES-TRIAL-BAL-2023'!Q609+'DMP-TRIAL-BAL-2023'!Q609</f>
        <v>0</v>
      </c>
      <c r="Y609" s="520">
        <f>+'NF-KSF-TRIAL-BAL-2023'!R609+'RA-TRIAL-BAL-2023'!R609+'DES-TRIAL-BAL-2023'!R609+'DMP-TRIAL-BAL-2023'!R609</f>
        <v>0</v>
      </c>
      <c r="Z609" s="519">
        <f>+'NF-KSF-TRIAL-BAL-2023'!S609+'RA-TRIAL-BAL-2023'!S609+'DES-TRIAL-BAL-2023'!S609+'DMP-TRIAL-BAL-2023'!S609</f>
        <v>0</v>
      </c>
      <c r="AA609" s="338">
        <f>+'NF-KSF-TRIAL-BAL-2023'!T609+'RA-TRIAL-BAL-2023'!T609+'DES-TRIAL-BAL-2023'!T609+'DMP-TRIAL-BAL-2023'!T609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/>
      <c r="R610" s="315">
        <v>100178.07</v>
      </c>
      <c r="S610" s="27">
        <f t="shared" si="309"/>
        <v>0</v>
      </c>
      <c r="T610" s="28">
        <f t="shared" si="316"/>
        <v>100178.07</v>
      </c>
      <c r="U610" s="51"/>
      <c r="V610" s="532">
        <f>+'NF-KSF-TRIAL-BAL-2023'!O610+'RA-TRIAL-BAL-2023'!O610+'DES-TRIAL-BAL-2023'!O610+'DMP-TRIAL-BAL-2023'!O610</f>
        <v>0</v>
      </c>
      <c r="W610" s="520">
        <f>+'NF-KSF-TRIAL-BAL-2023'!P610+'RA-TRIAL-BAL-2023'!P610+'DES-TRIAL-BAL-2023'!P610+'DMP-TRIAL-BAL-2023'!P610</f>
        <v>0</v>
      </c>
      <c r="X610" s="519">
        <f>+'NF-KSF-TRIAL-BAL-2023'!Q610+'RA-TRIAL-BAL-2023'!Q610+'DES-TRIAL-BAL-2023'!Q610+'DMP-TRIAL-BAL-2023'!Q610</f>
        <v>0</v>
      </c>
      <c r="Y610" s="520">
        <f>+'NF-KSF-TRIAL-BAL-2023'!R610+'RA-TRIAL-BAL-2023'!R610+'DES-TRIAL-BAL-2023'!R610+'DMP-TRIAL-BAL-2023'!R610</f>
        <v>0</v>
      </c>
      <c r="Z610" s="519">
        <f>+'NF-KSF-TRIAL-BAL-2023'!S610+'RA-TRIAL-BAL-2023'!S610+'DES-TRIAL-BAL-2023'!S610+'DMP-TRIAL-BAL-2023'!S610</f>
        <v>0</v>
      </c>
      <c r="AA610" s="338">
        <f>+'NF-KSF-TRIAL-BAL-2023'!T610+'RA-TRIAL-BAL-2023'!T610+'DES-TRIAL-BAL-2023'!T610+'DMP-TRIAL-BAL-2023'!T610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0</v>
      </c>
      <c r="AN610" s="957">
        <f t="shared" si="311"/>
        <v>100178.07</v>
      </c>
      <c r="AO610" s="27">
        <f t="shared" si="315"/>
        <v>0</v>
      </c>
      <c r="AP610" s="28">
        <f t="shared" si="318"/>
        <v>100178.07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+'NF-KSF-TRIAL-BAL-2023'!O611+'RA-TRIAL-BAL-2023'!O611+'DES-TRIAL-BAL-2023'!O611+'DMP-TRIAL-BAL-2023'!O611</f>
        <v>0</v>
      </c>
      <c r="W611" s="520">
        <f>+'NF-KSF-TRIAL-BAL-2023'!P611+'RA-TRIAL-BAL-2023'!P611+'DES-TRIAL-BAL-2023'!P611+'DMP-TRIAL-BAL-2023'!P611</f>
        <v>0</v>
      </c>
      <c r="X611" s="519">
        <f>+'NF-KSF-TRIAL-BAL-2023'!Q611+'RA-TRIAL-BAL-2023'!Q611+'DES-TRIAL-BAL-2023'!Q611+'DMP-TRIAL-BAL-2023'!Q611</f>
        <v>0</v>
      </c>
      <c r="Y611" s="520">
        <f>+'NF-KSF-TRIAL-BAL-2023'!R611+'RA-TRIAL-BAL-2023'!R611+'DES-TRIAL-BAL-2023'!R611+'DMP-TRIAL-BAL-2023'!R611</f>
        <v>0</v>
      </c>
      <c r="Z611" s="519">
        <f>+'NF-KSF-TRIAL-BAL-2023'!S611+'RA-TRIAL-BAL-2023'!S611+'DES-TRIAL-BAL-2023'!S611+'DMP-TRIAL-BAL-2023'!S611</f>
        <v>0</v>
      </c>
      <c r="AA611" s="338">
        <f>+'NF-KSF-TRIAL-BAL-2023'!T611+'RA-TRIAL-BAL-2023'!T611+'DES-TRIAL-BAL-2023'!T611+'DMP-TRIAL-BAL-2023'!T611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/>
      <c r="R612" s="315">
        <v>4175.2700000000004</v>
      </c>
      <c r="S612" s="27">
        <f t="shared" si="309"/>
        <v>0</v>
      </c>
      <c r="T612" s="28">
        <f t="shared" si="316"/>
        <v>4175.2700000000004</v>
      </c>
      <c r="U612" s="51"/>
      <c r="V612" s="532">
        <f>+'NF-KSF-TRIAL-BAL-2023'!O612+'RA-TRIAL-BAL-2023'!O612+'DES-TRIAL-BAL-2023'!O612+'DMP-TRIAL-BAL-2023'!O612</f>
        <v>0</v>
      </c>
      <c r="W612" s="520">
        <f>+'NF-KSF-TRIAL-BAL-2023'!P612+'RA-TRIAL-BAL-2023'!P612+'DES-TRIAL-BAL-2023'!P612+'DMP-TRIAL-BAL-2023'!P612</f>
        <v>0</v>
      </c>
      <c r="X612" s="519">
        <f>+'NF-KSF-TRIAL-BAL-2023'!Q612+'RA-TRIAL-BAL-2023'!Q612+'DES-TRIAL-BAL-2023'!Q612+'DMP-TRIAL-BAL-2023'!Q612</f>
        <v>0</v>
      </c>
      <c r="Y612" s="520">
        <f>+'NF-KSF-TRIAL-BAL-2023'!R612+'RA-TRIAL-BAL-2023'!R612+'DES-TRIAL-BAL-2023'!R612+'DMP-TRIAL-BAL-2023'!R612</f>
        <v>0</v>
      </c>
      <c r="Z612" s="519">
        <f>+'NF-KSF-TRIAL-BAL-2023'!S612+'RA-TRIAL-BAL-2023'!S612+'DES-TRIAL-BAL-2023'!S612+'DMP-TRIAL-BAL-2023'!S612</f>
        <v>0</v>
      </c>
      <c r="AA612" s="338">
        <f>+'NF-KSF-TRIAL-BAL-2023'!T612+'RA-TRIAL-BAL-2023'!T612+'DES-TRIAL-BAL-2023'!T612+'DMP-TRIAL-BAL-2023'!T612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4175.2700000000004</v>
      </c>
      <c r="AO612" s="27">
        <f t="shared" si="315"/>
        <v>0</v>
      </c>
      <c r="AP612" s="28">
        <f t="shared" si="318"/>
        <v>4175.2700000000004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/>
      <c r="R613" s="315"/>
      <c r="S613" s="27">
        <f t="shared" si="309"/>
        <v>0</v>
      </c>
      <c r="T613" s="28">
        <f t="shared" si="316"/>
        <v>0</v>
      </c>
      <c r="U613" s="51"/>
      <c r="V613" s="532">
        <f>+'NF-KSF-TRIAL-BAL-2023'!O613+'RA-TRIAL-BAL-2023'!O613+'DES-TRIAL-BAL-2023'!O613+'DMP-TRIAL-BAL-2023'!O613</f>
        <v>0</v>
      </c>
      <c r="W613" s="520">
        <f>+'NF-KSF-TRIAL-BAL-2023'!P613+'RA-TRIAL-BAL-2023'!P613+'DES-TRIAL-BAL-2023'!P613+'DMP-TRIAL-BAL-2023'!P613</f>
        <v>0</v>
      </c>
      <c r="X613" s="519">
        <f>+'NF-KSF-TRIAL-BAL-2023'!Q613+'RA-TRIAL-BAL-2023'!Q613+'DES-TRIAL-BAL-2023'!Q613+'DMP-TRIAL-BAL-2023'!Q613</f>
        <v>0</v>
      </c>
      <c r="Y613" s="520">
        <f>+'NF-KSF-TRIAL-BAL-2023'!R613+'RA-TRIAL-BAL-2023'!R613+'DES-TRIAL-BAL-2023'!R613+'DMP-TRIAL-BAL-2023'!R613</f>
        <v>0</v>
      </c>
      <c r="Z613" s="519">
        <f>+'NF-KSF-TRIAL-BAL-2023'!S613+'RA-TRIAL-BAL-2023'!S613+'DES-TRIAL-BAL-2023'!S613+'DMP-TRIAL-BAL-2023'!S613</f>
        <v>0</v>
      </c>
      <c r="AA613" s="338">
        <f>+'NF-KSF-TRIAL-BAL-2023'!T613+'RA-TRIAL-BAL-2023'!T613+'DES-TRIAL-BAL-2023'!T613+'DMP-TRIAL-BAL-2023'!T613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0</v>
      </c>
      <c r="AO613" s="27">
        <f t="shared" si="315"/>
        <v>0</v>
      </c>
      <c r="AP613" s="28">
        <f t="shared" si="318"/>
        <v>0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+'NF-KSF-TRIAL-BAL-2023'!O614+'RA-TRIAL-BAL-2023'!O614+'DES-TRIAL-BAL-2023'!O614+'DMP-TRIAL-BAL-2023'!O614</f>
        <v>0</v>
      </c>
      <c r="W614" s="520">
        <f>+'NF-KSF-TRIAL-BAL-2023'!P614+'RA-TRIAL-BAL-2023'!P614+'DES-TRIAL-BAL-2023'!P614+'DMP-TRIAL-BAL-2023'!P614</f>
        <v>0</v>
      </c>
      <c r="X614" s="519">
        <f>+'NF-KSF-TRIAL-BAL-2023'!Q614+'RA-TRIAL-BAL-2023'!Q614+'DES-TRIAL-BAL-2023'!Q614+'DMP-TRIAL-BAL-2023'!Q614</f>
        <v>0</v>
      </c>
      <c r="Y614" s="520">
        <f>+'NF-KSF-TRIAL-BAL-2023'!R614+'RA-TRIAL-BAL-2023'!R614+'DES-TRIAL-BAL-2023'!R614+'DMP-TRIAL-BAL-2023'!R614</f>
        <v>0</v>
      </c>
      <c r="Z614" s="519">
        <f>+'NF-KSF-TRIAL-BAL-2023'!S614+'RA-TRIAL-BAL-2023'!S614+'DES-TRIAL-BAL-2023'!S614+'DMP-TRIAL-BAL-2023'!S614</f>
        <v>0</v>
      </c>
      <c r="AA614" s="338">
        <f>+'NF-KSF-TRIAL-BAL-2023'!T614+'RA-TRIAL-BAL-2023'!T614+'DES-TRIAL-BAL-2023'!T614+'DMP-TRIAL-BAL-2023'!T614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/>
      <c r="R615" s="315">
        <v>3819.6</v>
      </c>
      <c r="S615" s="27">
        <f t="shared" si="309"/>
        <v>0</v>
      </c>
      <c r="T615" s="28">
        <f t="shared" si="316"/>
        <v>3819.6</v>
      </c>
      <c r="U615" s="51"/>
      <c r="V615" s="532">
        <f>+'NF-KSF-TRIAL-BAL-2023'!O615+'RA-TRIAL-BAL-2023'!O615+'DES-TRIAL-BAL-2023'!O615+'DMP-TRIAL-BAL-2023'!O615</f>
        <v>0</v>
      </c>
      <c r="W615" s="520">
        <f>+'NF-KSF-TRIAL-BAL-2023'!P615+'RA-TRIAL-BAL-2023'!P615+'DES-TRIAL-BAL-2023'!P615+'DMP-TRIAL-BAL-2023'!P615</f>
        <v>0</v>
      </c>
      <c r="X615" s="519">
        <f>+'NF-KSF-TRIAL-BAL-2023'!Q615+'RA-TRIAL-BAL-2023'!Q615+'DES-TRIAL-BAL-2023'!Q615+'DMP-TRIAL-BAL-2023'!Q615</f>
        <v>0</v>
      </c>
      <c r="Y615" s="520">
        <f>+'NF-KSF-TRIAL-BAL-2023'!R615+'RA-TRIAL-BAL-2023'!R615+'DES-TRIAL-BAL-2023'!R615+'DMP-TRIAL-BAL-2023'!R615</f>
        <v>0</v>
      </c>
      <c r="Z615" s="519">
        <f>+'NF-KSF-TRIAL-BAL-2023'!S615+'RA-TRIAL-BAL-2023'!S615+'DES-TRIAL-BAL-2023'!S615+'DMP-TRIAL-BAL-2023'!S615</f>
        <v>0</v>
      </c>
      <c r="AA615" s="338">
        <f>+'NF-KSF-TRIAL-BAL-2023'!T615+'RA-TRIAL-BAL-2023'!T615+'DES-TRIAL-BAL-2023'!T615+'DMP-TRIAL-BAL-2023'!T615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3819.6</v>
      </c>
      <c r="AO615" s="27">
        <f t="shared" si="315"/>
        <v>0</v>
      </c>
      <c r="AP615" s="28">
        <f t="shared" si="318"/>
        <v>3819.6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/>
      <c r="R616" s="315">
        <v>3135.16</v>
      </c>
      <c r="S616" s="27">
        <f t="shared" si="309"/>
        <v>0</v>
      </c>
      <c r="T616" s="28">
        <f t="shared" si="316"/>
        <v>3135.16</v>
      </c>
      <c r="U616" s="51"/>
      <c r="V616" s="532">
        <f>+'NF-KSF-TRIAL-BAL-2023'!O616+'RA-TRIAL-BAL-2023'!O616+'DES-TRIAL-BAL-2023'!O616+'DMP-TRIAL-BAL-2023'!O616</f>
        <v>0</v>
      </c>
      <c r="W616" s="520">
        <f>+'NF-KSF-TRIAL-BAL-2023'!P616+'RA-TRIAL-BAL-2023'!P616+'DES-TRIAL-BAL-2023'!P616+'DMP-TRIAL-BAL-2023'!P616</f>
        <v>0</v>
      </c>
      <c r="X616" s="519">
        <f>+'NF-KSF-TRIAL-BAL-2023'!Q616+'RA-TRIAL-BAL-2023'!Q616+'DES-TRIAL-BAL-2023'!Q616+'DMP-TRIAL-BAL-2023'!Q616</f>
        <v>0</v>
      </c>
      <c r="Y616" s="520">
        <f>+'NF-KSF-TRIAL-BAL-2023'!R616+'RA-TRIAL-BAL-2023'!R616+'DES-TRIAL-BAL-2023'!R616+'DMP-TRIAL-BAL-2023'!R616</f>
        <v>0</v>
      </c>
      <c r="Z616" s="519">
        <f>+'NF-KSF-TRIAL-BAL-2023'!S616+'RA-TRIAL-BAL-2023'!S616+'DES-TRIAL-BAL-2023'!S616+'DMP-TRIAL-BAL-2023'!S616</f>
        <v>0</v>
      </c>
      <c r="AA616" s="338">
        <f>+'NF-KSF-TRIAL-BAL-2023'!T616+'RA-TRIAL-BAL-2023'!T616+'DES-TRIAL-BAL-2023'!T616+'DMP-TRIAL-BAL-2023'!T616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3135.16</v>
      </c>
      <c r="AO616" s="27">
        <f t="shared" si="315"/>
        <v>0</v>
      </c>
      <c r="AP616" s="28">
        <f t="shared" si="318"/>
        <v>3135.16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/>
      <c r="R617" s="315"/>
      <c r="S617" s="27">
        <f t="shared" si="309"/>
        <v>0</v>
      </c>
      <c r="T617" s="28">
        <f t="shared" si="316"/>
        <v>0</v>
      </c>
      <c r="U617" s="51"/>
      <c r="V617" s="532">
        <f>+'NF-KSF-TRIAL-BAL-2023'!O617+'RA-TRIAL-BAL-2023'!O617+'DES-TRIAL-BAL-2023'!O617+'DMP-TRIAL-BAL-2023'!O617</f>
        <v>0</v>
      </c>
      <c r="W617" s="520">
        <f>+'NF-KSF-TRIAL-BAL-2023'!P617+'RA-TRIAL-BAL-2023'!P617+'DES-TRIAL-BAL-2023'!P617+'DMP-TRIAL-BAL-2023'!P617</f>
        <v>0</v>
      </c>
      <c r="X617" s="519">
        <f>+'NF-KSF-TRIAL-BAL-2023'!Q617+'RA-TRIAL-BAL-2023'!Q617+'DES-TRIAL-BAL-2023'!Q617+'DMP-TRIAL-BAL-2023'!Q617</f>
        <v>0</v>
      </c>
      <c r="Y617" s="520">
        <f>+'NF-KSF-TRIAL-BAL-2023'!R617+'RA-TRIAL-BAL-2023'!R617+'DES-TRIAL-BAL-2023'!R617+'DMP-TRIAL-BAL-2023'!R617</f>
        <v>0</v>
      </c>
      <c r="Z617" s="519">
        <f>+'NF-KSF-TRIAL-BAL-2023'!S617+'RA-TRIAL-BAL-2023'!S617+'DES-TRIAL-BAL-2023'!S617+'DMP-TRIAL-BAL-2023'!S617</f>
        <v>0</v>
      </c>
      <c r="AA617" s="338">
        <f>+'NF-KSF-TRIAL-BAL-2023'!T617+'RA-TRIAL-BAL-2023'!T617+'DES-TRIAL-BAL-2023'!T617+'DMP-TRIAL-BAL-2023'!T617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+'NF-KSF-TRIAL-BAL-2023'!O618+'RA-TRIAL-BAL-2023'!O618+'DES-TRIAL-BAL-2023'!O618+'DMP-TRIAL-BAL-2023'!O618</f>
        <v>0</v>
      </c>
      <c r="W618" s="520">
        <f>+'NF-KSF-TRIAL-BAL-2023'!P618+'RA-TRIAL-BAL-2023'!P618+'DES-TRIAL-BAL-2023'!P618+'DMP-TRIAL-BAL-2023'!P618</f>
        <v>0</v>
      </c>
      <c r="X618" s="519">
        <f>+'NF-KSF-TRIAL-BAL-2023'!Q618+'RA-TRIAL-BAL-2023'!Q618+'DES-TRIAL-BAL-2023'!Q618+'DMP-TRIAL-BAL-2023'!Q618</f>
        <v>0</v>
      </c>
      <c r="Y618" s="520">
        <f>+'NF-KSF-TRIAL-BAL-2023'!R618+'RA-TRIAL-BAL-2023'!R618+'DES-TRIAL-BAL-2023'!R618+'DMP-TRIAL-BAL-2023'!R618</f>
        <v>0</v>
      </c>
      <c r="Z618" s="519">
        <f>+'NF-KSF-TRIAL-BAL-2023'!S618+'RA-TRIAL-BAL-2023'!S618+'DES-TRIAL-BAL-2023'!S618+'DMP-TRIAL-BAL-2023'!S618</f>
        <v>0</v>
      </c>
      <c r="AA618" s="338">
        <f>+'NF-KSF-TRIAL-BAL-2023'!T618+'RA-TRIAL-BAL-2023'!T618+'DES-TRIAL-BAL-2023'!T618+'DMP-TRIAL-BAL-2023'!T618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/>
      <c r="R619" s="315">
        <v>12560.56</v>
      </c>
      <c r="S619" s="27">
        <f t="shared" si="309"/>
        <v>0</v>
      </c>
      <c r="T619" s="28">
        <f t="shared" si="316"/>
        <v>12560.56</v>
      </c>
      <c r="U619" s="51"/>
      <c r="V619" s="532">
        <f>+'NF-KSF-TRIAL-BAL-2023'!O619+'RA-TRIAL-BAL-2023'!O619+'DES-TRIAL-BAL-2023'!O619+'DMP-TRIAL-BAL-2023'!O619</f>
        <v>0</v>
      </c>
      <c r="W619" s="520">
        <f>+'NF-KSF-TRIAL-BAL-2023'!P619+'RA-TRIAL-BAL-2023'!P619+'DES-TRIAL-BAL-2023'!P619+'DMP-TRIAL-BAL-2023'!P619</f>
        <v>0</v>
      </c>
      <c r="X619" s="519">
        <f>+'NF-KSF-TRIAL-BAL-2023'!Q619+'RA-TRIAL-BAL-2023'!Q619+'DES-TRIAL-BAL-2023'!Q619+'DMP-TRIAL-BAL-2023'!Q619</f>
        <v>0</v>
      </c>
      <c r="Y619" s="520">
        <f>+'NF-KSF-TRIAL-BAL-2023'!R619+'RA-TRIAL-BAL-2023'!R619+'DES-TRIAL-BAL-2023'!R619+'DMP-TRIAL-BAL-2023'!R619</f>
        <v>0</v>
      </c>
      <c r="Z619" s="519">
        <f>+'NF-KSF-TRIAL-BAL-2023'!S619+'RA-TRIAL-BAL-2023'!S619+'DES-TRIAL-BAL-2023'!S619+'DMP-TRIAL-BAL-2023'!S619</f>
        <v>0</v>
      </c>
      <c r="AA619" s="338">
        <f>+'NF-KSF-TRIAL-BAL-2023'!T619+'RA-TRIAL-BAL-2023'!T619+'DES-TRIAL-BAL-2023'!T619+'DMP-TRIAL-BAL-2023'!T619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12560.56</v>
      </c>
      <c r="AO619" s="27">
        <f t="shared" si="315"/>
        <v>0</v>
      </c>
      <c r="AP619" s="28">
        <f t="shared" si="318"/>
        <v>12560.56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+'NF-KSF-TRIAL-BAL-2023'!O620+'RA-TRIAL-BAL-2023'!O620+'DES-TRIAL-BAL-2023'!O620+'DMP-TRIAL-BAL-2023'!O620</f>
        <v>0</v>
      </c>
      <c r="W620" s="520">
        <f>+'NF-KSF-TRIAL-BAL-2023'!P620+'RA-TRIAL-BAL-2023'!P620+'DES-TRIAL-BAL-2023'!P620+'DMP-TRIAL-BAL-2023'!P620</f>
        <v>0</v>
      </c>
      <c r="X620" s="519">
        <f>+'NF-KSF-TRIAL-BAL-2023'!Q620+'RA-TRIAL-BAL-2023'!Q620+'DES-TRIAL-BAL-2023'!Q620+'DMP-TRIAL-BAL-2023'!Q620</f>
        <v>0</v>
      </c>
      <c r="Y620" s="520">
        <f>+'NF-KSF-TRIAL-BAL-2023'!R620+'RA-TRIAL-BAL-2023'!R620+'DES-TRIAL-BAL-2023'!R620+'DMP-TRIAL-BAL-2023'!R620</f>
        <v>0</v>
      </c>
      <c r="Z620" s="519">
        <f>+'NF-KSF-TRIAL-BAL-2023'!S620+'RA-TRIAL-BAL-2023'!S620+'DES-TRIAL-BAL-2023'!S620+'DMP-TRIAL-BAL-2023'!S620</f>
        <v>0</v>
      </c>
      <c r="AA620" s="338">
        <f>+'NF-KSF-TRIAL-BAL-2023'!T620+'RA-TRIAL-BAL-2023'!T620+'DES-TRIAL-BAL-2023'!T620+'DMP-TRIAL-BAL-2023'!T620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/>
      <c r="R621" s="315">
        <v>70586.009999999995</v>
      </c>
      <c r="S621" s="27">
        <f t="shared" si="309"/>
        <v>0</v>
      </c>
      <c r="T621" s="28">
        <f t="shared" si="316"/>
        <v>70586.009999999995</v>
      </c>
      <c r="U621" s="51"/>
      <c r="V621" s="532">
        <f>+'NF-KSF-TRIAL-BAL-2023'!O621+'RA-TRIAL-BAL-2023'!O621+'DES-TRIAL-BAL-2023'!O621+'DMP-TRIAL-BAL-2023'!O621</f>
        <v>0</v>
      </c>
      <c r="W621" s="520">
        <f>+'NF-KSF-TRIAL-BAL-2023'!P621+'RA-TRIAL-BAL-2023'!P621+'DES-TRIAL-BAL-2023'!P621+'DMP-TRIAL-BAL-2023'!P621</f>
        <v>0</v>
      </c>
      <c r="X621" s="519">
        <f>+'NF-KSF-TRIAL-BAL-2023'!Q621+'RA-TRIAL-BAL-2023'!Q621+'DES-TRIAL-BAL-2023'!Q621+'DMP-TRIAL-BAL-2023'!Q621</f>
        <v>0</v>
      </c>
      <c r="Y621" s="520">
        <f>+'NF-KSF-TRIAL-BAL-2023'!R621+'RA-TRIAL-BAL-2023'!R621+'DES-TRIAL-BAL-2023'!R621+'DMP-TRIAL-BAL-2023'!R621</f>
        <v>0</v>
      </c>
      <c r="Z621" s="519">
        <f>+'NF-KSF-TRIAL-BAL-2023'!S621+'RA-TRIAL-BAL-2023'!S621+'DES-TRIAL-BAL-2023'!S621+'DMP-TRIAL-BAL-2023'!S621</f>
        <v>0</v>
      </c>
      <c r="AA621" s="338">
        <f>+'NF-KSF-TRIAL-BAL-2023'!T621+'RA-TRIAL-BAL-2023'!T621+'DES-TRIAL-BAL-2023'!T621+'DMP-TRIAL-BAL-2023'!T621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70586.009999999995</v>
      </c>
      <c r="AO621" s="27">
        <f t="shared" si="315"/>
        <v>0</v>
      </c>
      <c r="AP621" s="28">
        <f t="shared" si="318"/>
        <v>70586.009999999995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/>
      <c r="R622" s="315"/>
      <c r="S622" s="27">
        <f t="shared" si="309"/>
        <v>0</v>
      </c>
      <c r="T622" s="28">
        <f t="shared" si="316"/>
        <v>0</v>
      </c>
      <c r="U622" s="51"/>
      <c r="V622" s="532">
        <f>+'NF-KSF-TRIAL-BAL-2023'!O622+'RA-TRIAL-BAL-2023'!O622+'DES-TRIAL-BAL-2023'!O622+'DMP-TRIAL-BAL-2023'!O622</f>
        <v>0</v>
      </c>
      <c r="W622" s="520">
        <f>+'NF-KSF-TRIAL-BAL-2023'!P622+'RA-TRIAL-BAL-2023'!P622+'DES-TRIAL-BAL-2023'!P622+'DMP-TRIAL-BAL-2023'!P622</f>
        <v>0</v>
      </c>
      <c r="X622" s="519">
        <f>+'NF-KSF-TRIAL-BAL-2023'!Q622+'RA-TRIAL-BAL-2023'!Q622+'DES-TRIAL-BAL-2023'!Q622+'DMP-TRIAL-BAL-2023'!Q622</f>
        <v>0</v>
      </c>
      <c r="Y622" s="520">
        <f>+'NF-KSF-TRIAL-BAL-2023'!R622+'RA-TRIAL-BAL-2023'!R622+'DES-TRIAL-BAL-2023'!R622+'DMP-TRIAL-BAL-2023'!R622</f>
        <v>0</v>
      </c>
      <c r="Z622" s="519">
        <f>+'NF-KSF-TRIAL-BAL-2023'!S622+'RA-TRIAL-BAL-2023'!S622+'DES-TRIAL-BAL-2023'!S622+'DMP-TRIAL-BAL-2023'!S622</f>
        <v>0</v>
      </c>
      <c r="AA622" s="338">
        <f>+'NF-KSF-TRIAL-BAL-2023'!T622+'RA-TRIAL-BAL-2023'!T622+'DES-TRIAL-BAL-2023'!T622+'DMP-TRIAL-BAL-2023'!T622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0</v>
      </c>
      <c r="AO622" s="27">
        <f t="shared" si="315"/>
        <v>0</v>
      </c>
      <c r="AP622" s="28">
        <f t="shared" si="318"/>
        <v>0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/>
      <c r="R623" s="315"/>
      <c r="S623" s="27">
        <f t="shared" si="309"/>
        <v>0</v>
      </c>
      <c r="T623" s="28">
        <f t="shared" si="316"/>
        <v>0</v>
      </c>
      <c r="U623" s="51"/>
      <c r="V623" s="532">
        <f>+'NF-KSF-TRIAL-BAL-2023'!O623+'RA-TRIAL-BAL-2023'!O623+'DES-TRIAL-BAL-2023'!O623+'DMP-TRIAL-BAL-2023'!O623</f>
        <v>0</v>
      </c>
      <c r="W623" s="520">
        <f>+'NF-KSF-TRIAL-BAL-2023'!P623+'RA-TRIAL-BAL-2023'!P623+'DES-TRIAL-BAL-2023'!P623+'DMP-TRIAL-BAL-2023'!P623</f>
        <v>0</v>
      </c>
      <c r="X623" s="519">
        <f>+'NF-KSF-TRIAL-BAL-2023'!Q623+'RA-TRIAL-BAL-2023'!Q623+'DES-TRIAL-BAL-2023'!Q623+'DMP-TRIAL-BAL-2023'!Q623</f>
        <v>0</v>
      </c>
      <c r="Y623" s="520">
        <f>+'NF-KSF-TRIAL-BAL-2023'!R623+'RA-TRIAL-BAL-2023'!R623+'DES-TRIAL-BAL-2023'!R623+'DMP-TRIAL-BAL-2023'!R623</f>
        <v>0</v>
      </c>
      <c r="Z623" s="519">
        <f>+'NF-KSF-TRIAL-BAL-2023'!S623+'RA-TRIAL-BAL-2023'!S623+'DES-TRIAL-BAL-2023'!S623+'DMP-TRIAL-BAL-2023'!S623</f>
        <v>0</v>
      </c>
      <c r="AA623" s="338">
        <f>+'NF-KSF-TRIAL-BAL-2023'!T623+'RA-TRIAL-BAL-2023'!T623+'DES-TRIAL-BAL-2023'!T623+'DMP-TRIAL-BAL-2023'!T623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0</v>
      </c>
      <c r="AO623" s="27">
        <f t="shared" si="315"/>
        <v>0</v>
      </c>
      <c r="AP623" s="28">
        <f t="shared" si="318"/>
        <v>0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+'NF-KSF-TRIAL-BAL-2023'!O624+'RA-TRIAL-BAL-2023'!O624+'DES-TRIAL-BAL-2023'!O624+'DMP-TRIAL-BAL-2023'!O624</f>
        <v>0</v>
      </c>
      <c r="W624" s="520">
        <f>+'NF-KSF-TRIAL-BAL-2023'!P624+'RA-TRIAL-BAL-2023'!P624+'DES-TRIAL-BAL-2023'!P624+'DMP-TRIAL-BAL-2023'!P624</f>
        <v>0</v>
      </c>
      <c r="X624" s="519">
        <f>+'NF-KSF-TRIAL-BAL-2023'!Q624+'RA-TRIAL-BAL-2023'!Q624+'DES-TRIAL-BAL-2023'!Q624+'DMP-TRIAL-BAL-2023'!Q624</f>
        <v>0</v>
      </c>
      <c r="Y624" s="520">
        <f>+'NF-KSF-TRIAL-BAL-2023'!R624+'RA-TRIAL-BAL-2023'!R624+'DES-TRIAL-BAL-2023'!R624+'DMP-TRIAL-BAL-2023'!R624</f>
        <v>0</v>
      </c>
      <c r="Z624" s="519">
        <f>+'NF-KSF-TRIAL-BAL-2023'!S624+'RA-TRIAL-BAL-2023'!S624+'DES-TRIAL-BAL-2023'!S624+'DMP-TRIAL-BAL-2023'!S624</f>
        <v>0</v>
      </c>
      <c r="AA624" s="338">
        <f>+'NF-KSF-TRIAL-BAL-2023'!T624+'RA-TRIAL-BAL-2023'!T624+'DES-TRIAL-BAL-2023'!T624+'DMP-TRIAL-BAL-2023'!T624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+'NF-KSF-TRIAL-BAL-2023'!O625+'RA-TRIAL-BAL-2023'!O625+'DES-TRIAL-BAL-2023'!O625+'DMP-TRIAL-BAL-2023'!O625</f>
        <v>0</v>
      </c>
      <c r="W625" s="520">
        <f>+'NF-KSF-TRIAL-BAL-2023'!P625+'RA-TRIAL-BAL-2023'!P625+'DES-TRIAL-BAL-2023'!P625+'DMP-TRIAL-BAL-2023'!P625</f>
        <v>0</v>
      </c>
      <c r="X625" s="519">
        <f>+'NF-KSF-TRIAL-BAL-2023'!Q625+'RA-TRIAL-BAL-2023'!Q625+'DES-TRIAL-BAL-2023'!Q625+'DMP-TRIAL-BAL-2023'!Q625</f>
        <v>0</v>
      </c>
      <c r="Y625" s="520">
        <f>+'NF-KSF-TRIAL-BAL-2023'!R625+'RA-TRIAL-BAL-2023'!R625+'DES-TRIAL-BAL-2023'!R625+'DMP-TRIAL-BAL-2023'!R625</f>
        <v>0</v>
      </c>
      <c r="Z625" s="519">
        <f>+'NF-KSF-TRIAL-BAL-2023'!S625+'RA-TRIAL-BAL-2023'!S625+'DES-TRIAL-BAL-2023'!S625+'DMP-TRIAL-BAL-2023'!S625</f>
        <v>0</v>
      </c>
      <c r="AA625" s="338">
        <f>+'NF-KSF-TRIAL-BAL-2023'!T625+'RA-TRIAL-BAL-2023'!T625+'DES-TRIAL-BAL-2023'!T625+'DMP-TRIAL-BAL-2023'!T625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+'NF-KSF-TRIAL-BAL-2023'!O626+'RA-TRIAL-BAL-2023'!O626+'DES-TRIAL-BAL-2023'!O626+'DMP-TRIAL-BAL-2023'!O626</f>
        <v>0</v>
      </c>
      <c r="W626" s="520">
        <f>+'NF-KSF-TRIAL-BAL-2023'!P626+'RA-TRIAL-BAL-2023'!P626+'DES-TRIAL-BAL-2023'!P626+'DMP-TRIAL-BAL-2023'!P626</f>
        <v>0</v>
      </c>
      <c r="X626" s="519">
        <f>+'NF-KSF-TRIAL-BAL-2023'!Q626+'RA-TRIAL-BAL-2023'!Q626+'DES-TRIAL-BAL-2023'!Q626+'DMP-TRIAL-BAL-2023'!Q626</f>
        <v>0</v>
      </c>
      <c r="Y626" s="520">
        <f>+'NF-KSF-TRIAL-BAL-2023'!R626+'RA-TRIAL-BAL-2023'!R626+'DES-TRIAL-BAL-2023'!R626+'DMP-TRIAL-BAL-2023'!R626</f>
        <v>0</v>
      </c>
      <c r="Z626" s="519">
        <f>+'NF-KSF-TRIAL-BAL-2023'!S626+'RA-TRIAL-BAL-2023'!S626+'DES-TRIAL-BAL-2023'!S626+'DMP-TRIAL-BAL-2023'!S626</f>
        <v>0</v>
      </c>
      <c r="AA626" s="338">
        <f>+'NF-KSF-TRIAL-BAL-2023'!T626+'RA-TRIAL-BAL-2023'!T626+'DES-TRIAL-BAL-2023'!T626+'DMP-TRIAL-BAL-2023'!T626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+'NF-KSF-TRIAL-BAL-2023'!O627+'RA-TRIAL-BAL-2023'!O627+'DES-TRIAL-BAL-2023'!O627+'DMP-TRIAL-BAL-2023'!O627</f>
        <v>0</v>
      </c>
      <c r="W627" s="520">
        <f>+'NF-KSF-TRIAL-BAL-2023'!P627+'RA-TRIAL-BAL-2023'!P627+'DES-TRIAL-BAL-2023'!P627+'DMP-TRIAL-BAL-2023'!P627</f>
        <v>0</v>
      </c>
      <c r="X627" s="519">
        <f>+'NF-KSF-TRIAL-BAL-2023'!Q627+'RA-TRIAL-BAL-2023'!Q627+'DES-TRIAL-BAL-2023'!Q627+'DMP-TRIAL-BAL-2023'!Q627</f>
        <v>0</v>
      </c>
      <c r="Y627" s="520">
        <f>+'NF-KSF-TRIAL-BAL-2023'!R627+'RA-TRIAL-BAL-2023'!R627+'DES-TRIAL-BAL-2023'!R627+'DMP-TRIAL-BAL-2023'!R627</f>
        <v>0</v>
      </c>
      <c r="Z627" s="519">
        <f>+'NF-KSF-TRIAL-BAL-2023'!S627+'RA-TRIAL-BAL-2023'!S627+'DES-TRIAL-BAL-2023'!S627+'DMP-TRIAL-BAL-2023'!S627</f>
        <v>0</v>
      </c>
      <c r="AA627" s="338">
        <f>+'NF-KSF-TRIAL-BAL-2023'!T627+'RA-TRIAL-BAL-2023'!T627+'DES-TRIAL-BAL-2023'!T627+'DMP-TRIAL-BAL-2023'!T627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+'NF-KSF-TRIAL-BAL-2023'!O628+'RA-TRIAL-BAL-2023'!O628+'DES-TRIAL-BAL-2023'!O628+'DMP-TRIAL-BAL-2023'!O628</f>
        <v>0</v>
      </c>
      <c r="W628" s="520">
        <f>+'NF-KSF-TRIAL-BAL-2023'!P628+'RA-TRIAL-BAL-2023'!P628+'DES-TRIAL-BAL-2023'!P628+'DMP-TRIAL-BAL-2023'!P628</f>
        <v>0</v>
      </c>
      <c r="X628" s="519">
        <f>+'NF-KSF-TRIAL-BAL-2023'!Q628+'RA-TRIAL-BAL-2023'!Q628+'DES-TRIAL-BAL-2023'!Q628+'DMP-TRIAL-BAL-2023'!Q628</f>
        <v>0</v>
      </c>
      <c r="Y628" s="520">
        <f>+'NF-KSF-TRIAL-BAL-2023'!R628+'RA-TRIAL-BAL-2023'!R628+'DES-TRIAL-BAL-2023'!R628+'DMP-TRIAL-BAL-2023'!R628</f>
        <v>0</v>
      </c>
      <c r="Z628" s="519">
        <f>+'NF-KSF-TRIAL-BAL-2023'!S628+'RA-TRIAL-BAL-2023'!S628+'DES-TRIAL-BAL-2023'!S628+'DMP-TRIAL-BAL-2023'!S628</f>
        <v>0</v>
      </c>
      <c r="AA628" s="338">
        <f>+'NF-KSF-TRIAL-BAL-2023'!T628+'RA-TRIAL-BAL-2023'!T628+'DES-TRIAL-BAL-2023'!T628+'DMP-TRIAL-BAL-2023'!T628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+'NF-KSF-TRIAL-BAL-2023'!O629+'RA-TRIAL-BAL-2023'!O629+'DES-TRIAL-BAL-2023'!O629+'DMP-TRIAL-BAL-2023'!O629</f>
        <v>0</v>
      </c>
      <c r="W629" s="520">
        <f>+'NF-KSF-TRIAL-BAL-2023'!P629+'RA-TRIAL-BAL-2023'!P629+'DES-TRIAL-BAL-2023'!P629+'DMP-TRIAL-BAL-2023'!P629</f>
        <v>0</v>
      </c>
      <c r="X629" s="519">
        <f>+'NF-KSF-TRIAL-BAL-2023'!Q629+'RA-TRIAL-BAL-2023'!Q629+'DES-TRIAL-BAL-2023'!Q629+'DMP-TRIAL-BAL-2023'!Q629</f>
        <v>0</v>
      </c>
      <c r="Y629" s="520">
        <f>+'NF-KSF-TRIAL-BAL-2023'!R629+'RA-TRIAL-BAL-2023'!R629+'DES-TRIAL-BAL-2023'!R629+'DMP-TRIAL-BAL-2023'!R629</f>
        <v>0</v>
      </c>
      <c r="Z629" s="519">
        <f>+'NF-KSF-TRIAL-BAL-2023'!S629+'RA-TRIAL-BAL-2023'!S629+'DES-TRIAL-BAL-2023'!S629+'DMP-TRIAL-BAL-2023'!S629</f>
        <v>0</v>
      </c>
      <c r="AA629" s="338">
        <f>+'NF-KSF-TRIAL-BAL-2023'!T629+'RA-TRIAL-BAL-2023'!T629+'DES-TRIAL-BAL-2023'!T629+'DMP-TRIAL-BAL-2023'!T629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+'NF-KSF-TRIAL-BAL-2023'!O630+'RA-TRIAL-BAL-2023'!O630+'DES-TRIAL-BAL-2023'!O630+'DMP-TRIAL-BAL-2023'!O630</f>
        <v>0</v>
      </c>
      <c r="W630" s="520">
        <f>+'NF-KSF-TRIAL-BAL-2023'!P630+'RA-TRIAL-BAL-2023'!P630+'DES-TRIAL-BAL-2023'!P630+'DMP-TRIAL-BAL-2023'!P630</f>
        <v>0</v>
      </c>
      <c r="X630" s="519">
        <f>+'NF-KSF-TRIAL-BAL-2023'!Q630+'RA-TRIAL-BAL-2023'!Q630+'DES-TRIAL-BAL-2023'!Q630+'DMP-TRIAL-BAL-2023'!Q630</f>
        <v>0</v>
      </c>
      <c r="Y630" s="520">
        <f>+'NF-KSF-TRIAL-BAL-2023'!R630+'RA-TRIAL-BAL-2023'!R630+'DES-TRIAL-BAL-2023'!R630+'DMP-TRIAL-BAL-2023'!R630</f>
        <v>0</v>
      </c>
      <c r="Z630" s="519">
        <f>+'NF-KSF-TRIAL-BAL-2023'!S630+'RA-TRIAL-BAL-2023'!S630+'DES-TRIAL-BAL-2023'!S630+'DMP-TRIAL-BAL-2023'!S630</f>
        <v>0</v>
      </c>
      <c r="AA630" s="338">
        <f>+'NF-KSF-TRIAL-BAL-2023'!T630+'RA-TRIAL-BAL-2023'!T630+'DES-TRIAL-BAL-2023'!T630+'DMP-TRIAL-BAL-2023'!T630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+'NF-KSF-TRIAL-BAL-2023'!O631+'RA-TRIAL-BAL-2023'!O631+'DES-TRIAL-BAL-2023'!O631+'DMP-TRIAL-BAL-2023'!O631</f>
        <v>0</v>
      </c>
      <c r="W631" s="520">
        <f>+'NF-KSF-TRIAL-BAL-2023'!P631+'RA-TRIAL-BAL-2023'!P631+'DES-TRIAL-BAL-2023'!P631+'DMP-TRIAL-BAL-2023'!P631</f>
        <v>0</v>
      </c>
      <c r="X631" s="519">
        <f>+'NF-KSF-TRIAL-BAL-2023'!Q631+'RA-TRIAL-BAL-2023'!Q631+'DES-TRIAL-BAL-2023'!Q631+'DMP-TRIAL-BAL-2023'!Q631</f>
        <v>0</v>
      </c>
      <c r="Y631" s="520">
        <f>+'NF-KSF-TRIAL-BAL-2023'!R631+'RA-TRIAL-BAL-2023'!R631+'DES-TRIAL-BAL-2023'!R631+'DMP-TRIAL-BAL-2023'!R631</f>
        <v>0</v>
      </c>
      <c r="Z631" s="519">
        <f>+'NF-KSF-TRIAL-BAL-2023'!S631+'RA-TRIAL-BAL-2023'!S631+'DES-TRIAL-BAL-2023'!S631+'DMP-TRIAL-BAL-2023'!S631</f>
        <v>0</v>
      </c>
      <c r="AA631" s="338">
        <f>+'NF-KSF-TRIAL-BAL-2023'!T631+'RA-TRIAL-BAL-2023'!T631+'DES-TRIAL-BAL-2023'!T631+'DMP-TRIAL-BAL-2023'!T631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+'NF-KSF-TRIAL-BAL-2023'!O632+'RA-TRIAL-BAL-2023'!O632+'DES-TRIAL-BAL-2023'!O632+'DMP-TRIAL-BAL-2023'!O632</f>
        <v>0</v>
      </c>
      <c r="W632" s="520">
        <f>+'NF-KSF-TRIAL-BAL-2023'!P632+'RA-TRIAL-BAL-2023'!P632+'DES-TRIAL-BAL-2023'!P632+'DMP-TRIAL-BAL-2023'!P632</f>
        <v>0</v>
      </c>
      <c r="X632" s="519">
        <f>+'NF-KSF-TRIAL-BAL-2023'!Q632+'RA-TRIAL-BAL-2023'!Q632+'DES-TRIAL-BAL-2023'!Q632+'DMP-TRIAL-BAL-2023'!Q632</f>
        <v>0</v>
      </c>
      <c r="Y632" s="520">
        <f>+'NF-KSF-TRIAL-BAL-2023'!R632+'RA-TRIAL-BAL-2023'!R632+'DES-TRIAL-BAL-2023'!R632+'DMP-TRIAL-BAL-2023'!R632</f>
        <v>0</v>
      </c>
      <c r="Z632" s="519">
        <f>+'NF-KSF-TRIAL-BAL-2023'!S632+'RA-TRIAL-BAL-2023'!S632+'DES-TRIAL-BAL-2023'!S632+'DMP-TRIAL-BAL-2023'!S632</f>
        <v>0</v>
      </c>
      <c r="AA632" s="338">
        <f>+'NF-KSF-TRIAL-BAL-2023'!T632+'RA-TRIAL-BAL-2023'!T632+'DES-TRIAL-BAL-2023'!T632+'DMP-TRIAL-BAL-2023'!T632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+'NF-KSF-TRIAL-BAL-2023'!O633+'RA-TRIAL-BAL-2023'!O633+'DES-TRIAL-BAL-2023'!O633+'DMP-TRIAL-BAL-2023'!O633</f>
        <v>0</v>
      </c>
      <c r="W633" s="520">
        <f>+'NF-KSF-TRIAL-BAL-2023'!P633+'RA-TRIAL-BAL-2023'!P633+'DES-TRIAL-BAL-2023'!P633+'DMP-TRIAL-BAL-2023'!P633</f>
        <v>0</v>
      </c>
      <c r="X633" s="519">
        <f>+'NF-KSF-TRIAL-BAL-2023'!Q633+'RA-TRIAL-BAL-2023'!Q633+'DES-TRIAL-BAL-2023'!Q633+'DMP-TRIAL-BAL-2023'!Q633</f>
        <v>0</v>
      </c>
      <c r="Y633" s="520">
        <f>+'NF-KSF-TRIAL-BAL-2023'!R633+'RA-TRIAL-BAL-2023'!R633+'DES-TRIAL-BAL-2023'!R633+'DMP-TRIAL-BAL-2023'!R633</f>
        <v>0</v>
      </c>
      <c r="Z633" s="519">
        <f>+'NF-KSF-TRIAL-BAL-2023'!S633+'RA-TRIAL-BAL-2023'!S633+'DES-TRIAL-BAL-2023'!S633+'DMP-TRIAL-BAL-2023'!S633</f>
        <v>0</v>
      </c>
      <c r="AA633" s="338">
        <f>+'NF-KSF-TRIAL-BAL-2023'!T633+'RA-TRIAL-BAL-2023'!T633+'DES-TRIAL-BAL-2023'!T633+'DMP-TRIAL-BAL-2023'!T633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>
        <v>8940.42</v>
      </c>
      <c r="S634" s="27">
        <f t="shared" si="309"/>
        <v>0</v>
      </c>
      <c r="T634" s="28">
        <f t="shared" si="316"/>
        <v>8940.42</v>
      </c>
      <c r="U634" s="51"/>
      <c r="V634" s="532">
        <f>+'NF-KSF-TRIAL-BAL-2023'!O634+'RA-TRIAL-BAL-2023'!O634+'DES-TRIAL-BAL-2023'!O634+'DMP-TRIAL-BAL-2023'!O634</f>
        <v>0</v>
      </c>
      <c r="W634" s="520">
        <f>+'NF-KSF-TRIAL-BAL-2023'!P634+'RA-TRIAL-BAL-2023'!P634+'DES-TRIAL-BAL-2023'!P634+'DMP-TRIAL-BAL-2023'!P634</f>
        <v>0</v>
      </c>
      <c r="X634" s="519">
        <f>+'NF-KSF-TRIAL-BAL-2023'!Q634+'RA-TRIAL-BAL-2023'!Q634+'DES-TRIAL-BAL-2023'!Q634+'DMP-TRIAL-BAL-2023'!Q634</f>
        <v>0</v>
      </c>
      <c r="Y634" s="520">
        <f>+'NF-KSF-TRIAL-BAL-2023'!R634+'RA-TRIAL-BAL-2023'!R634+'DES-TRIAL-BAL-2023'!R634+'DMP-TRIAL-BAL-2023'!R634</f>
        <v>0</v>
      </c>
      <c r="Z634" s="519">
        <f>+'NF-KSF-TRIAL-BAL-2023'!S634+'RA-TRIAL-BAL-2023'!S634+'DES-TRIAL-BAL-2023'!S634+'DMP-TRIAL-BAL-2023'!S634</f>
        <v>0</v>
      </c>
      <c r="AA634" s="338">
        <f>+'NF-KSF-TRIAL-BAL-2023'!T634+'RA-TRIAL-BAL-2023'!T634+'DES-TRIAL-BAL-2023'!T634+'DMP-TRIAL-BAL-2023'!T634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8940.42</v>
      </c>
      <c r="AO634" s="27">
        <f t="shared" si="315"/>
        <v>0</v>
      </c>
      <c r="AP634" s="28">
        <f t="shared" si="318"/>
        <v>8940.42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+'NF-KSF-TRIAL-BAL-2023'!O635+'RA-TRIAL-BAL-2023'!O635+'DES-TRIAL-BAL-2023'!O635+'DMP-TRIAL-BAL-2023'!O635</f>
        <v>0</v>
      </c>
      <c r="W635" s="520">
        <f>+'NF-KSF-TRIAL-BAL-2023'!P635+'RA-TRIAL-BAL-2023'!P635+'DES-TRIAL-BAL-2023'!P635+'DMP-TRIAL-BAL-2023'!P635</f>
        <v>0</v>
      </c>
      <c r="X635" s="519">
        <f>+'NF-KSF-TRIAL-BAL-2023'!Q635+'RA-TRIAL-BAL-2023'!Q635+'DES-TRIAL-BAL-2023'!Q635+'DMP-TRIAL-BAL-2023'!Q635</f>
        <v>0</v>
      </c>
      <c r="Y635" s="520">
        <f>+'NF-KSF-TRIAL-BAL-2023'!R635+'RA-TRIAL-BAL-2023'!R635+'DES-TRIAL-BAL-2023'!R635+'DMP-TRIAL-BAL-2023'!R635</f>
        <v>0</v>
      </c>
      <c r="Z635" s="519">
        <f>+'NF-KSF-TRIAL-BAL-2023'!S635+'RA-TRIAL-BAL-2023'!S635+'DES-TRIAL-BAL-2023'!S635+'DMP-TRIAL-BAL-2023'!S635</f>
        <v>0</v>
      </c>
      <c r="AA635" s="338">
        <f>+'NF-KSF-TRIAL-BAL-2023'!T635+'RA-TRIAL-BAL-2023'!T635+'DES-TRIAL-BAL-2023'!T635+'DMP-TRIAL-BAL-2023'!T635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+'NF-KSF-TRIAL-BAL-2023'!O636+'RA-TRIAL-BAL-2023'!O636+'DES-TRIAL-BAL-2023'!O636+'DMP-TRIAL-BAL-2023'!O636</f>
        <v>0</v>
      </c>
      <c r="W636" s="520">
        <f>+'NF-KSF-TRIAL-BAL-2023'!P636+'RA-TRIAL-BAL-2023'!P636+'DES-TRIAL-BAL-2023'!P636+'DMP-TRIAL-BAL-2023'!P636</f>
        <v>0</v>
      </c>
      <c r="X636" s="519">
        <f>+'NF-KSF-TRIAL-BAL-2023'!Q636+'RA-TRIAL-BAL-2023'!Q636+'DES-TRIAL-BAL-2023'!Q636+'DMP-TRIAL-BAL-2023'!Q636</f>
        <v>0</v>
      </c>
      <c r="Y636" s="520">
        <f>+'NF-KSF-TRIAL-BAL-2023'!R636+'RA-TRIAL-BAL-2023'!R636+'DES-TRIAL-BAL-2023'!R636+'DMP-TRIAL-BAL-2023'!R636</f>
        <v>0</v>
      </c>
      <c r="Z636" s="519">
        <f>+'NF-KSF-TRIAL-BAL-2023'!S636+'RA-TRIAL-BAL-2023'!S636+'DES-TRIAL-BAL-2023'!S636+'DMP-TRIAL-BAL-2023'!S636</f>
        <v>0</v>
      </c>
      <c r="AA636" s="338">
        <f>+'NF-KSF-TRIAL-BAL-2023'!T636+'RA-TRIAL-BAL-2023'!T636+'DES-TRIAL-BAL-2023'!T636+'DMP-TRIAL-BAL-2023'!T636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+'NF-KSF-TRIAL-BAL-2023'!O637+'RA-TRIAL-BAL-2023'!O637+'DES-TRIAL-BAL-2023'!O637+'DMP-TRIAL-BAL-2023'!O637</f>
        <v>0</v>
      </c>
      <c r="W637" s="520">
        <f>+'NF-KSF-TRIAL-BAL-2023'!P637+'RA-TRIAL-BAL-2023'!P637+'DES-TRIAL-BAL-2023'!P637+'DMP-TRIAL-BAL-2023'!P637</f>
        <v>0</v>
      </c>
      <c r="X637" s="519">
        <f>+'NF-KSF-TRIAL-BAL-2023'!Q637+'RA-TRIAL-BAL-2023'!Q637+'DES-TRIAL-BAL-2023'!Q637+'DMP-TRIAL-BAL-2023'!Q637</f>
        <v>0</v>
      </c>
      <c r="Y637" s="520">
        <f>+'NF-KSF-TRIAL-BAL-2023'!R637+'RA-TRIAL-BAL-2023'!R637+'DES-TRIAL-BAL-2023'!R637+'DMP-TRIAL-BAL-2023'!R637</f>
        <v>0</v>
      </c>
      <c r="Z637" s="519">
        <f>+'NF-KSF-TRIAL-BAL-2023'!S637+'RA-TRIAL-BAL-2023'!S637+'DES-TRIAL-BAL-2023'!S637+'DMP-TRIAL-BAL-2023'!S637</f>
        <v>0</v>
      </c>
      <c r="AA637" s="338">
        <f>+'NF-KSF-TRIAL-BAL-2023'!T637+'RA-TRIAL-BAL-2023'!T637+'DES-TRIAL-BAL-2023'!T637+'DMP-TRIAL-BAL-2023'!T637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+'NF-KSF-TRIAL-BAL-2023'!O638+'RA-TRIAL-BAL-2023'!O638+'DES-TRIAL-BAL-2023'!O638+'DMP-TRIAL-BAL-2023'!O638</f>
        <v>0</v>
      </c>
      <c r="W638" s="520">
        <f>+'NF-KSF-TRIAL-BAL-2023'!P638+'RA-TRIAL-BAL-2023'!P638+'DES-TRIAL-BAL-2023'!P638+'DMP-TRIAL-BAL-2023'!P638</f>
        <v>0</v>
      </c>
      <c r="X638" s="519">
        <f>+'NF-KSF-TRIAL-BAL-2023'!Q638+'RA-TRIAL-BAL-2023'!Q638+'DES-TRIAL-BAL-2023'!Q638+'DMP-TRIAL-BAL-2023'!Q638</f>
        <v>0</v>
      </c>
      <c r="Y638" s="520">
        <f>+'NF-KSF-TRIAL-BAL-2023'!R638+'RA-TRIAL-BAL-2023'!R638+'DES-TRIAL-BAL-2023'!R638+'DMP-TRIAL-BAL-2023'!R638</f>
        <v>0</v>
      </c>
      <c r="Z638" s="519">
        <f>+'NF-KSF-TRIAL-BAL-2023'!S638+'RA-TRIAL-BAL-2023'!S638+'DES-TRIAL-BAL-2023'!S638+'DMP-TRIAL-BAL-2023'!S638</f>
        <v>0</v>
      </c>
      <c r="AA638" s="338">
        <f>+'NF-KSF-TRIAL-BAL-2023'!T638+'RA-TRIAL-BAL-2023'!T638+'DES-TRIAL-BAL-2023'!T638+'DMP-TRIAL-BAL-2023'!T638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+'NF-KSF-TRIAL-BAL-2023'!O639+'RA-TRIAL-BAL-2023'!O639+'DES-TRIAL-BAL-2023'!O639+'DMP-TRIAL-BAL-2023'!O639</f>
        <v>0</v>
      </c>
      <c r="W639" s="520">
        <f>+'NF-KSF-TRIAL-BAL-2023'!P639+'RA-TRIAL-BAL-2023'!P639+'DES-TRIAL-BAL-2023'!P639+'DMP-TRIAL-BAL-2023'!P639</f>
        <v>0</v>
      </c>
      <c r="X639" s="519">
        <f>+'NF-KSF-TRIAL-BAL-2023'!Q639+'RA-TRIAL-BAL-2023'!Q639+'DES-TRIAL-BAL-2023'!Q639+'DMP-TRIAL-BAL-2023'!Q639</f>
        <v>0</v>
      </c>
      <c r="Y639" s="520">
        <f>+'NF-KSF-TRIAL-BAL-2023'!R639+'RA-TRIAL-BAL-2023'!R639+'DES-TRIAL-BAL-2023'!R639+'DMP-TRIAL-BAL-2023'!R639</f>
        <v>0</v>
      </c>
      <c r="Z639" s="519">
        <f>+'NF-KSF-TRIAL-BAL-2023'!S639+'RA-TRIAL-BAL-2023'!S639+'DES-TRIAL-BAL-2023'!S639+'DMP-TRIAL-BAL-2023'!S639</f>
        <v>0</v>
      </c>
      <c r="AA639" s="338">
        <f>+'NF-KSF-TRIAL-BAL-2023'!T639+'RA-TRIAL-BAL-2023'!T639+'DES-TRIAL-BAL-2023'!T639+'DMP-TRIAL-BAL-2023'!T639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44">
        <v>7170</v>
      </c>
      <c r="B640" s="2245" t="s">
        <v>621</v>
      </c>
      <c r="C640" s="2256"/>
      <c r="D640" s="2256"/>
      <c r="E640" s="2256"/>
      <c r="F640" s="2256"/>
      <c r="G640" s="2256"/>
      <c r="H640" s="2256"/>
      <c r="I640" s="2256"/>
      <c r="J640" s="2256"/>
      <c r="K640" s="2256"/>
      <c r="L640" s="2246"/>
      <c r="M640" s="51" t="s">
        <v>265</v>
      </c>
      <c r="N640" s="2252">
        <f t="shared" si="308"/>
        <v>7170</v>
      </c>
      <c r="O640" s="2254">
        <v>0</v>
      </c>
      <c r="P640" s="2248">
        <v>0</v>
      </c>
      <c r="Q640" s="2249"/>
      <c r="R640" s="2250"/>
      <c r="S640" s="2249">
        <f>+IF($C$8=9900,+IF(ABS(+O640+Q640)&gt;=ABS(P640+R640),+O640-P640+Q640-R640,0),0)</f>
        <v>0</v>
      </c>
      <c r="T640" s="2255">
        <f>+IF($C$8=9900,+IF(ABS(+O640+Q640)&lt;=ABS(P640+R640),-O640+P640-Q640+R640,0),0)</f>
        <v>0</v>
      </c>
      <c r="U640" s="51"/>
      <c r="V640" s="537">
        <f>+'NF-KSF-TRIAL-BAL-2023'!O640+'RA-TRIAL-BAL-2023'!O640+'DES-TRIAL-BAL-2023'!O640+'DMP-TRIAL-BAL-2023'!O640</f>
        <v>0</v>
      </c>
      <c r="W640" s="527">
        <f>+'NF-KSF-TRIAL-BAL-2023'!P640+'RA-TRIAL-BAL-2023'!P640+'DES-TRIAL-BAL-2023'!P640+'DMP-TRIAL-BAL-2023'!P640</f>
        <v>0</v>
      </c>
      <c r="X640" s="526">
        <f>+'NF-KSF-TRIAL-BAL-2023'!Q640+'RA-TRIAL-BAL-2023'!Q640+'DES-TRIAL-BAL-2023'!Q640+'DMP-TRIAL-BAL-2023'!Q640</f>
        <v>0</v>
      </c>
      <c r="Y640" s="527">
        <f>+'NF-KSF-TRIAL-BAL-2023'!R640+'RA-TRIAL-BAL-2023'!R640+'DES-TRIAL-BAL-2023'!R640+'DMP-TRIAL-BAL-2023'!R640</f>
        <v>0</v>
      </c>
      <c r="Z640" s="526">
        <f>+'NF-KSF-TRIAL-BAL-2023'!S640+'RA-TRIAL-BAL-2023'!S640+'DES-TRIAL-BAL-2023'!S640+'DMP-TRIAL-BAL-2023'!S640</f>
        <v>0</v>
      </c>
      <c r="AA640" s="528">
        <f>+'NF-KSF-TRIAL-BAL-2023'!T640+'RA-TRIAL-BAL-2023'!T640+'DES-TRIAL-BAL-2023'!T640+'DMP-TRIAL-BAL-2023'!T640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-2434.91</v>
      </c>
      <c r="R641" s="315">
        <v>14370.8</v>
      </c>
      <c r="S641" s="27">
        <f t="shared" ref="S641:S666" si="320">+IF(ABS(+O641+Q641)&gt;=ABS(P641+R641),+O641-P641+Q641-R641,0)</f>
        <v>0</v>
      </c>
      <c r="T641" s="28">
        <f t="shared" ref="T641:T666" si="321">+IF(ABS(+O641+Q641)&lt;=ABS(P641+R641),-O641+P641-Q641+R641,0)</f>
        <v>16805.71</v>
      </c>
      <c r="U641" s="51"/>
      <c r="V641" s="532">
        <f>+'NF-KSF-TRIAL-BAL-2023'!O641+'RA-TRIAL-BAL-2023'!O641+'DES-TRIAL-BAL-2023'!O641+'DMP-TRIAL-BAL-2023'!O641</f>
        <v>0</v>
      </c>
      <c r="W641" s="520">
        <f>+'NF-KSF-TRIAL-BAL-2023'!P641+'RA-TRIAL-BAL-2023'!P641+'DES-TRIAL-BAL-2023'!P641+'DMP-TRIAL-BAL-2023'!P641</f>
        <v>0</v>
      </c>
      <c r="X641" s="519">
        <f>+'NF-KSF-TRIAL-BAL-2023'!Q641+'RA-TRIAL-BAL-2023'!Q641+'DES-TRIAL-BAL-2023'!Q641+'DMP-TRIAL-BAL-2023'!Q641</f>
        <v>0</v>
      </c>
      <c r="Y641" s="520">
        <f>+'NF-KSF-TRIAL-BAL-2023'!R641+'RA-TRIAL-BAL-2023'!R641+'DES-TRIAL-BAL-2023'!R641+'DMP-TRIAL-BAL-2023'!R641</f>
        <v>0</v>
      </c>
      <c r="Z641" s="519">
        <f>+'NF-KSF-TRIAL-BAL-2023'!S641+'RA-TRIAL-BAL-2023'!S641+'DES-TRIAL-BAL-2023'!S641+'DMP-TRIAL-BAL-2023'!S641</f>
        <v>0</v>
      </c>
      <c r="AA641" s="338">
        <f>+'NF-KSF-TRIAL-BAL-2023'!T641+'RA-TRIAL-BAL-2023'!T641+'DES-TRIAL-BAL-2023'!T641+'DMP-TRIAL-BAL-2023'!T641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-2434.91</v>
      </c>
      <c r="AN641" s="957">
        <f t="shared" si="324"/>
        <v>14370.8</v>
      </c>
      <c r="AO641" s="27">
        <f t="shared" si="315"/>
        <v>0</v>
      </c>
      <c r="AP641" s="28">
        <f t="shared" si="318"/>
        <v>16805.71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+'NF-KSF-TRIAL-BAL-2023'!O642+'RA-TRIAL-BAL-2023'!O642+'DES-TRIAL-BAL-2023'!O642+'DMP-TRIAL-BAL-2023'!O642</f>
        <v>0</v>
      </c>
      <c r="W642" s="520">
        <f>+'NF-KSF-TRIAL-BAL-2023'!P642+'RA-TRIAL-BAL-2023'!P642+'DES-TRIAL-BAL-2023'!P642+'DMP-TRIAL-BAL-2023'!P642</f>
        <v>0</v>
      </c>
      <c r="X642" s="519">
        <f>+'NF-KSF-TRIAL-BAL-2023'!Q642+'RA-TRIAL-BAL-2023'!Q642+'DES-TRIAL-BAL-2023'!Q642+'DMP-TRIAL-BAL-2023'!Q642</f>
        <v>0</v>
      </c>
      <c r="Y642" s="520">
        <f>+'NF-KSF-TRIAL-BAL-2023'!R642+'RA-TRIAL-BAL-2023'!R642+'DES-TRIAL-BAL-2023'!R642+'DMP-TRIAL-BAL-2023'!R642</f>
        <v>0</v>
      </c>
      <c r="Z642" s="519">
        <f>+'NF-KSF-TRIAL-BAL-2023'!S642+'RA-TRIAL-BAL-2023'!S642+'DES-TRIAL-BAL-2023'!S642+'DMP-TRIAL-BAL-2023'!S642</f>
        <v>0</v>
      </c>
      <c r="AA642" s="338">
        <f>+'NF-KSF-TRIAL-BAL-2023'!T642+'RA-TRIAL-BAL-2023'!T642+'DES-TRIAL-BAL-2023'!T642+'DMP-TRIAL-BAL-2023'!T642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+'NF-KSF-TRIAL-BAL-2023'!O643+'RA-TRIAL-BAL-2023'!O643+'DES-TRIAL-BAL-2023'!O643+'DMP-TRIAL-BAL-2023'!O643</f>
        <v>0</v>
      </c>
      <c r="W643" s="520">
        <f>+'NF-KSF-TRIAL-BAL-2023'!P643+'RA-TRIAL-BAL-2023'!P643+'DES-TRIAL-BAL-2023'!P643+'DMP-TRIAL-BAL-2023'!P643</f>
        <v>0</v>
      </c>
      <c r="X643" s="519">
        <f>+'NF-KSF-TRIAL-BAL-2023'!Q643+'RA-TRIAL-BAL-2023'!Q643+'DES-TRIAL-BAL-2023'!Q643+'DMP-TRIAL-BAL-2023'!Q643</f>
        <v>0</v>
      </c>
      <c r="Y643" s="520">
        <f>+'NF-KSF-TRIAL-BAL-2023'!R643+'RA-TRIAL-BAL-2023'!R643+'DES-TRIAL-BAL-2023'!R643+'DMP-TRIAL-BAL-2023'!R643</f>
        <v>0</v>
      </c>
      <c r="Z643" s="519">
        <f>+'NF-KSF-TRIAL-BAL-2023'!S643+'RA-TRIAL-BAL-2023'!S643+'DES-TRIAL-BAL-2023'!S643+'DMP-TRIAL-BAL-2023'!S643</f>
        <v>0</v>
      </c>
      <c r="AA643" s="338">
        <f>+'NF-KSF-TRIAL-BAL-2023'!T643+'RA-TRIAL-BAL-2023'!T643+'DES-TRIAL-BAL-2023'!T643+'DMP-TRIAL-BAL-2023'!T643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+'NF-KSF-TRIAL-BAL-2023'!O644+'RA-TRIAL-BAL-2023'!O644+'DES-TRIAL-BAL-2023'!O644+'DMP-TRIAL-BAL-2023'!O644</f>
        <v>0</v>
      </c>
      <c r="W644" s="520">
        <f>+'NF-KSF-TRIAL-BAL-2023'!P644+'RA-TRIAL-BAL-2023'!P644+'DES-TRIAL-BAL-2023'!P644+'DMP-TRIAL-BAL-2023'!P644</f>
        <v>0</v>
      </c>
      <c r="X644" s="519">
        <f>+'NF-KSF-TRIAL-BAL-2023'!Q644+'RA-TRIAL-BAL-2023'!Q644+'DES-TRIAL-BAL-2023'!Q644+'DMP-TRIAL-BAL-2023'!Q644</f>
        <v>0</v>
      </c>
      <c r="Y644" s="520">
        <f>+'NF-KSF-TRIAL-BAL-2023'!R644+'RA-TRIAL-BAL-2023'!R644+'DES-TRIAL-BAL-2023'!R644+'DMP-TRIAL-BAL-2023'!R644</f>
        <v>0</v>
      </c>
      <c r="Z644" s="519">
        <f>+'NF-KSF-TRIAL-BAL-2023'!S644+'RA-TRIAL-BAL-2023'!S644+'DES-TRIAL-BAL-2023'!S644+'DMP-TRIAL-BAL-2023'!S644</f>
        <v>0</v>
      </c>
      <c r="AA644" s="338">
        <f>+'NF-KSF-TRIAL-BAL-2023'!T644+'RA-TRIAL-BAL-2023'!T644+'DES-TRIAL-BAL-2023'!T644+'DMP-TRIAL-BAL-2023'!T644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+'NF-KSF-TRIAL-BAL-2023'!O645+'RA-TRIAL-BAL-2023'!O645+'DES-TRIAL-BAL-2023'!O645+'DMP-TRIAL-BAL-2023'!O645</f>
        <v>0</v>
      </c>
      <c r="W645" s="520">
        <f>+'NF-KSF-TRIAL-BAL-2023'!P645+'RA-TRIAL-BAL-2023'!P645+'DES-TRIAL-BAL-2023'!P645+'DMP-TRIAL-BAL-2023'!P645</f>
        <v>0</v>
      </c>
      <c r="X645" s="519">
        <f>+'NF-KSF-TRIAL-BAL-2023'!Q645+'RA-TRIAL-BAL-2023'!Q645+'DES-TRIAL-BAL-2023'!Q645+'DMP-TRIAL-BAL-2023'!Q645</f>
        <v>0</v>
      </c>
      <c r="Y645" s="520">
        <f>+'NF-KSF-TRIAL-BAL-2023'!R645+'RA-TRIAL-BAL-2023'!R645+'DES-TRIAL-BAL-2023'!R645+'DMP-TRIAL-BAL-2023'!R645</f>
        <v>0</v>
      </c>
      <c r="Z645" s="519">
        <f>+'NF-KSF-TRIAL-BAL-2023'!S645+'RA-TRIAL-BAL-2023'!S645+'DES-TRIAL-BAL-2023'!S645+'DMP-TRIAL-BAL-2023'!S645</f>
        <v>0</v>
      </c>
      <c r="AA645" s="338">
        <f>+'NF-KSF-TRIAL-BAL-2023'!T645+'RA-TRIAL-BAL-2023'!T645+'DES-TRIAL-BAL-2023'!T645+'DMP-TRIAL-BAL-2023'!T645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+'NF-KSF-TRIAL-BAL-2023'!O646+'RA-TRIAL-BAL-2023'!O646+'DES-TRIAL-BAL-2023'!O646+'DMP-TRIAL-BAL-2023'!O646</f>
        <v>0</v>
      </c>
      <c r="W646" s="520">
        <f>+'NF-KSF-TRIAL-BAL-2023'!P646+'RA-TRIAL-BAL-2023'!P646+'DES-TRIAL-BAL-2023'!P646+'DMP-TRIAL-BAL-2023'!P646</f>
        <v>0</v>
      </c>
      <c r="X646" s="519">
        <f>+'NF-KSF-TRIAL-BAL-2023'!Q646+'RA-TRIAL-BAL-2023'!Q646+'DES-TRIAL-BAL-2023'!Q646+'DMP-TRIAL-BAL-2023'!Q646</f>
        <v>0</v>
      </c>
      <c r="Y646" s="520">
        <f>+'NF-KSF-TRIAL-BAL-2023'!R646+'RA-TRIAL-BAL-2023'!R646+'DES-TRIAL-BAL-2023'!R646+'DMP-TRIAL-BAL-2023'!R646</f>
        <v>0</v>
      </c>
      <c r="Z646" s="519">
        <f>+'NF-KSF-TRIAL-BAL-2023'!S646+'RA-TRIAL-BAL-2023'!S646+'DES-TRIAL-BAL-2023'!S646+'DMP-TRIAL-BAL-2023'!S646</f>
        <v>0</v>
      </c>
      <c r="AA646" s="338">
        <f>+'NF-KSF-TRIAL-BAL-2023'!T646+'RA-TRIAL-BAL-2023'!T646+'DES-TRIAL-BAL-2023'!T646+'DMP-TRIAL-BAL-2023'!T646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+'NF-KSF-TRIAL-BAL-2023'!O647+'RA-TRIAL-BAL-2023'!O647+'DES-TRIAL-BAL-2023'!O647+'DMP-TRIAL-BAL-2023'!O647</f>
        <v>0</v>
      </c>
      <c r="W647" s="520">
        <f>+'NF-KSF-TRIAL-BAL-2023'!P647+'RA-TRIAL-BAL-2023'!P647+'DES-TRIAL-BAL-2023'!P647+'DMP-TRIAL-BAL-2023'!P647</f>
        <v>0</v>
      </c>
      <c r="X647" s="519">
        <f>+'NF-KSF-TRIAL-BAL-2023'!Q647+'RA-TRIAL-BAL-2023'!Q647+'DES-TRIAL-BAL-2023'!Q647+'DMP-TRIAL-BAL-2023'!Q647</f>
        <v>0</v>
      </c>
      <c r="Y647" s="520">
        <f>+'NF-KSF-TRIAL-BAL-2023'!R647+'RA-TRIAL-BAL-2023'!R647+'DES-TRIAL-BAL-2023'!R647+'DMP-TRIAL-BAL-2023'!R647</f>
        <v>0</v>
      </c>
      <c r="Z647" s="519">
        <f>+'NF-KSF-TRIAL-BAL-2023'!S647+'RA-TRIAL-BAL-2023'!S647+'DES-TRIAL-BAL-2023'!S647+'DMP-TRIAL-BAL-2023'!S647</f>
        <v>0</v>
      </c>
      <c r="AA647" s="338">
        <f>+'NF-KSF-TRIAL-BAL-2023'!T647+'RA-TRIAL-BAL-2023'!T647+'DES-TRIAL-BAL-2023'!T647+'DMP-TRIAL-BAL-2023'!T647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+'NF-KSF-TRIAL-BAL-2023'!O648+'RA-TRIAL-BAL-2023'!O648+'DES-TRIAL-BAL-2023'!O648+'DMP-TRIAL-BAL-2023'!O648</f>
        <v>0</v>
      </c>
      <c r="W648" s="520">
        <f>+'NF-KSF-TRIAL-BAL-2023'!P648+'RA-TRIAL-BAL-2023'!P648+'DES-TRIAL-BAL-2023'!P648+'DMP-TRIAL-BAL-2023'!P648</f>
        <v>0</v>
      </c>
      <c r="X648" s="519">
        <f>+'NF-KSF-TRIAL-BAL-2023'!Q648+'RA-TRIAL-BAL-2023'!Q648+'DES-TRIAL-BAL-2023'!Q648+'DMP-TRIAL-BAL-2023'!Q648</f>
        <v>0</v>
      </c>
      <c r="Y648" s="520">
        <f>+'NF-KSF-TRIAL-BAL-2023'!R648+'RA-TRIAL-BAL-2023'!R648+'DES-TRIAL-BAL-2023'!R648+'DMP-TRIAL-BAL-2023'!R648</f>
        <v>0</v>
      </c>
      <c r="Z648" s="519">
        <f>+'NF-KSF-TRIAL-BAL-2023'!S648+'RA-TRIAL-BAL-2023'!S648+'DES-TRIAL-BAL-2023'!S648+'DMP-TRIAL-BAL-2023'!S648</f>
        <v>0</v>
      </c>
      <c r="AA648" s="338">
        <f>+'NF-KSF-TRIAL-BAL-2023'!T648+'RA-TRIAL-BAL-2023'!T648+'DES-TRIAL-BAL-2023'!T648+'DMP-TRIAL-BAL-2023'!T648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+'NF-KSF-TRIAL-BAL-2023'!O649+'RA-TRIAL-BAL-2023'!O649+'DES-TRIAL-BAL-2023'!O649+'DMP-TRIAL-BAL-2023'!O649</f>
        <v>0</v>
      </c>
      <c r="W649" s="520">
        <f>+'NF-KSF-TRIAL-BAL-2023'!P649+'RA-TRIAL-BAL-2023'!P649+'DES-TRIAL-BAL-2023'!P649+'DMP-TRIAL-BAL-2023'!P649</f>
        <v>0</v>
      </c>
      <c r="X649" s="519">
        <f>+'NF-KSF-TRIAL-BAL-2023'!Q649+'RA-TRIAL-BAL-2023'!Q649+'DES-TRIAL-BAL-2023'!Q649+'DMP-TRIAL-BAL-2023'!Q649</f>
        <v>0</v>
      </c>
      <c r="Y649" s="520">
        <f>+'NF-KSF-TRIAL-BAL-2023'!R649+'RA-TRIAL-BAL-2023'!R649+'DES-TRIAL-BAL-2023'!R649+'DMP-TRIAL-BAL-2023'!R649</f>
        <v>0</v>
      </c>
      <c r="Z649" s="519">
        <f>+'NF-KSF-TRIAL-BAL-2023'!S649+'RA-TRIAL-BAL-2023'!S649+'DES-TRIAL-BAL-2023'!S649+'DMP-TRIAL-BAL-2023'!S649</f>
        <v>0</v>
      </c>
      <c r="AA649" s="338">
        <f>+'NF-KSF-TRIAL-BAL-2023'!T649+'RA-TRIAL-BAL-2023'!T649+'DES-TRIAL-BAL-2023'!T649+'DMP-TRIAL-BAL-2023'!T649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+'NF-KSF-TRIAL-BAL-2023'!O650+'RA-TRIAL-BAL-2023'!O650+'DES-TRIAL-BAL-2023'!O650+'DMP-TRIAL-BAL-2023'!O650</f>
        <v>0</v>
      </c>
      <c r="W650" s="520">
        <f>+'NF-KSF-TRIAL-BAL-2023'!P650+'RA-TRIAL-BAL-2023'!P650+'DES-TRIAL-BAL-2023'!P650+'DMP-TRIAL-BAL-2023'!P650</f>
        <v>0</v>
      </c>
      <c r="X650" s="519">
        <f>+'NF-KSF-TRIAL-BAL-2023'!Q650+'RA-TRIAL-BAL-2023'!Q650+'DES-TRIAL-BAL-2023'!Q650+'DMP-TRIAL-BAL-2023'!Q650</f>
        <v>0</v>
      </c>
      <c r="Y650" s="520">
        <f>+'NF-KSF-TRIAL-BAL-2023'!R650+'RA-TRIAL-BAL-2023'!R650+'DES-TRIAL-BAL-2023'!R650+'DMP-TRIAL-BAL-2023'!R650</f>
        <v>0</v>
      </c>
      <c r="Z650" s="519">
        <f>+'NF-KSF-TRIAL-BAL-2023'!S650+'RA-TRIAL-BAL-2023'!S650+'DES-TRIAL-BAL-2023'!S650+'DMP-TRIAL-BAL-2023'!S650</f>
        <v>0</v>
      </c>
      <c r="AA650" s="338">
        <f>+'NF-KSF-TRIAL-BAL-2023'!T650+'RA-TRIAL-BAL-2023'!T650+'DES-TRIAL-BAL-2023'!T650+'DMP-TRIAL-BAL-2023'!T650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/>
      <c r="R651" s="315"/>
      <c r="S651" s="27">
        <f t="shared" si="320"/>
        <v>0</v>
      </c>
      <c r="T651" s="28">
        <f t="shared" si="321"/>
        <v>0</v>
      </c>
      <c r="U651" s="51"/>
      <c r="V651" s="532">
        <f>+'NF-KSF-TRIAL-BAL-2023'!O651+'RA-TRIAL-BAL-2023'!O651+'DES-TRIAL-BAL-2023'!O651+'DMP-TRIAL-BAL-2023'!O651</f>
        <v>0</v>
      </c>
      <c r="W651" s="520">
        <f>+'NF-KSF-TRIAL-BAL-2023'!P651+'RA-TRIAL-BAL-2023'!P651+'DES-TRIAL-BAL-2023'!P651+'DMP-TRIAL-BAL-2023'!P651</f>
        <v>0</v>
      </c>
      <c r="X651" s="519">
        <f>+'NF-KSF-TRIAL-BAL-2023'!Q651+'RA-TRIAL-BAL-2023'!Q651+'DES-TRIAL-BAL-2023'!Q651+'DMP-TRIAL-BAL-2023'!Q651</f>
        <v>0</v>
      </c>
      <c r="Y651" s="520">
        <f>+'NF-KSF-TRIAL-BAL-2023'!R651+'RA-TRIAL-BAL-2023'!R651+'DES-TRIAL-BAL-2023'!R651+'DMP-TRIAL-BAL-2023'!R651</f>
        <v>0</v>
      </c>
      <c r="Z651" s="519">
        <f>+'NF-KSF-TRIAL-BAL-2023'!S651+'RA-TRIAL-BAL-2023'!S651+'DES-TRIAL-BAL-2023'!S651+'DMP-TRIAL-BAL-2023'!S651</f>
        <v>0</v>
      </c>
      <c r="AA651" s="338">
        <f>+'NF-KSF-TRIAL-BAL-2023'!T651+'RA-TRIAL-BAL-2023'!T651+'DES-TRIAL-BAL-2023'!T651+'DMP-TRIAL-BAL-2023'!T651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+'NF-KSF-TRIAL-BAL-2023'!O652+'RA-TRIAL-BAL-2023'!O652+'DES-TRIAL-BAL-2023'!O652+'DMP-TRIAL-BAL-2023'!O652</f>
        <v>0</v>
      </c>
      <c r="W652" s="520">
        <f>+'NF-KSF-TRIAL-BAL-2023'!P652+'RA-TRIAL-BAL-2023'!P652+'DES-TRIAL-BAL-2023'!P652+'DMP-TRIAL-BAL-2023'!P652</f>
        <v>0</v>
      </c>
      <c r="X652" s="519">
        <f>+'NF-KSF-TRIAL-BAL-2023'!Q652+'RA-TRIAL-BAL-2023'!Q652+'DES-TRIAL-BAL-2023'!Q652+'DMP-TRIAL-BAL-2023'!Q652</f>
        <v>0</v>
      </c>
      <c r="Y652" s="520">
        <f>+'NF-KSF-TRIAL-BAL-2023'!R652+'RA-TRIAL-BAL-2023'!R652+'DES-TRIAL-BAL-2023'!R652+'DMP-TRIAL-BAL-2023'!R652</f>
        <v>0</v>
      </c>
      <c r="Z652" s="519">
        <f>+'NF-KSF-TRIAL-BAL-2023'!S652+'RA-TRIAL-BAL-2023'!S652+'DES-TRIAL-BAL-2023'!S652+'DMP-TRIAL-BAL-2023'!S652</f>
        <v>0</v>
      </c>
      <c r="AA652" s="338">
        <f>+'NF-KSF-TRIAL-BAL-2023'!T652+'RA-TRIAL-BAL-2023'!T652+'DES-TRIAL-BAL-2023'!T652+'DMP-TRIAL-BAL-2023'!T652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+'NF-KSF-TRIAL-BAL-2023'!O653+'RA-TRIAL-BAL-2023'!O653+'DES-TRIAL-BAL-2023'!O653+'DMP-TRIAL-BAL-2023'!O653</f>
        <v>0</v>
      </c>
      <c r="W653" s="520">
        <f>+'NF-KSF-TRIAL-BAL-2023'!P653+'RA-TRIAL-BAL-2023'!P653+'DES-TRIAL-BAL-2023'!P653+'DMP-TRIAL-BAL-2023'!P653</f>
        <v>0</v>
      </c>
      <c r="X653" s="519">
        <f>+'NF-KSF-TRIAL-BAL-2023'!Q653+'RA-TRIAL-BAL-2023'!Q653+'DES-TRIAL-BAL-2023'!Q653+'DMP-TRIAL-BAL-2023'!Q653</f>
        <v>0</v>
      </c>
      <c r="Y653" s="520">
        <f>+'NF-KSF-TRIAL-BAL-2023'!R653+'RA-TRIAL-BAL-2023'!R653+'DES-TRIAL-BAL-2023'!R653+'DMP-TRIAL-BAL-2023'!R653</f>
        <v>0</v>
      </c>
      <c r="Z653" s="519">
        <f>+'NF-KSF-TRIAL-BAL-2023'!S653+'RA-TRIAL-BAL-2023'!S653+'DES-TRIAL-BAL-2023'!S653+'DMP-TRIAL-BAL-2023'!S653</f>
        <v>0</v>
      </c>
      <c r="AA653" s="338">
        <f>+'NF-KSF-TRIAL-BAL-2023'!T653+'RA-TRIAL-BAL-2023'!T653+'DES-TRIAL-BAL-2023'!T653+'DMP-TRIAL-BAL-2023'!T653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/>
      <c r="R654" s="315"/>
      <c r="S654" s="27">
        <f>+IF(ABS(+O654+Q654)&gt;=ABS(P654+R654),+O654-P654+Q654-R654,0)</f>
        <v>0</v>
      </c>
      <c r="T654" s="28">
        <f>+IF(ABS(+O654+Q654)&lt;=ABS(P654+R654),-O654+P654-Q654+R654,0)</f>
        <v>0</v>
      </c>
      <c r="U654" s="51"/>
      <c r="V654" s="532">
        <f>+'NF-KSF-TRIAL-BAL-2023'!O654+'RA-TRIAL-BAL-2023'!O654+'DES-TRIAL-BAL-2023'!O654+'DMP-TRIAL-BAL-2023'!O654</f>
        <v>0</v>
      </c>
      <c r="W654" s="520">
        <f>+'NF-KSF-TRIAL-BAL-2023'!P654+'RA-TRIAL-BAL-2023'!P654+'DES-TRIAL-BAL-2023'!P654+'DMP-TRIAL-BAL-2023'!P654</f>
        <v>0</v>
      </c>
      <c r="X654" s="519">
        <f>+'NF-KSF-TRIAL-BAL-2023'!Q654+'RA-TRIAL-BAL-2023'!Q654+'DES-TRIAL-BAL-2023'!Q654+'DMP-TRIAL-BAL-2023'!Q654</f>
        <v>0</v>
      </c>
      <c r="Y654" s="520">
        <f>+'NF-KSF-TRIAL-BAL-2023'!R654+'RA-TRIAL-BAL-2023'!R654+'DES-TRIAL-BAL-2023'!R654+'DMP-TRIAL-BAL-2023'!R654</f>
        <v>0</v>
      </c>
      <c r="Z654" s="519">
        <f>+'NF-KSF-TRIAL-BAL-2023'!S654+'RA-TRIAL-BAL-2023'!S654+'DES-TRIAL-BAL-2023'!S654+'DMP-TRIAL-BAL-2023'!S654</f>
        <v>0</v>
      </c>
      <c r="AA654" s="338">
        <f>+'NF-KSF-TRIAL-BAL-2023'!T654+'RA-TRIAL-BAL-2023'!T654+'DES-TRIAL-BAL-2023'!T654+'DMP-TRIAL-BAL-2023'!T654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0</v>
      </c>
      <c r="AN654" s="957">
        <f>+ROUND(+R654+Y654+AF654,2)</f>
        <v>0</v>
      </c>
      <c r="AO654" s="27">
        <f t="shared" si="315"/>
        <v>0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>
        <v>1521.44</v>
      </c>
      <c r="S655" s="27">
        <f t="shared" si="320"/>
        <v>0</v>
      </c>
      <c r="T655" s="28">
        <f t="shared" si="321"/>
        <v>1521.44</v>
      </c>
      <c r="U655" s="51"/>
      <c r="V655" s="532">
        <f>+'NF-KSF-TRIAL-BAL-2023'!O655+'RA-TRIAL-BAL-2023'!O655+'DES-TRIAL-BAL-2023'!O655+'DMP-TRIAL-BAL-2023'!O655</f>
        <v>0</v>
      </c>
      <c r="W655" s="520">
        <f>+'NF-KSF-TRIAL-BAL-2023'!P655+'RA-TRIAL-BAL-2023'!P655+'DES-TRIAL-BAL-2023'!P655+'DMP-TRIAL-BAL-2023'!P655</f>
        <v>0</v>
      </c>
      <c r="X655" s="519">
        <f>+'NF-KSF-TRIAL-BAL-2023'!Q655+'RA-TRIAL-BAL-2023'!Q655+'DES-TRIAL-BAL-2023'!Q655+'DMP-TRIAL-BAL-2023'!Q655</f>
        <v>0</v>
      </c>
      <c r="Y655" s="520">
        <f>+'NF-KSF-TRIAL-BAL-2023'!R655+'RA-TRIAL-BAL-2023'!R655+'DES-TRIAL-BAL-2023'!R655+'DMP-TRIAL-BAL-2023'!R655</f>
        <v>0</v>
      </c>
      <c r="Z655" s="519">
        <f>+'NF-KSF-TRIAL-BAL-2023'!S655+'RA-TRIAL-BAL-2023'!S655+'DES-TRIAL-BAL-2023'!S655+'DMP-TRIAL-BAL-2023'!S655</f>
        <v>0</v>
      </c>
      <c r="AA655" s="338">
        <f>+'NF-KSF-TRIAL-BAL-2023'!T655+'RA-TRIAL-BAL-2023'!T655+'DES-TRIAL-BAL-2023'!T655+'DMP-TRIAL-BAL-2023'!T655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1521.44</v>
      </c>
      <c r="AO655" s="27">
        <f t="shared" si="315"/>
        <v>0</v>
      </c>
      <c r="AP655" s="28">
        <f t="shared" si="318"/>
        <v>1521.44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+'NF-KSF-TRIAL-BAL-2023'!O656+'RA-TRIAL-BAL-2023'!O656+'DES-TRIAL-BAL-2023'!O656+'DMP-TRIAL-BAL-2023'!O656</f>
        <v>0</v>
      </c>
      <c r="W656" s="520">
        <f>+'NF-KSF-TRIAL-BAL-2023'!P656+'RA-TRIAL-BAL-2023'!P656+'DES-TRIAL-BAL-2023'!P656+'DMP-TRIAL-BAL-2023'!P656</f>
        <v>0</v>
      </c>
      <c r="X656" s="519">
        <f>+'NF-KSF-TRIAL-BAL-2023'!Q656+'RA-TRIAL-BAL-2023'!Q656+'DES-TRIAL-BAL-2023'!Q656+'DMP-TRIAL-BAL-2023'!Q656</f>
        <v>0</v>
      </c>
      <c r="Y656" s="520">
        <f>+'NF-KSF-TRIAL-BAL-2023'!R656+'RA-TRIAL-BAL-2023'!R656+'DES-TRIAL-BAL-2023'!R656+'DMP-TRIAL-BAL-2023'!R656</f>
        <v>0</v>
      </c>
      <c r="Z656" s="519">
        <f>+'NF-KSF-TRIAL-BAL-2023'!S656+'RA-TRIAL-BAL-2023'!S656+'DES-TRIAL-BAL-2023'!S656+'DMP-TRIAL-BAL-2023'!S656</f>
        <v>0</v>
      </c>
      <c r="AA656" s="338">
        <f>+'NF-KSF-TRIAL-BAL-2023'!T656+'RA-TRIAL-BAL-2023'!T656+'DES-TRIAL-BAL-2023'!T656+'DMP-TRIAL-BAL-2023'!T656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/>
      <c r="R657" s="315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32">
        <f>+'NF-KSF-TRIAL-BAL-2023'!O657+'RA-TRIAL-BAL-2023'!O657+'DES-TRIAL-BAL-2023'!O657+'DMP-TRIAL-BAL-2023'!O657</f>
        <v>0</v>
      </c>
      <c r="W657" s="520">
        <f>+'NF-KSF-TRIAL-BAL-2023'!P657+'RA-TRIAL-BAL-2023'!P657+'DES-TRIAL-BAL-2023'!P657+'DMP-TRIAL-BAL-2023'!P657</f>
        <v>0</v>
      </c>
      <c r="X657" s="519">
        <f>+'NF-KSF-TRIAL-BAL-2023'!Q657+'RA-TRIAL-BAL-2023'!Q657+'DES-TRIAL-BAL-2023'!Q657+'DMP-TRIAL-BAL-2023'!Q657</f>
        <v>0</v>
      </c>
      <c r="Y657" s="520">
        <f>+'NF-KSF-TRIAL-BAL-2023'!R657+'RA-TRIAL-BAL-2023'!R657+'DES-TRIAL-BAL-2023'!R657+'DMP-TRIAL-BAL-2023'!R657</f>
        <v>0</v>
      </c>
      <c r="Z657" s="519">
        <f>+'NF-KSF-TRIAL-BAL-2023'!S657+'RA-TRIAL-BAL-2023'!S657+'DES-TRIAL-BAL-2023'!S657+'DMP-TRIAL-BAL-2023'!S657</f>
        <v>0</v>
      </c>
      <c r="AA657" s="338">
        <f>+'NF-KSF-TRIAL-BAL-2023'!T657+'RA-TRIAL-BAL-2023'!T657+'DES-TRIAL-BAL-2023'!T657+'DMP-TRIAL-BAL-2023'!T657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/>
      <c r="R658" s="315">
        <v>6810</v>
      </c>
      <c r="S658" s="27">
        <f t="shared" si="320"/>
        <v>0</v>
      </c>
      <c r="T658" s="28">
        <f t="shared" si="321"/>
        <v>6810</v>
      </c>
      <c r="U658" s="51"/>
      <c r="V658" s="532">
        <f>+'NF-KSF-TRIAL-BAL-2023'!O658+'RA-TRIAL-BAL-2023'!O658+'DES-TRIAL-BAL-2023'!O658+'DMP-TRIAL-BAL-2023'!O658</f>
        <v>0</v>
      </c>
      <c r="W658" s="520">
        <f>+'NF-KSF-TRIAL-BAL-2023'!P658+'RA-TRIAL-BAL-2023'!P658+'DES-TRIAL-BAL-2023'!P658+'DMP-TRIAL-BAL-2023'!P658</f>
        <v>0</v>
      </c>
      <c r="X658" s="519">
        <f>+'NF-KSF-TRIAL-BAL-2023'!Q658+'RA-TRIAL-BAL-2023'!Q658+'DES-TRIAL-BAL-2023'!Q658+'DMP-TRIAL-BAL-2023'!Q658</f>
        <v>0</v>
      </c>
      <c r="Y658" s="520">
        <f>+'NF-KSF-TRIAL-BAL-2023'!R658+'RA-TRIAL-BAL-2023'!R658+'DES-TRIAL-BAL-2023'!R658+'DMP-TRIAL-BAL-2023'!R658</f>
        <v>0</v>
      </c>
      <c r="Z658" s="519">
        <f>+'NF-KSF-TRIAL-BAL-2023'!S658+'RA-TRIAL-BAL-2023'!S658+'DES-TRIAL-BAL-2023'!S658+'DMP-TRIAL-BAL-2023'!S658</f>
        <v>0</v>
      </c>
      <c r="AA658" s="338">
        <f>+'NF-KSF-TRIAL-BAL-2023'!T658+'RA-TRIAL-BAL-2023'!T658+'DES-TRIAL-BAL-2023'!T658+'DMP-TRIAL-BAL-2023'!T658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6810</v>
      </c>
      <c r="AO658" s="27">
        <f t="shared" si="315"/>
        <v>0</v>
      </c>
      <c r="AP658" s="28">
        <f t="shared" si="318"/>
        <v>6810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+'NF-KSF-TRIAL-BAL-2023'!O659+'RA-TRIAL-BAL-2023'!O659+'DES-TRIAL-BAL-2023'!O659+'DMP-TRIAL-BAL-2023'!O659</f>
        <v>0</v>
      </c>
      <c r="W659" s="520">
        <f>+'NF-KSF-TRIAL-BAL-2023'!P659+'RA-TRIAL-BAL-2023'!P659+'DES-TRIAL-BAL-2023'!P659+'DMP-TRIAL-BAL-2023'!P659</f>
        <v>0</v>
      </c>
      <c r="X659" s="519">
        <f>+'NF-KSF-TRIAL-BAL-2023'!Q659+'RA-TRIAL-BAL-2023'!Q659+'DES-TRIAL-BAL-2023'!Q659+'DMP-TRIAL-BAL-2023'!Q659</f>
        <v>0</v>
      </c>
      <c r="Y659" s="520">
        <f>+'NF-KSF-TRIAL-BAL-2023'!R659+'RA-TRIAL-BAL-2023'!R659+'DES-TRIAL-BAL-2023'!R659+'DMP-TRIAL-BAL-2023'!R659</f>
        <v>0</v>
      </c>
      <c r="Z659" s="519">
        <f>+'NF-KSF-TRIAL-BAL-2023'!S659+'RA-TRIAL-BAL-2023'!S659+'DES-TRIAL-BAL-2023'!S659+'DMP-TRIAL-BAL-2023'!S659</f>
        <v>0</v>
      </c>
      <c r="AA659" s="338">
        <f>+'NF-KSF-TRIAL-BAL-2023'!T659+'RA-TRIAL-BAL-2023'!T659+'DES-TRIAL-BAL-2023'!T659+'DMP-TRIAL-BAL-2023'!T659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+'NF-KSF-TRIAL-BAL-2023'!O660+'RA-TRIAL-BAL-2023'!O660+'DES-TRIAL-BAL-2023'!O660+'DMP-TRIAL-BAL-2023'!O660</f>
        <v>0</v>
      </c>
      <c r="W660" s="520">
        <f>+'NF-KSF-TRIAL-BAL-2023'!P660+'RA-TRIAL-BAL-2023'!P660+'DES-TRIAL-BAL-2023'!P660+'DMP-TRIAL-BAL-2023'!P660</f>
        <v>0</v>
      </c>
      <c r="X660" s="519">
        <f>+'NF-KSF-TRIAL-BAL-2023'!Q660+'RA-TRIAL-BAL-2023'!Q660+'DES-TRIAL-BAL-2023'!Q660+'DMP-TRIAL-BAL-2023'!Q660</f>
        <v>0</v>
      </c>
      <c r="Y660" s="520">
        <f>+'NF-KSF-TRIAL-BAL-2023'!R660+'RA-TRIAL-BAL-2023'!R660+'DES-TRIAL-BAL-2023'!R660+'DMP-TRIAL-BAL-2023'!R660</f>
        <v>0</v>
      </c>
      <c r="Z660" s="519">
        <f>+'NF-KSF-TRIAL-BAL-2023'!S660+'RA-TRIAL-BAL-2023'!S660+'DES-TRIAL-BAL-2023'!S660+'DMP-TRIAL-BAL-2023'!S660</f>
        <v>0</v>
      </c>
      <c r="AA660" s="338">
        <f>+'NF-KSF-TRIAL-BAL-2023'!T660+'RA-TRIAL-BAL-2023'!T660+'DES-TRIAL-BAL-2023'!T660+'DMP-TRIAL-BAL-2023'!T660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+'NF-KSF-TRIAL-BAL-2023'!O661+'RA-TRIAL-BAL-2023'!O661+'DES-TRIAL-BAL-2023'!O661+'DMP-TRIAL-BAL-2023'!O661</f>
        <v>0</v>
      </c>
      <c r="W661" s="520">
        <f>+'NF-KSF-TRIAL-BAL-2023'!P661+'RA-TRIAL-BAL-2023'!P661+'DES-TRIAL-BAL-2023'!P661+'DMP-TRIAL-BAL-2023'!P661</f>
        <v>0</v>
      </c>
      <c r="X661" s="519">
        <f>+'NF-KSF-TRIAL-BAL-2023'!Q661+'RA-TRIAL-BAL-2023'!Q661+'DES-TRIAL-BAL-2023'!Q661+'DMP-TRIAL-BAL-2023'!Q661</f>
        <v>0</v>
      </c>
      <c r="Y661" s="520">
        <f>+'NF-KSF-TRIAL-BAL-2023'!R661+'RA-TRIAL-BAL-2023'!R661+'DES-TRIAL-BAL-2023'!R661+'DMP-TRIAL-BAL-2023'!R661</f>
        <v>0</v>
      </c>
      <c r="Z661" s="519">
        <f>+'NF-KSF-TRIAL-BAL-2023'!S661+'RA-TRIAL-BAL-2023'!S661+'DES-TRIAL-BAL-2023'!S661+'DMP-TRIAL-BAL-2023'!S661</f>
        <v>0</v>
      </c>
      <c r="AA661" s="338">
        <f>+'NF-KSF-TRIAL-BAL-2023'!T661+'RA-TRIAL-BAL-2023'!T661+'DES-TRIAL-BAL-2023'!T661+'DMP-TRIAL-BAL-2023'!T661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+'NF-KSF-TRIAL-BAL-2023'!O662+'RA-TRIAL-BAL-2023'!O662+'DES-TRIAL-BAL-2023'!O662+'DMP-TRIAL-BAL-2023'!O662</f>
        <v>0</v>
      </c>
      <c r="W662" s="520">
        <f>+'NF-KSF-TRIAL-BAL-2023'!P662+'RA-TRIAL-BAL-2023'!P662+'DES-TRIAL-BAL-2023'!P662+'DMP-TRIAL-BAL-2023'!P662</f>
        <v>0</v>
      </c>
      <c r="X662" s="519">
        <f>+'NF-KSF-TRIAL-BAL-2023'!Q662+'RA-TRIAL-BAL-2023'!Q662+'DES-TRIAL-BAL-2023'!Q662+'DMP-TRIAL-BAL-2023'!Q662</f>
        <v>0</v>
      </c>
      <c r="Y662" s="520">
        <f>+'NF-KSF-TRIAL-BAL-2023'!R662+'RA-TRIAL-BAL-2023'!R662+'DES-TRIAL-BAL-2023'!R662+'DMP-TRIAL-BAL-2023'!R662</f>
        <v>0</v>
      </c>
      <c r="Z662" s="519">
        <f>+'NF-KSF-TRIAL-BAL-2023'!S662+'RA-TRIAL-BAL-2023'!S662+'DES-TRIAL-BAL-2023'!S662+'DMP-TRIAL-BAL-2023'!S662</f>
        <v>0</v>
      </c>
      <c r="AA662" s="338">
        <f>+'NF-KSF-TRIAL-BAL-2023'!T662+'RA-TRIAL-BAL-2023'!T662+'DES-TRIAL-BAL-2023'!T662+'DMP-TRIAL-BAL-2023'!T662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+'NF-KSF-TRIAL-BAL-2023'!O663+'RA-TRIAL-BAL-2023'!O663+'DES-TRIAL-BAL-2023'!O663+'DMP-TRIAL-BAL-2023'!O663</f>
        <v>0</v>
      </c>
      <c r="W663" s="520">
        <f>+'NF-KSF-TRIAL-BAL-2023'!P663+'RA-TRIAL-BAL-2023'!P663+'DES-TRIAL-BAL-2023'!P663+'DMP-TRIAL-BAL-2023'!P663</f>
        <v>0</v>
      </c>
      <c r="X663" s="519">
        <f>+'NF-KSF-TRIAL-BAL-2023'!Q663+'RA-TRIAL-BAL-2023'!Q663+'DES-TRIAL-BAL-2023'!Q663+'DMP-TRIAL-BAL-2023'!Q663</f>
        <v>0</v>
      </c>
      <c r="Y663" s="520">
        <f>+'NF-KSF-TRIAL-BAL-2023'!R663+'RA-TRIAL-BAL-2023'!R663+'DES-TRIAL-BAL-2023'!R663+'DMP-TRIAL-BAL-2023'!R663</f>
        <v>0</v>
      </c>
      <c r="Z663" s="519">
        <f>+'NF-KSF-TRIAL-BAL-2023'!S663+'RA-TRIAL-BAL-2023'!S663+'DES-TRIAL-BAL-2023'!S663+'DMP-TRIAL-BAL-2023'!S663</f>
        <v>0</v>
      </c>
      <c r="AA663" s="338">
        <f>+'NF-KSF-TRIAL-BAL-2023'!T663+'RA-TRIAL-BAL-2023'!T663+'DES-TRIAL-BAL-2023'!T663+'DMP-TRIAL-BAL-2023'!T663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+'NF-KSF-TRIAL-BAL-2023'!O664+'RA-TRIAL-BAL-2023'!O664+'DES-TRIAL-BAL-2023'!O664+'DMP-TRIAL-BAL-2023'!O664</f>
        <v>0</v>
      </c>
      <c r="W664" s="520">
        <f>+'NF-KSF-TRIAL-BAL-2023'!P664+'RA-TRIAL-BAL-2023'!P664+'DES-TRIAL-BAL-2023'!P664+'DMP-TRIAL-BAL-2023'!P664</f>
        <v>0</v>
      </c>
      <c r="X664" s="519">
        <f>+'NF-KSF-TRIAL-BAL-2023'!Q664+'RA-TRIAL-BAL-2023'!Q664+'DES-TRIAL-BAL-2023'!Q664+'DMP-TRIAL-BAL-2023'!Q664</f>
        <v>0</v>
      </c>
      <c r="Y664" s="520">
        <f>+'NF-KSF-TRIAL-BAL-2023'!R664+'RA-TRIAL-BAL-2023'!R664+'DES-TRIAL-BAL-2023'!R664+'DMP-TRIAL-BAL-2023'!R664</f>
        <v>0</v>
      </c>
      <c r="Z664" s="519">
        <f>+'NF-KSF-TRIAL-BAL-2023'!S664+'RA-TRIAL-BAL-2023'!S664+'DES-TRIAL-BAL-2023'!S664+'DMP-TRIAL-BAL-2023'!S664</f>
        <v>0</v>
      </c>
      <c r="AA664" s="338">
        <f>+'NF-KSF-TRIAL-BAL-2023'!T664+'RA-TRIAL-BAL-2023'!T664+'DES-TRIAL-BAL-2023'!T664+'DMP-TRIAL-BAL-2023'!T664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+'NF-KSF-TRIAL-BAL-2023'!O665+'RA-TRIAL-BAL-2023'!O665+'DES-TRIAL-BAL-2023'!O665+'DMP-TRIAL-BAL-2023'!O665</f>
        <v>0</v>
      </c>
      <c r="W665" s="520">
        <f>+'NF-KSF-TRIAL-BAL-2023'!P665+'RA-TRIAL-BAL-2023'!P665+'DES-TRIAL-BAL-2023'!P665+'DMP-TRIAL-BAL-2023'!P665</f>
        <v>0</v>
      </c>
      <c r="X665" s="519">
        <f>+'NF-KSF-TRIAL-BAL-2023'!Q665+'RA-TRIAL-BAL-2023'!Q665+'DES-TRIAL-BAL-2023'!Q665+'DMP-TRIAL-BAL-2023'!Q665</f>
        <v>0</v>
      </c>
      <c r="Y665" s="520">
        <f>+'NF-KSF-TRIAL-BAL-2023'!R665+'RA-TRIAL-BAL-2023'!R665+'DES-TRIAL-BAL-2023'!R665+'DMP-TRIAL-BAL-2023'!R665</f>
        <v>0</v>
      </c>
      <c r="Z665" s="519">
        <f>+'NF-KSF-TRIAL-BAL-2023'!S665+'RA-TRIAL-BAL-2023'!S665+'DES-TRIAL-BAL-2023'!S665+'DMP-TRIAL-BAL-2023'!S665</f>
        <v>0</v>
      </c>
      <c r="AA665" s="338">
        <f>+'NF-KSF-TRIAL-BAL-2023'!T665+'RA-TRIAL-BAL-2023'!T665+'DES-TRIAL-BAL-2023'!T665+'DMP-TRIAL-BAL-2023'!T665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+'NF-KSF-TRIAL-BAL-2023'!O666+'RA-TRIAL-BAL-2023'!O666+'DES-TRIAL-BAL-2023'!O666+'DMP-TRIAL-BAL-2023'!O666</f>
        <v>0</v>
      </c>
      <c r="W666" s="520">
        <f>+'NF-KSF-TRIAL-BAL-2023'!P666+'RA-TRIAL-BAL-2023'!P666+'DES-TRIAL-BAL-2023'!P666+'DMP-TRIAL-BAL-2023'!P666</f>
        <v>0</v>
      </c>
      <c r="X666" s="519">
        <f>+'NF-KSF-TRIAL-BAL-2023'!Q666+'RA-TRIAL-BAL-2023'!Q666+'DES-TRIAL-BAL-2023'!Q666+'DMP-TRIAL-BAL-2023'!Q666</f>
        <v>0</v>
      </c>
      <c r="Y666" s="520">
        <f>+'NF-KSF-TRIAL-BAL-2023'!R666+'RA-TRIAL-BAL-2023'!R666+'DES-TRIAL-BAL-2023'!R666+'DMP-TRIAL-BAL-2023'!R666</f>
        <v>0</v>
      </c>
      <c r="Z666" s="519">
        <f>+'NF-KSF-TRIAL-BAL-2023'!S666+'RA-TRIAL-BAL-2023'!S666+'DES-TRIAL-BAL-2023'!S666+'DMP-TRIAL-BAL-2023'!S666</f>
        <v>0</v>
      </c>
      <c r="AA666" s="338">
        <f>+'NF-KSF-TRIAL-BAL-2023'!T666+'RA-TRIAL-BAL-2023'!T666+'DES-TRIAL-BAL-2023'!T666+'DMP-TRIAL-BAL-2023'!T666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44">
        <v>7220</v>
      </c>
      <c r="B667" s="2256" t="s">
        <v>643</v>
      </c>
      <c r="C667" s="2256"/>
      <c r="D667" s="2256"/>
      <c r="E667" s="2256"/>
      <c r="F667" s="2256"/>
      <c r="G667" s="2256"/>
      <c r="H667" s="2256"/>
      <c r="I667" s="2256"/>
      <c r="J667" s="2256"/>
      <c r="K667" s="2256"/>
      <c r="L667" s="2246"/>
      <c r="M667" s="51" t="s">
        <v>265</v>
      </c>
      <c r="N667" s="2252">
        <f t="shared" si="308"/>
        <v>7220</v>
      </c>
      <c r="O667" s="2254">
        <v>0</v>
      </c>
      <c r="P667" s="2248">
        <v>0</v>
      </c>
      <c r="Q667" s="2249"/>
      <c r="R667" s="2250"/>
      <c r="S667" s="2249">
        <f>+IF($C$8=9900,+IF(ABS(+O667+Q667)&gt;=ABS(P667+R667),+O667-P667+Q667-R667,0),0)</f>
        <v>0</v>
      </c>
      <c r="T667" s="2255">
        <f>+IF($C$8=9900,+IF(ABS(+O667+Q667)&lt;=ABS(P667+R667),-O667+P667-Q667+R667,0),0)</f>
        <v>0</v>
      </c>
      <c r="U667" s="51"/>
      <c r="V667" s="537">
        <f>+'NF-KSF-TRIAL-BAL-2023'!O667+'RA-TRIAL-BAL-2023'!O667+'DES-TRIAL-BAL-2023'!O667+'DMP-TRIAL-BAL-2023'!O667</f>
        <v>0</v>
      </c>
      <c r="W667" s="527">
        <f>+'NF-KSF-TRIAL-BAL-2023'!P667+'RA-TRIAL-BAL-2023'!P667+'DES-TRIAL-BAL-2023'!P667+'DMP-TRIAL-BAL-2023'!P667</f>
        <v>0</v>
      </c>
      <c r="X667" s="526">
        <f>+'NF-KSF-TRIAL-BAL-2023'!Q667+'RA-TRIAL-BAL-2023'!Q667+'DES-TRIAL-BAL-2023'!Q667+'DMP-TRIAL-BAL-2023'!Q667</f>
        <v>0</v>
      </c>
      <c r="Y667" s="527">
        <f>+'NF-KSF-TRIAL-BAL-2023'!R667+'RA-TRIAL-BAL-2023'!R667+'DES-TRIAL-BAL-2023'!R667+'DMP-TRIAL-BAL-2023'!R667</f>
        <v>0</v>
      </c>
      <c r="Z667" s="526">
        <f>+'NF-KSF-TRIAL-BAL-2023'!S667+'RA-TRIAL-BAL-2023'!S667+'DES-TRIAL-BAL-2023'!S667+'DMP-TRIAL-BAL-2023'!S667</f>
        <v>0</v>
      </c>
      <c r="AA667" s="528">
        <f>+'NF-KSF-TRIAL-BAL-2023'!T667+'RA-TRIAL-BAL-2023'!T667+'DES-TRIAL-BAL-2023'!T667+'DMP-TRIAL-BAL-2023'!T667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+'NF-KSF-TRIAL-BAL-2023'!O668+'RA-TRIAL-BAL-2023'!O668+'DES-TRIAL-BAL-2023'!O668+'DMP-TRIAL-BAL-2023'!O668</f>
        <v>0</v>
      </c>
      <c r="W668" s="520">
        <f>+'NF-KSF-TRIAL-BAL-2023'!P668+'RA-TRIAL-BAL-2023'!P668+'DES-TRIAL-BAL-2023'!P668+'DMP-TRIAL-BAL-2023'!P668</f>
        <v>0</v>
      </c>
      <c r="X668" s="519">
        <f>+'NF-KSF-TRIAL-BAL-2023'!Q668+'RA-TRIAL-BAL-2023'!Q668+'DES-TRIAL-BAL-2023'!Q668+'DMP-TRIAL-BAL-2023'!Q668</f>
        <v>0</v>
      </c>
      <c r="Y668" s="520">
        <f>+'NF-KSF-TRIAL-BAL-2023'!R668+'RA-TRIAL-BAL-2023'!R668+'DES-TRIAL-BAL-2023'!R668+'DMP-TRIAL-BAL-2023'!R668</f>
        <v>0</v>
      </c>
      <c r="Z668" s="519">
        <f>+'NF-KSF-TRIAL-BAL-2023'!S668+'RA-TRIAL-BAL-2023'!S668+'DES-TRIAL-BAL-2023'!S668+'DMP-TRIAL-BAL-2023'!S668</f>
        <v>0</v>
      </c>
      <c r="AA668" s="338">
        <f>+'NF-KSF-TRIAL-BAL-2023'!T668+'RA-TRIAL-BAL-2023'!T668+'DES-TRIAL-BAL-2023'!T668+'DMP-TRIAL-BAL-2023'!T668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+'NF-KSF-TRIAL-BAL-2023'!O669+'RA-TRIAL-BAL-2023'!O669+'DES-TRIAL-BAL-2023'!O669+'DMP-TRIAL-BAL-2023'!O669</f>
        <v>0</v>
      </c>
      <c r="W669" s="520">
        <f>+'NF-KSF-TRIAL-BAL-2023'!P669+'RA-TRIAL-BAL-2023'!P669+'DES-TRIAL-BAL-2023'!P669+'DMP-TRIAL-BAL-2023'!P669</f>
        <v>0</v>
      </c>
      <c r="X669" s="519">
        <f>+'NF-KSF-TRIAL-BAL-2023'!Q669+'RA-TRIAL-BAL-2023'!Q669+'DES-TRIAL-BAL-2023'!Q669+'DMP-TRIAL-BAL-2023'!Q669</f>
        <v>0</v>
      </c>
      <c r="Y669" s="520">
        <f>+'NF-KSF-TRIAL-BAL-2023'!R669+'RA-TRIAL-BAL-2023'!R669+'DES-TRIAL-BAL-2023'!R669+'DMP-TRIAL-BAL-2023'!R669</f>
        <v>0</v>
      </c>
      <c r="Z669" s="519">
        <f>+'NF-KSF-TRIAL-BAL-2023'!S669+'RA-TRIAL-BAL-2023'!S669+'DES-TRIAL-BAL-2023'!S669+'DMP-TRIAL-BAL-2023'!S669</f>
        <v>0</v>
      </c>
      <c r="AA669" s="338">
        <f>+'NF-KSF-TRIAL-BAL-2023'!T669+'RA-TRIAL-BAL-2023'!T669+'DES-TRIAL-BAL-2023'!T669+'DMP-TRIAL-BAL-2023'!T669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+'NF-KSF-TRIAL-BAL-2023'!O670+'RA-TRIAL-BAL-2023'!O670+'DES-TRIAL-BAL-2023'!O670+'DMP-TRIAL-BAL-2023'!O670</f>
        <v>0</v>
      </c>
      <c r="W670" s="520">
        <f>+'NF-KSF-TRIAL-BAL-2023'!P670+'RA-TRIAL-BAL-2023'!P670+'DES-TRIAL-BAL-2023'!P670+'DMP-TRIAL-BAL-2023'!P670</f>
        <v>0</v>
      </c>
      <c r="X670" s="519">
        <f>+'NF-KSF-TRIAL-BAL-2023'!Q670+'RA-TRIAL-BAL-2023'!Q670+'DES-TRIAL-BAL-2023'!Q670+'DMP-TRIAL-BAL-2023'!Q670</f>
        <v>0</v>
      </c>
      <c r="Y670" s="520">
        <f>+'NF-KSF-TRIAL-BAL-2023'!R670+'RA-TRIAL-BAL-2023'!R670+'DES-TRIAL-BAL-2023'!R670+'DMP-TRIAL-BAL-2023'!R670</f>
        <v>0</v>
      </c>
      <c r="Z670" s="519">
        <f>+'NF-KSF-TRIAL-BAL-2023'!S670+'RA-TRIAL-BAL-2023'!S670+'DES-TRIAL-BAL-2023'!S670+'DMP-TRIAL-BAL-2023'!S670</f>
        <v>0</v>
      </c>
      <c r="AA670" s="338">
        <f>+'NF-KSF-TRIAL-BAL-2023'!T670+'RA-TRIAL-BAL-2023'!T670+'DES-TRIAL-BAL-2023'!T670+'DMP-TRIAL-BAL-2023'!T670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+'NF-KSF-TRIAL-BAL-2023'!O671+'RA-TRIAL-BAL-2023'!O671+'DES-TRIAL-BAL-2023'!O671+'DMP-TRIAL-BAL-2023'!O671</f>
        <v>0</v>
      </c>
      <c r="W671" s="520">
        <f>+'NF-KSF-TRIAL-BAL-2023'!P671+'RA-TRIAL-BAL-2023'!P671+'DES-TRIAL-BAL-2023'!P671+'DMP-TRIAL-BAL-2023'!P671</f>
        <v>0</v>
      </c>
      <c r="X671" s="519">
        <f>+'NF-KSF-TRIAL-BAL-2023'!Q671+'RA-TRIAL-BAL-2023'!Q671+'DES-TRIAL-BAL-2023'!Q671+'DMP-TRIAL-BAL-2023'!Q671</f>
        <v>0</v>
      </c>
      <c r="Y671" s="520">
        <f>+'NF-KSF-TRIAL-BAL-2023'!R671+'RA-TRIAL-BAL-2023'!R671+'DES-TRIAL-BAL-2023'!R671+'DMP-TRIAL-BAL-2023'!R671</f>
        <v>0</v>
      </c>
      <c r="Z671" s="519">
        <f>+'NF-KSF-TRIAL-BAL-2023'!S671+'RA-TRIAL-BAL-2023'!S671+'DES-TRIAL-BAL-2023'!S671+'DMP-TRIAL-BAL-2023'!S671</f>
        <v>0</v>
      </c>
      <c r="AA671" s="338">
        <f>+'NF-KSF-TRIAL-BAL-2023'!T671+'RA-TRIAL-BAL-2023'!T671+'DES-TRIAL-BAL-2023'!T671+'DMP-TRIAL-BAL-2023'!T671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+'NF-KSF-TRIAL-BAL-2023'!O672+'RA-TRIAL-BAL-2023'!O672+'DES-TRIAL-BAL-2023'!O672+'DMP-TRIAL-BAL-2023'!O672</f>
        <v>0</v>
      </c>
      <c r="W672" s="520">
        <f>+'NF-KSF-TRIAL-BAL-2023'!P672+'RA-TRIAL-BAL-2023'!P672+'DES-TRIAL-BAL-2023'!P672+'DMP-TRIAL-BAL-2023'!P672</f>
        <v>0</v>
      </c>
      <c r="X672" s="519">
        <f>+'NF-KSF-TRIAL-BAL-2023'!Q672+'RA-TRIAL-BAL-2023'!Q672+'DES-TRIAL-BAL-2023'!Q672+'DMP-TRIAL-BAL-2023'!Q672</f>
        <v>0</v>
      </c>
      <c r="Y672" s="520">
        <f>+'NF-KSF-TRIAL-BAL-2023'!R672+'RA-TRIAL-BAL-2023'!R672+'DES-TRIAL-BAL-2023'!R672+'DMP-TRIAL-BAL-2023'!R672</f>
        <v>0</v>
      </c>
      <c r="Z672" s="519">
        <f>+'NF-KSF-TRIAL-BAL-2023'!S672+'RA-TRIAL-BAL-2023'!S672+'DES-TRIAL-BAL-2023'!S672+'DMP-TRIAL-BAL-2023'!S672</f>
        <v>0</v>
      </c>
      <c r="AA672" s="338">
        <f>+'NF-KSF-TRIAL-BAL-2023'!T672+'RA-TRIAL-BAL-2023'!T672+'DES-TRIAL-BAL-2023'!T672+'DMP-TRIAL-BAL-2023'!T672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+'NF-KSF-TRIAL-BAL-2023'!O673+'RA-TRIAL-BAL-2023'!O673+'DES-TRIAL-BAL-2023'!O673+'DMP-TRIAL-BAL-2023'!O673</f>
        <v>0</v>
      </c>
      <c r="W673" s="520">
        <f>+'NF-KSF-TRIAL-BAL-2023'!P673+'RA-TRIAL-BAL-2023'!P673+'DES-TRIAL-BAL-2023'!P673+'DMP-TRIAL-BAL-2023'!P673</f>
        <v>0</v>
      </c>
      <c r="X673" s="519">
        <f>+'NF-KSF-TRIAL-BAL-2023'!Q673+'RA-TRIAL-BAL-2023'!Q673+'DES-TRIAL-BAL-2023'!Q673+'DMP-TRIAL-BAL-2023'!Q673</f>
        <v>0</v>
      </c>
      <c r="Y673" s="520">
        <f>+'NF-KSF-TRIAL-BAL-2023'!R673+'RA-TRIAL-BAL-2023'!R673+'DES-TRIAL-BAL-2023'!R673+'DMP-TRIAL-BAL-2023'!R673</f>
        <v>0</v>
      </c>
      <c r="Z673" s="519">
        <f>+'NF-KSF-TRIAL-BAL-2023'!S673+'RA-TRIAL-BAL-2023'!S673+'DES-TRIAL-BAL-2023'!S673+'DMP-TRIAL-BAL-2023'!S673</f>
        <v>0</v>
      </c>
      <c r="AA673" s="338">
        <f>+'NF-KSF-TRIAL-BAL-2023'!T673+'RA-TRIAL-BAL-2023'!T673+'DES-TRIAL-BAL-2023'!T673+'DMP-TRIAL-BAL-2023'!T673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+'NF-KSF-TRIAL-BAL-2023'!O674+'RA-TRIAL-BAL-2023'!O674+'DES-TRIAL-BAL-2023'!O674+'DMP-TRIAL-BAL-2023'!O674</f>
        <v>0</v>
      </c>
      <c r="W674" s="520">
        <f>+'NF-KSF-TRIAL-BAL-2023'!P674+'RA-TRIAL-BAL-2023'!P674+'DES-TRIAL-BAL-2023'!P674+'DMP-TRIAL-BAL-2023'!P674</f>
        <v>0</v>
      </c>
      <c r="X674" s="519">
        <f>+'NF-KSF-TRIAL-BAL-2023'!Q674+'RA-TRIAL-BAL-2023'!Q674+'DES-TRIAL-BAL-2023'!Q674+'DMP-TRIAL-BAL-2023'!Q674</f>
        <v>0</v>
      </c>
      <c r="Y674" s="520">
        <f>+'NF-KSF-TRIAL-BAL-2023'!R674+'RA-TRIAL-BAL-2023'!R674+'DES-TRIAL-BAL-2023'!R674+'DMP-TRIAL-BAL-2023'!R674</f>
        <v>0</v>
      </c>
      <c r="Z674" s="519">
        <f>+'NF-KSF-TRIAL-BAL-2023'!S674+'RA-TRIAL-BAL-2023'!S674+'DES-TRIAL-BAL-2023'!S674+'DMP-TRIAL-BAL-2023'!S674</f>
        <v>0</v>
      </c>
      <c r="AA674" s="338">
        <f>+'NF-KSF-TRIAL-BAL-2023'!T674+'RA-TRIAL-BAL-2023'!T674+'DES-TRIAL-BAL-2023'!T674+'DMP-TRIAL-BAL-2023'!T674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+'NF-KSF-TRIAL-BAL-2023'!O675+'RA-TRIAL-BAL-2023'!O675+'DES-TRIAL-BAL-2023'!O675+'DMP-TRIAL-BAL-2023'!O675</f>
        <v>0</v>
      </c>
      <c r="W675" s="520">
        <f>+'NF-KSF-TRIAL-BAL-2023'!P675+'RA-TRIAL-BAL-2023'!P675+'DES-TRIAL-BAL-2023'!P675+'DMP-TRIAL-BAL-2023'!P675</f>
        <v>0</v>
      </c>
      <c r="X675" s="519">
        <f>+'NF-KSF-TRIAL-BAL-2023'!Q675+'RA-TRIAL-BAL-2023'!Q675+'DES-TRIAL-BAL-2023'!Q675+'DMP-TRIAL-BAL-2023'!Q675</f>
        <v>0</v>
      </c>
      <c r="Y675" s="520">
        <f>+'NF-KSF-TRIAL-BAL-2023'!R675+'RA-TRIAL-BAL-2023'!R675+'DES-TRIAL-BAL-2023'!R675+'DMP-TRIAL-BAL-2023'!R675</f>
        <v>0</v>
      </c>
      <c r="Z675" s="519">
        <f>+'NF-KSF-TRIAL-BAL-2023'!S675+'RA-TRIAL-BAL-2023'!S675+'DES-TRIAL-BAL-2023'!S675+'DMP-TRIAL-BAL-2023'!S675</f>
        <v>0</v>
      </c>
      <c r="AA675" s="338">
        <f>+'NF-KSF-TRIAL-BAL-2023'!T675+'RA-TRIAL-BAL-2023'!T675+'DES-TRIAL-BAL-2023'!T675+'DMP-TRIAL-BAL-2023'!T675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+'NF-KSF-TRIAL-BAL-2023'!O676+'RA-TRIAL-BAL-2023'!O676+'DES-TRIAL-BAL-2023'!O676+'DMP-TRIAL-BAL-2023'!O676</f>
        <v>0</v>
      </c>
      <c r="W676" s="520">
        <f>+'NF-KSF-TRIAL-BAL-2023'!P676+'RA-TRIAL-BAL-2023'!P676+'DES-TRIAL-BAL-2023'!P676+'DMP-TRIAL-BAL-2023'!P676</f>
        <v>0</v>
      </c>
      <c r="X676" s="519">
        <f>+'NF-KSF-TRIAL-BAL-2023'!Q676+'RA-TRIAL-BAL-2023'!Q676+'DES-TRIAL-BAL-2023'!Q676+'DMP-TRIAL-BAL-2023'!Q676</f>
        <v>0</v>
      </c>
      <c r="Y676" s="520">
        <f>+'NF-KSF-TRIAL-BAL-2023'!R676+'RA-TRIAL-BAL-2023'!R676+'DES-TRIAL-BAL-2023'!R676+'DMP-TRIAL-BAL-2023'!R676</f>
        <v>0</v>
      </c>
      <c r="Z676" s="519">
        <f>+'NF-KSF-TRIAL-BAL-2023'!S676+'RA-TRIAL-BAL-2023'!S676+'DES-TRIAL-BAL-2023'!S676+'DMP-TRIAL-BAL-2023'!S676</f>
        <v>0</v>
      </c>
      <c r="AA676" s="338">
        <f>+'NF-KSF-TRIAL-BAL-2023'!T676+'RA-TRIAL-BAL-2023'!T676+'DES-TRIAL-BAL-2023'!T676+'DMP-TRIAL-BAL-2023'!T676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+'NF-KSF-TRIAL-BAL-2023'!O677+'RA-TRIAL-BAL-2023'!O677+'DES-TRIAL-BAL-2023'!O677+'DMP-TRIAL-BAL-2023'!O677</f>
        <v>0</v>
      </c>
      <c r="W677" s="520">
        <f>+'NF-KSF-TRIAL-BAL-2023'!P677+'RA-TRIAL-BAL-2023'!P677+'DES-TRIAL-BAL-2023'!P677+'DMP-TRIAL-BAL-2023'!P677</f>
        <v>0</v>
      </c>
      <c r="X677" s="519">
        <f>+'NF-KSF-TRIAL-BAL-2023'!Q677+'RA-TRIAL-BAL-2023'!Q677+'DES-TRIAL-BAL-2023'!Q677+'DMP-TRIAL-BAL-2023'!Q677</f>
        <v>0</v>
      </c>
      <c r="Y677" s="520">
        <f>+'NF-KSF-TRIAL-BAL-2023'!R677+'RA-TRIAL-BAL-2023'!R677+'DES-TRIAL-BAL-2023'!R677+'DMP-TRIAL-BAL-2023'!R677</f>
        <v>0</v>
      </c>
      <c r="Z677" s="519">
        <f>+'NF-KSF-TRIAL-BAL-2023'!S677+'RA-TRIAL-BAL-2023'!S677+'DES-TRIAL-BAL-2023'!S677+'DMP-TRIAL-BAL-2023'!S677</f>
        <v>0</v>
      </c>
      <c r="AA677" s="338">
        <f>+'NF-KSF-TRIAL-BAL-2023'!T677+'RA-TRIAL-BAL-2023'!T677+'DES-TRIAL-BAL-2023'!T677+'DMP-TRIAL-BAL-2023'!T677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+'NF-KSF-TRIAL-BAL-2023'!O678+'RA-TRIAL-BAL-2023'!O678+'DES-TRIAL-BAL-2023'!O678+'DMP-TRIAL-BAL-2023'!O678</f>
        <v>0</v>
      </c>
      <c r="W678" s="520">
        <f>+'NF-KSF-TRIAL-BAL-2023'!P678+'RA-TRIAL-BAL-2023'!P678+'DES-TRIAL-BAL-2023'!P678+'DMP-TRIAL-BAL-2023'!P678</f>
        <v>0</v>
      </c>
      <c r="X678" s="519">
        <f>+'NF-KSF-TRIAL-BAL-2023'!Q678+'RA-TRIAL-BAL-2023'!Q678+'DES-TRIAL-BAL-2023'!Q678+'DMP-TRIAL-BAL-2023'!Q678</f>
        <v>0</v>
      </c>
      <c r="Y678" s="520">
        <f>+'NF-KSF-TRIAL-BAL-2023'!R678+'RA-TRIAL-BAL-2023'!R678+'DES-TRIAL-BAL-2023'!R678+'DMP-TRIAL-BAL-2023'!R678</f>
        <v>0</v>
      </c>
      <c r="Z678" s="519">
        <f>+'NF-KSF-TRIAL-BAL-2023'!S678+'RA-TRIAL-BAL-2023'!S678+'DES-TRIAL-BAL-2023'!S678+'DMP-TRIAL-BAL-2023'!S678</f>
        <v>0</v>
      </c>
      <c r="AA678" s="338">
        <f>+'NF-KSF-TRIAL-BAL-2023'!T678+'RA-TRIAL-BAL-2023'!T678+'DES-TRIAL-BAL-2023'!T678+'DMP-TRIAL-BAL-2023'!T678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/>
      <c r="S679" s="27">
        <f t="shared" si="337"/>
        <v>0</v>
      </c>
      <c r="T679" s="28">
        <f t="shared" si="338"/>
        <v>0</v>
      </c>
      <c r="U679" s="51"/>
      <c r="V679" s="532">
        <f>+'NF-KSF-TRIAL-BAL-2023'!O679+'RA-TRIAL-BAL-2023'!O679+'DES-TRIAL-BAL-2023'!O679+'DMP-TRIAL-BAL-2023'!O679</f>
        <v>0</v>
      </c>
      <c r="W679" s="520">
        <f>+'NF-KSF-TRIAL-BAL-2023'!P679+'RA-TRIAL-BAL-2023'!P679+'DES-TRIAL-BAL-2023'!P679+'DMP-TRIAL-BAL-2023'!P679</f>
        <v>0</v>
      </c>
      <c r="X679" s="519">
        <f>+'NF-KSF-TRIAL-BAL-2023'!Q679+'RA-TRIAL-BAL-2023'!Q679+'DES-TRIAL-BAL-2023'!Q679+'DMP-TRIAL-BAL-2023'!Q679</f>
        <v>0</v>
      </c>
      <c r="Y679" s="520">
        <f>+'NF-KSF-TRIAL-BAL-2023'!R679+'RA-TRIAL-BAL-2023'!R679+'DES-TRIAL-BAL-2023'!R679+'DMP-TRIAL-BAL-2023'!R679</f>
        <v>2.9299999999999997</v>
      </c>
      <c r="Z679" s="519">
        <f>+'NF-KSF-TRIAL-BAL-2023'!S679+'RA-TRIAL-BAL-2023'!S679+'DES-TRIAL-BAL-2023'!S679+'DMP-TRIAL-BAL-2023'!S679</f>
        <v>0</v>
      </c>
      <c r="AA679" s="338">
        <f>+'NF-KSF-TRIAL-BAL-2023'!T679+'RA-TRIAL-BAL-2023'!T679+'DES-TRIAL-BAL-2023'!T679+'DMP-TRIAL-BAL-2023'!T679</f>
        <v>2.9299999999999997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2.93</v>
      </c>
      <c r="AO679" s="27">
        <f t="shared" si="335"/>
        <v>0</v>
      </c>
      <c r="AP679" s="28">
        <f t="shared" si="336"/>
        <v>2.9299999999999997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+'NF-KSF-TRIAL-BAL-2023'!O680+'RA-TRIAL-BAL-2023'!O680+'DES-TRIAL-BAL-2023'!O680+'DMP-TRIAL-BAL-2023'!O680</f>
        <v>0</v>
      </c>
      <c r="W680" s="520">
        <f>+'NF-KSF-TRIAL-BAL-2023'!P680+'RA-TRIAL-BAL-2023'!P680+'DES-TRIAL-BAL-2023'!P680+'DMP-TRIAL-BAL-2023'!P680</f>
        <v>0</v>
      </c>
      <c r="X680" s="519">
        <f>+'NF-KSF-TRIAL-BAL-2023'!Q680+'RA-TRIAL-BAL-2023'!Q680+'DES-TRIAL-BAL-2023'!Q680+'DMP-TRIAL-BAL-2023'!Q680</f>
        <v>0</v>
      </c>
      <c r="Y680" s="520">
        <f>+'NF-KSF-TRIAL-BAL-2023'!R680+'RA-TRIAL-BAL-2023'!R680+'DES-TRIAL-BAL-2023'!R680+'DMP-TRIAL-BAL-2023'!R680</f>
        <v>0</v>
      </c>
      <c r="Z680" s="519">
        <f>+'NF-KSF-TRIAL-BAL-2023'!S680+'RA-TRIAL-BAL-2023'!S680+'DES-TRIAL-BAL-2023'!S680+'DMP-TRIAL-BAL-2023'!S680</f>
        <v>0</v>
      </c>
      <c r="AA680" s="338">
        <f>+'NF-KSF-TRIAL-BAL-2023'!T680+'RA-TRIAL-BAL-2023'!T680+'DES-TRIAL-BAL-2023'!T680+'DMP-TRIAL-BAL-2023'!T680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+'NF-KSF-TRIAL-BAL-2023'!O681+'RA-TRIAL-BAL-2023'!O681+'DES-TRIAL-BAL-2023'!O681+'DMP-TRIAL-BAL-2023'!O681</f>
        <v>0</v>
      </c>
      <c r="W681" s="520">
        <f>+'NF-KSF-TRIAL-BAL-2023'!P681+'RA-TRIAL-BAL-2023'!P681+'DES-TRIAL-BAL-2023'!P681+'DMP-TRIAL-BAL-2023'!P681</f>
        <v>0</v>
      </c>
      <c r="X681" s="519">
        <f>+'NF-KSF-TRIAL-BAL-2023'!Q681+'RA-TRIAL-BAL-2023'!Q681+'DES-TRIAL-BAL-2023'!Q681+'DMP-TRIAL-BAL-2023'!Q681</f>
        <v>0</v>
      </c>
      <c r="Y681" s="520">
        <f>+'NF-KSF-TRIAL-BAL-2023'!R681+'RA-TRIAL-BAL-2023'!R681+'DES-TRIAL-BAL-2023'!R681+'DMP-TRIAL-BAL-2023'!R681</f>
        <v>0</v>
      </c>
      <c r="Z681" s="519">
        <f>+'NF-KSF-TRIAL-BAL-2023'!S681+'RA-TRIAL-BAL-2023'!S681+'DES-TRIAL-BAL-2023'!S681+'DMP-TRIAL-BAL-2023'!S681</f>
        <v>0</v>
      </c>
      <c r="AA681" s="338">
        <f>+'NF-KSF-TRIAL-BAL-2023'!T681+'RA-TRIAL-BAL-2023'!T681+'DES-TRIAL-BAL-2023'!T681+'DMP-TRIAL-BAL-2023'!T681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+'NF-KSF-TRIAL-BAL-2023'!O682+'RA-TRIAL-BAL-2023'!O682+'DES-TRIAL-BAL-2023'!O682+'DMP-TRIAL-BAL-2023'!O682</f>
        <v>0</v>
      </c>
      <c r="W682" s="520">
        <f>+'NF-KSF-TRIAL-BAL-2023'!P682+'RA-TRIAL-BAL-2023'!P682+'DES-TRIAL-BAL-2023'!P682+'DMP-TRIAL-BAL-2023'!P682</f>
        <v>0</v>
      </c>
      <c r="X682" s="519">
        <f>+'NF-KSF-TRIAL-BAL-2023'!Q682+'RA-TRIAL-BAL-2023'!Q682+'DES-TRIAL-BAL-2023'!Q682+'DMP-TRIAL-BAL-2023'!Q682</f>
        <v>0</v>
      </c>
      <c r="Y682" s="520">
        <f>+'NF-KSF-TRIAL-BAL-2023'!R682+'RA-TRIAL-BAL-2023'!R682+'DES-TRIAL-BAL-2023'!R682+'DMP-TRIAL-BAL-2023'!R682</f>
        <v>0</v>
      </c>
      <c r="Z682" s="519">
        <f>+'NF-KSF-TRIAL-BAL-2023'!S682+'RA-TRIAL-BAL-2023'!S682+'DES-TRIAL-BAL-2023'!S682+'DMP-TRIAL-BAL-2023'!S682</f>
        <v>0</v>
      </c>
      <c r="AA682" s="338">
        <f>+'NF-KSF-TRIAL-BAL-2023'!T682+'RA-TRIAL-BAL-2023'!T682+'DES-TRIAL-BAL-2023'!T682+'DMP-TRIAL-BAL-2023'!T682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>
        <v>11736.51</v>
      </c>
      <c r="S683" s="27">
        <f t="shared" si="337"/>
        <v>0</v>
      </c>
      <c r="T683" s="28">
        <f t="shared" si="338"/>
        <v>11736.51</v>
      </c>
      <c r="U683" s="51"/>
      <c r="V683" s="532">
        <f>+'NF-KSF-TRIAL-BAL-2023'!O683+'RA-TRIAL-BAL-2023'!O683+'DES-TRIAL-BAL-2023'!O683+'DMP-TRIAL-BAL-2023'!O683</f>
        <v>0</v>
      </c>
      <c r="W683" s="520">
        <f>+'NF-KSF-TRIAL-BAL-2023'!P683+'RA-TRIAL-BAL-2023'!P683+'DES-TRIAL-BAL-2023'!P683+'DMP-TRIAL-BAL-2023'!P683</f>
        <v>0</v>
      </c>
      <c r="X683" s="519">
        <f>+'NF-KSF-TRIAL-BAL-2023'!Q683+'RA-TRIAL-BAL-2023'!Q683+'DES-TRIAL-BAL-2023'!Q683+'DMP-TRIAL-BAL-2023'!Q683</f>
        <v>0</v>
      </c>
      <c r="Y683" s="520">
        <f>+'NF-KSF-TRIAL-BAL-2023'!R683+'RA-TRIAL-BAL-2023'!R683+'DES-TRIAL-BAL-2023'!R683+'DMP-TRIAL-BAL-2023'!R683</f>
        <v>0</v>
      </c>
      <c r="Z683" s="519">
        <f>+'NF-KSF-TRIAL-BAL-2023'!S683+'RA-TRIAL-BAL-2023'!S683+'DES-TRIAL-BAL-2023'!S683+'DMP-TRIAL-BAL-2023'!S683</f>
        <v>0</v>
      </c>
      <c r="AA683" s="338">
        <f>+'NF-KSF-TRIAL-BAL-2023'!T683+'RA-TRIAL-BAL-2023'!T683+'DES-TRIAL-BAL-2023'!T683+'DMP-TRIAL-BAL-2023'!T683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11736.51</v>
      </c>
      <c r="AO683" s="27">
        <f t="shared" si="335"/>
        <v>0</v>
      </c>
      <c r="AP683" s="28">
        <f t="shared" si="336"/>
        <v>11736.51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+'NF-KSF-TRIAL-BAL-2023'!O684+'RA-TRIAL-BAL-2023'!O684+'DES-TRIAL-BAL-2023'!O684+'DMP-TRIAL-BAL-2023'!O684</f>
        <v>0</v>
      </c>
      <c r="W684" s="520">
        <f>+'NF-KSF-TRIAL-BAL-2023'!P684+'RA-TRIAL-BAL-2023'!P684+'DES-TRIAL-BAL-2023'!P684+'DMP-TRIAL-BAL-2023'!P684</f>
        <v>0</v>
      </c>
      <c r="X684" s="519">
        <f>+'NF-KSF-TRIAL-BAL-2023'!Q684+'RA-TRIAL-BAL-2023'!Q684+'DES-TRIAL-BAL-2023'!Q684+'DMP-TRIAL-BAL-2023'!Q684</f>
        <v>0</v>
      </c>
      <c r="Y684" s="520">
        <f>+'NF-KSF-TRIAL-BAL-2023'!R684+'RA-TRIAL-BAL-2023'!R684+'DES-TRIAL-BAL-2023'!R684+'DMP-TRIAL-BAL-2023'!R684</f>
        <v>0</v>
      </c>
      <c r="Z684" s="519">
        <f>+'NF-KSF-TRIAL-BAL-2023'!S684+'RA-TRIAL-BAL-2023'!S684+'DES-TRIAL-BAL-2023'!S684+'DMP-TRIAL-BAL-2023'!S684</f>
        <v>0</v>
      </c>
      <c r="AA684" s="338">
        <f>+'NF-KSF-TRIAL-BAL-2023'!T684+'RA-TRIAL-BAL-2023'!T684+'DES-TRIAL-BAL-2023'!T684+'DMP-TRIAL-BAL-2023'!T684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+'NF-KSF-TRIAL-BAL-2023'!O685+'RA-TRIAL-BAL-2023'!O685+'DES-TRIAL-BAL-2023'!O685+'DMP-TRIAL-BAL-2023'!O685</f>
        <v>0</v>
      </c>
      <c r="W685" s="520">
        <f>+'NF-KSF-TRIAL-BAL-2023'!P685+'RA-TRIAL-BAL-2023'!P685+'DES-TRIAL-BAL-2023'!P685+'DMP-TRIAL-BAL-2023'!P685</f>
        <v>0</v>
      </c>
      <c r="X685" s="519">
        <f>+'NF-KSF-TRIAL-BAL-2023'!Q685+'RA-TRIAL-BAL-2023'!Q685+'DES-TRIAL-BAL-2023'!Q685+'DMP-TRIAL-BAL-2023'!Q685</f>
        <v>0</v>
      </c>
      <c r="Y685" s="520">
        <f>+'NF-KSF-TRIAL-BAL-2023'!R685+'RA-TRIAL-BAL-2023'!R685+'DES-TRIAL-BAL-2023'!R685+'DMP-TRIAL-BAL-2023'!R685</f>
        <v>0</v>
      </c>
      <c r="Z685" s="519">
        <f>+'NF-KSF-TRIAL-BAL-2023'!S685+'RA-TRIAL-BAL-2023'!S685+'DES-TRIAL-BAL-2023'!S685+'DMP-TRIAL-BAL-2023'!S685</f>
        <v>0</v>
      </c>
      <c r="AA685" s="338">
        <f>+'NF-KSF-TRIAL-BAL-2023'!T685+'RA-TRIAL-BAL-2023'!T685+'DES-TRIAL-BAL-2023'!T685+'DMP-TRIAL-BAL-2023'!T685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+'NF-KSF-TRIAL-BAL-2023'!O686+'RA-TRIAL-BAL-2023'!O686+'DES-TRIAL-BAL-2023'!O686+'DMP-TRIAL-BAL-2023'!O686</f>
        <v>0</v>
      </c>
      <c r="W686" s="520">
        <f>+'NF-KSF-TRIAL-BAL-2023'!P686+'RA-TRIAL-BAL-2023'!P686+'DES-TRIAL-BAL-2023'!P686+'DMP-TRIAL-BAL-2023'!P686</f>
        <v>0</v>
      </c>
      <c r="X686" s="519">
        <f>+'NF-KSF-TRIAL-BAL-2023'!Q686+'RA-TRIAL-BAL-2023'!Q686+'DES-TRIAL-BAL-2023'!Q686+'DMP-TRIAL-BAL-2023'!Q686</f>
        <v>0</v>
      </c>
      <c r="Y686" s="520">
        <f>+'NF-KSF-TRIAL-BAL-2023'!R686+'RA-TRIAL-BAL-2023'!R686+'DES-TRIAL-BAL-2023'!R686+'DMP-TRIAL-BAL-2023'!R686</f>
        <v>0</v>
      </c>
      <c r="Z686" s="519">
        <f>+'NF-KSF-TRIAL-BAL-2023'!S686+'RA-TRIAL-BAL-2023'!S686+'DES-TRIAL-BAL-2023'!S686+'DMP-TRIAL-BAL-2023'!S686</f>
        <v>0</v>
      </c>
      <c r="AA686" s="338">
        <f>+'NF-KSF-TRIAL-BAL-2023'!T686+'RA-TRIAL-BAL-2023'!T686+'DES-TRIAL-BAL-2023'!T686+'DMP-TRIAL-BAL-2023'!T686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+'NF-KSF-TRIAL-BAL-2023'!O687+'RA-TRIAL-BAL-2023'!O687+'DES-TRIAL-BAL-2023'!O687+'DMP-TRIAL-BAL-2023'!O687</f>
        <v>0</v>
      </c>
      <c r="W687" s="520">
        <f>+'NF-KSF-TRIAL-BAL-2023'!P687+'RA-TRIAL-BAL-2023'!P687+'DES-TRIAL-BAL-2023'!P687+'DMP-TRIAL-BAL-2023'!P687</f>
        <v>0</v>
      </c>
      <c r="X687" s="519">
        <f>+'NF-KSF-TRIAL-BAL-2023'!Q687+'RA-TRIAL-BAL-2023'!Q687+'DES-TRIAL-BAL-2023'!Q687+'DMP-TRIAL-BAL-2023'!Q687</f>
        <v>0</v>
      </c>
      <c r="Y687" s="520">
        <f>+'NF-KSF-TRIAL-BAL-2023'!R687+'RA-TRIAL-BAL-2023'!R687+'DES-TRIAL-BAL-2023'!R687+'DMP-TRIAL-BAL-2023'!R687</f>
        <v>0</v>
      </c>
      <c r="Z687" s="519">
        <f>+'NF-KSF-TRIAL-BAL-2023'!S687+'RA-TRIAL-BAL-2023'!S687+'DES-TRIAL-BAL-2023'!S687+'DMP-TRIAL-BAL-2023'!S687</f>
        <v>0</v>
      </c>
      <c r="AA687" s="338">
        <f>+'NF-KSF-TRIAL-BAL-2023'!T687+'RA-TRIAL-BAL-2023'!T687+'DES-TRIAL-BAL-2023'!T687+'DMP-TRIAL-BAL-2023'!T687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+'NF-KSF-TRIAL-BAL-2023'!O688+'RA-TRIAL-BAL-2023'!O688+'DES-TRIAL-BAL-2023'!O688+'DMP-TRIAL-BAL-2023'!O688</f>
        <v>0</v>
      </c>
      <c r="W688" s="520">
        <f>+'NF-KSF-TRIAL-BAL-2023'!P688+'RA-TRIAL-BAL-2023'!P688+'DES-TRIAL-BAL-2023'!P688+'DMP-TRIAL-BAL-2023'!P688</f>
        <v>0</v>
      </c>
      <c r="X688" s="519">
        <f>+'NF-KSF-TRIAL-BAL-2023'!Q688+'RA-TRIAL-BAL-2023'!Q688+'DES-TRIAL-BAL-2023'!Q688+'DMP-TRIAL-BAL-2023'!Q688</f>
        <v>0</v>
      </c>
      <c r="Y688" s="520">
        <f>+'NF-KSF-TRIAL-BAL-2023'!R688+'RA-TRIAL-BAL-2023'!R688+'DES-TRIAL-BAL-2023'!R688+'DMP-TRIAL-BAL-2023'!R688</f>
        <v>0</v>
      </c>
      <c r="Z688" s="519">
        <f>+'NF-KSF-TRIAL-BAL-2023'!S688+'RA-TRIAL-BAL-2023'!S688+'DES-TRIAL-BAL-2023'!S688+'DMP-TRIAL-BAL-2023'!S688</f>
        <v>0</v>
      </c>
      <c r="AA688" s="338">
        <f>+'NF-KSF-TRIAL-BAL-2023'!T688+'RA-TRIAL-BAL-2023'!T688+'DES-TRIAL-BAL-2023'!T688+'DMP-TRIAL-BAL-2023'!T688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+'NF-KSF-TRIAL-BAL-2023'!O689+'RA-TRIAL-BAL-2023'!O689+'DES-TRIAL-BAL-2023'!O689+'DMP-TRIAL-BAL-2023'!O689</f>
        <v>0</v>
      </c>
      <c r="W689" s="520">
        <f>+'NF-KSF-TRIAL-BAL-2023'!P689+'RA-TRIAL-BAL-2023'!P689+'DES-TRIAL-BAL-2023'!P689+'DMP-TRIAL-BAL-2023'!P689</f>
        <v>0</v>
      </c>
      <c r="X689" s="519">
        <f>+'NF-KSF-TRIAL-BAL-2023'!Q689+'RA-TRIAL-BAL-2023'!Q689+'DES-TRIAL-BAL-2023'!Q689+'DMP-TRIAL-BAL-2023'!Q689</f>
        <v>0</v>
      </c>
      <c r="Y689" s="520">
        <f>+'NF-KSF-TRIAL-BAL-2023'!R689+'RA-TRIAL-BAL-2023'!R689+'DES-TRIAL-BAL-2023'!R689+'DMP-TRIAL-BAL-2023'!R689</f>
        <v>0</v>
      </c>
      <c r="Z689" s="519">
        <f>+'NF-KSF-TRIAL-BAL-2023'!S689+'RA-TRIAL-BAL-2023'!S689+'DES-TRIAL-BAL-2023'!S689+'DMP-TRIAL-BAL-2023'!S689</f>
        <v>0</v>
      </c>
      <c r="AA689" s="338">
        <f>+'NF-KSF-TRIAL-BAL-2023'!T689+'RA-TRIAL-BAL-2023'!T689+'DES-TRIAL-BAL-2023'!T689+'DMP-TRIAL-BAL-2023'!T689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/>
      <c r="R690" s="315"/>
      <c r="S690" s="27">
        <f t="shared" si="337"/>
        <v>0</v>
      </c>
      <c r="T690" s="28">
        <f t="shared" si="338"/>
        <v>0</v>
      </c>
      <c r="U690" s="51"/>
      <c r="V690" s="532">
        <f>+'NF-KSF-TRIAL-BAL-2023'!O690+'RA-TRIAL-BAL-2023'!O690+'DES-TRIAL-BAL-2023'!O690+'DMP-TRIAL-BAL-2023'!O690</f>
        <v>0</v>
      </c>
      <c r="W690" s="520">
        <f>+'NF-KSF-TRIAL-BAL-2023'!P690+'RA-TRIAL-BAL-2023'!P690+'DES-TRIAL-BAL-2023'!P690+'DMP-TRIAL-BAL-2023'!P690</f>
        <v>0</v>
      </c>
      <c r="X690" s="519">
        <f>+'NF-KSF-TRIAL-BAL-2023'!Q690+'RA-TRIAL-BAL-2023'!Q690+'DES-TRIAL-BAL-2023'!Q690+'DMP-TRIAL-BAL-2023'!Q690</f>
        <v>0</v>
      </c>
      <c r="Y690" s="520">
        <f>+'NF-KSF-TRIAL-BAL-2023'!R690+'RA-TRIAL-BAL-2023'!R690+'DES-TRIAL-BAL-2023'!R690+'DMP-TRIAL-BAL-2023'!R690</f>
        <v>0</v>
      </c>
      <c r="Z690" s="519">
        <f>+'NF-KSF-TRIAL-BAL-2023'!S690+'RA-TRIAL-BAL-2023'!S690+'DES-TRIAL-BAL-2023'!S690+'DMP-TRIAL-BAL-2023'!S690</f>
        <v>0</v>
      </c>
      <c r="AA690" s="338">
        <f>+'NF-KSF-TRIAL-BAL-2023'!T690+'RA-TRIAL-BAL-2023'!T690+'DES-TRIAL-BAL-2023'!T690+'DMP-TRIAL-BAL-2023'!T690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+'NF-KSF-TRIAL-BAL-2023'!O691+'RA-TRIAL-BAL-2023'!O691+'DES-TRIAL-BAL-2023'!O691+'DMP-TRIAL-BAL-2023'!O691</f>
        <v>0</v>
      </c>
      <c r="W691" s="520">
        <f>+'NF-KSF-TRIAL-BAL-2023'!P691+'RA-TRIAL-BAL-2023'!P691+'DES-TRIAL-BAL-2023'!P691+'DMP-TRIAL-BAL-2023'!P691</f>
        <v>0</v>
      </c>
      <c r="X691" s="519">
        <f>+'NF-KSF-TRIAL-BAL-2023'!Q691+'RA-TRIAL-BAL-2023'!Q691+'DES-TRIAL-BAL-2023'!Q691+'DMP-TRIAL-BAL-2023'!Q691</f>
        <v>0</v>
      </c>
      <c r="Y691" s="520">
        <f>+'NF-KSF-TRIAL-BAL-2023'!R691+'RA-TRIAL-BAL-2023'!R691+'DES-TRIAL-BAL-2023'!R691+'DMP-TRIAL-BAL-2023'!R691</f>
        <v>0</v>
      </c>
      <c r="Z691" s="519">
        <f>+'NF-KSF-TRIAL-BAL-2023'!S691+'RA-TRIAL-BAL-2023'!S691+'DES-TRIAL-BAL-2023'!S691+'DMP-TRIAL-BAL-2023'!S691</f>
        <v>0</v>
      </c>
      <c r="AA691" s="338">
        <f>+'NF-KSF-TRIAL-BAL-2023'!T691+'RA-TRIAL-BAL-2023'!T691+'DES-TRIAL-BAL-2023'!T691+'DMP-TRIAL-BAL-2023'!T691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+'NF-KSF-TRIAL-BAL-2023'!O692+'RA-TRIAL-BAL-2023'!O692+'DES-TRIAL-BAL-2023'!O692+'DMP-TRIAL-BAL-2023'!O692</f>
        <v>0</v>
      </c>
      <c r="W692" s="520">
        <f>+'NF-KSF-TRIAL-BAL-2023'!P692+'RA-TRIAL-BAL-2023'!P692+'DES-TRIAL-BAL-2023'!P692+'DMP-TRIAL-BAL-2023'!P692</f>
        <v>0</v>
      </c>
      <c r="X692" s="519">
        <f>+'NF-KSF-TRIAL-BAL-2023'!Q692+'RA-TRIAL-BAL-2023'!Q692+'DES-TRIAL-BAL-2023'!Q692+'DMP-TRIAL-BAL-2023'!Q692</f>
        <v>0</v>
      </c>
      <c r="Y692" s="520">
        <f>+'NF-KSF-TRIAL-BAL-2023'!R692+'RA-TRIAL-BAL-2023'!R692+'DES-TRIAL-BAL-2023'!R692+'DMP-TRIAL-BAL-2023'!R692</f>
        <v>0</v>
      </c>
      <c r="Z692" s="519">
        <f>+'NF-KSF-TRIAL-BAL-2023'!S692+'RA-TRIAL-BAL-2023'!S692+'DES-TRIAL-BAL-2023'!S692+'DMP-TRIAL-BAL-2023'!S692</f>
        <v>0</v>
      </c>
      <c r="AA692" s="338">
        <f>+'NF-KSF-TRIAL-BAL-2023'!T692+'RA-TRIAL-BAL-2023'!T692+'DES-TRIAL-BAL-2023'!T692+'DMP-TRIAL-BAL-2023'!T692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+'NF-KSF-TRIAL-BAL-2023'!O693+'RA-TRIAL-BAL-2023'!O693+'DES-TRIAL-BAL-2023'!O693+'DMP-TRIAL-BAL-2023'!O693</f>
        <v>0</v>
      </c>
      <c r="W693" s="520">
        <f>+'NF-KSF-TRIAL-BAL-2023'!P693+'RA-TRIAL-BAL-2023'!P693+'DES-TRIAL-BAL-2023'!P693+'DMP-TRIAL-BAL-2023'!P693</f>
        <v>0</v>
      </c>
      <c r="X693" s="519">
        <f>+'NF-KSF-TRIAL-BAL-2023'!Q693+'RA-TRIAL-BAL-2023'!Q693+'DES-TRIAL-BAL-2023'!Q693+'DMP-TRIAL-BAL-2023'!Q693</f>
        <v>0</v>
      </c>
      <c r="Y693" s="520">
        <f>+'NF-KSF-TRIAL-BAL-2023'!R693+'RA-TRIAL-BAL-2023'!R693+'DES-TRIAL-BAL-2023'!R693+'DMP-TRIAL-BAL-2023'!R693</f>
        <v>0</v>
      </c>
      <c r="Z693" s="519">
        <f>+'NF-KSF-TRIAL-BAL-2023'!S693+'RA-TRIAL-BAL-2023'!S693+'DES-TRIAL-BAL-2023'!S693+'DMP-TRIAL-BAL-2023'!S693</f>
        <v>0</v>
      </c>
      <c r="AA693" s="338">
        <f>+'NF-KSF-TRIAL-BAL-2023'!T693+'RA-TRIAL-BAL-2023'!T693+'DES-TRIAL-BAL-2023'!T693+'DMP-TRIAL-BAL-2023'!T693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+'NF-KSF-TRIAL-BAL-2023'!O694+'RA-TRIAL-BAL-2023'!O694+'DES-TRIAL-BAL-2023'!O694+'DMP-TRIAL-BAL-2023'!O694</f>
        <v>0</v>
      </c>
      <c r="W694" s="520">
        <f>+'NF-KSF-TRIAL-BAL-2023'!P694+'RA-TRIAL-BAL-2023'!P694+'DES-TRIAL-BAL-2023'!P694+'DMP-TRIAL-BAL-2023'!P694</f>
        <v>0</v>
      </c>
      <c r="X694" s="519">
        <f>+'NF-KSF-TRIAL-BAL-2023'!Q694+'RA-TRIAL-BAL-2023'!Q694+'DES-TRIAL-BAL-2023'!Q694+'DMP-TRIAL-BAL-2023'!Q694</f>
        <v>0</v>
      </c>
      <c r="Y694" s="520">
        <f>+'NF-KSF-TRIAL-BAL-2023'!R694+'RA-TRIAL-BAL-2023'!R694+'DES-TRIAL-BAL-2023'!R694+'DMP-TRIAL-BAL-2023'!R694</f>
        <v>0</v>
      </c>
      <c r="Z694" s="519">
        <f>+'NF-KSF-TRIAL-BAL-2023'!S694+'RA-TRIAL-BAL-2023'!S694+'DES-TRIAL-BAL-2023'!S694+'DMP-TRIAL-BAL-2023'!S694</f>
        <v>0</v>
      </c>
      <c r="AA694" s="338">
        <f>+'NF-KSF-TRIAL-BAL-2023'!T694+'RA-TRIAL-BAL-2023'!T694+'DES-TRIAL-BAL-2023'!T694+'DMP-TRIAL-BAL-2023'!T694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+'NF-KSF-TRIAL-BAL-2023'!O695+'RA-TRIAL-BAL-2023'!O695+'DES-TRIAL-BAL-2023'!O695+'DMP-TRIAL-BAL-2023'!O695</f>
        <v>0</v>
      </c>
      <c r="W695" s="520">
        <f>+'NF-KSF-TRIAL-BAL-2023'!P695+'RA-TRIAL-BAL-2023'!P695+'DES-TRIAL-BAL-2023'!P695+'DMP-TRIAL-BAL-2023'!P695</f>
        <v>0</v>
      </c>
      <c r="X695" s="519">
        <f>+'NF-KSF-TRIAL-BAL-2023'!Q695+'RA-TRIAL-BAL-2023'!Q695+'DES-TRIAL-BAL-2023'!Q695+'DMP-TRIAL-BAL-2023'!Q695</f>
        <v>0</v>
      </c>
      <c r="Y695" s="520">
        <f>+'NF-KSF-TRIAL-BAL-2023'!R695+'RA-TRIAL-BAL-2023'!R695+'DES-TRIAL-BAL-2023'!R695+'DMP-TRIAL-BAL-2023'!R695</f>
        <v>0</v>
      </c>
      <c r="Z695" s="519">
        <f>+'NF-KSF-TRIAL-BAL-2023'!S695+'RA-TRIAL-BAL-2023'!S695+'DES-TRIAL-BAL-2023'!S695+'DMP-TRIAL-BAL-2023'!S695</f>
        <v>0</v>
      </c>
      <c r="AA695" s="338">
        <f>+'NF-KSF-TRIAL-BAL-2023'!T695+'RA-TRIAL-BAL-2023'!T695+'DES-TRIAL-BAL-2023'!T695+'DMP-TRIAL-BAL-2023'!T695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+'NF-KSF-TRIAL-BAL-2023'!O696+'RA-TRIAL-BAL-2023'!O696+'DES-TRIAL-BAL-2023'!O696+'DMP-TRIAL-BAL-2023'!O696</f>
        <v>0</v>
      </c>
      <c r="W696" s="520">
        <f>+'NF-KSF-TRIAL-BAL-2023'!P696+'RA-TRIAL-BAL-2023'!P696+'DES-TRIAL-BAL-2023'!P696+'DMP-TRIAL-BAL-2023'!P696</f>
        <v>0</v>
      </c>
      <c r="X696" s="519">
        <f>+'NF-KSF-TRIAL-BAL-2023'!Q696+'RA-TRIAL-BAL-2023'!Q696+'DES-TRIAL-BAL-2023'!Q696+'DMP-TRIAL-BAL-2023'!Q696</f>
        <v>0</v>
      </c>
      <c r="Y696" s="520">
        <f>+'NF-KSF-TRIAL-BAL-2023'!R696+'RA-TRIAL-BAL-2023'!R696+'DES-TRIAL-BAL-2023'!R696+'DMP-TRIAL-BAL-2023'!R696</f>
        <v>0</v>
      </c>
      <c r="Z696" s="519">
        <f>+'NF-KSF-TRIAL-BAL-2023'!S696+'RA-TRIAL-BAL-2023'!S696+'DES-TRIAL-BAL-2023'!S696+'DMP-TRIAL-BAL-2023'!S696</f>
        <v>0</v>
      </c>
      <c r="AA696" s="338">
        <f>+'NF-KSF-TRIAL-BAL-2023'!T696+'RA-TRIAL-BAL-2023'!T696+'DES-TRIAL-BAL-2023'!T696+'DMP-TRIAL-BAL-2023'!T696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+'NF-KSF-TRIAL-BAL-2023'!O697+'RA-TRIAL-BAL-2023'!O697+'DES-TRIAL-BAL-2023'!O697+'DMP-TRIAL-BAL-2023'!O697</f>
        <v>0</v>
      </c>
      <c r="W697" s="520">
        <f>+'NF-KSF-TRIAL-BAL-2023'!P697+'RA-TRIAL-BAL-2023'!P697+'DES-TRIAL-BAL-2023'!P697+'DMP-TRIAL-BAL-2023'!P697</f>
        <v>0</v>
      </c>
      <c r="X697" s="519">
        <f>+'NF-KSF-TRIAL-BAL-2023'!Q697+'RA-TRIAL-BAL-2023'!Q697+'DES-TRIAL-BAL-2023'!Q697+'DMP-TRIAL-BAL-2023'!Q697</f>
        <v>0</v>
      </c>
      <c r="Y697" s="520">
        <f>+'NF-KSF-TRIAL-BAL-2023'!R697+'RA-TRIAL-BAL-2023'!R697+'DES-TRIAL-BAL-2023'!R697+'DMP-TRIAL-BAL-2023'!R697</f>
        <v>0</v>
      </c>
      <c r="Z697" s="519">
        <f>+'NF-KSF-TRIAL-BAL-2023'!S697+'RA-TRIAL-BAL-2023'!S697+'DES-TRIAL-BAL-2023'!S697+'DMP-TRIAL-BAL-2023'!S697</f>
        <v>0</v>
      </c>
      <c r="AA697" s="338">
        <f>+'NF-KSF-TRIAL-BAL-2023'!T697+'RA-TRIAL-BAL-2023'!T697+'DES-TRIAL-BAL-2023'!T697+'DMP-TRIAL-BAL-2023'!T697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+'NF-KSF-TRIAL-BAL-2023'!O698+'RA-TRIAL-BAL-2023'!O698+'DES-TRIAL-BAL-2023'!O698+'DMP-TRIAL-BAL-2023'!O698</f>
        <v>0</v>
      </c>
      <c r="W698" s="520">
        <f>+'NF-KSF-TRIAL-BAL-2023'!P698+'RA-TRIAL-BAL-2023'!P698+'DES-TRIAL-BAL-2023'!P698+'DMP-TRIAL-BAL-2023'!P698</f>
        <v>0</v>
      </c>
      <c r="X698" s="519">
        <f>+'NF-KSF-TRIAL-BAL-2023'!Q698+'RA-TRIAL-BAL-2023'!Q698+'DES-TRIAL-BAL-2023'!Q698+'DMP-TRIAL-BAL-2023'!Q698</f>
        <v>0</v>
      </c>
      <c r="Y698" s="520">
        <f>+'NF-KSF-TRIAL-BAL-2023'!R698+'RA-TRIAL-BAL-2023'!R698+'DES-TRIAL-BAL-2023'!R698+'DMP-TRIAL-BAL-2023'!R698</f>
        <v>0</v>
      </c>
      <c r="Z698" s="519">
        <f>+'NF-KSF-TRIAL-BAL-2023'!S698+'RA-TRIAL-BAL-2023'!S698+'DES-TRIAL-BAL-2023'!S698+'DMP-TRIAL-BAL-2023'!S698</f>
        <v>0</v>
      </c>
      <c r="AA698" s="338">
        <f>+'NF-KSF-TRIAL-BAL-2023'!T698+'RA-TRIAL-BAL-2023'!T698+'DES-TRIAL-BAL-2023'!T698+'DMP-TRIAL-BAL-2023'!T698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+'NF-KSF-TRIAL-BAL-2023'!O699+'RA-TRIAL-BAL-2023'!O699+'DES-TRIAL-BAL-2023'!O699+'DMP-TRIAL-BAL-2023'!O699</f>
        <v>0</v>
      </c>
      <c r="W699" s="520">
        <f>+'NF-KSF-TRIAL-BAL-2023'!P699+'RA-TRIAL-BAL-2023'!P699+'DES-TRIAL-BAL-2023'!P699+'DMP-TRIAL-BAL-2023'!P699</f>
        <v>0</v>
      </c>
      <c r="X699" s="519">
        <f>+'NF-KSF-TRIAL-BAL-2023'!Q699+'RA-TRIAL-BAL-2023'!Q699+'DES-TRIAL-BAL-2023'!Q699+'DMP-TRIAL-BAL-2023'!Q699</f>
        <v>0</v>
      </c>
      <c r="Y699" s="520">
        <f>+'NF-KSF-TRIAL-BAL-2023'!R699+'RA-TRIAL-BAL-2023'!R699+'DES-TRIAL-BAL-2023'!R699+'DMP-TRIAL-BAL-2023'!R699</f>
        <v>0</v>
      </c>
      <c r="Z699" s="519">
        <f>+'NF-KSF-TRIAL-BAL-2023'!S699+'RA-TRIAL-BAL-2023'!S699+'DES-TRIAL-BAL-2023'!S699+'DMP-TRIAL-BAL-2023'!S699</f>
        <v>0</v>
      </c>
      <c r="AA699" s="338">
        <f>+'NF-KSF-TRIAL-BAL-2023'!T699+'RA-TRIAL-BAL-2023'!T699+'DES-TRIAL-BAL-2023'!T699+'DMP-TRIAL-BAL-2023'!T699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+'NF-KSF-TRIAL-BAL-2023'!O700+'RA-TRIAL-BAL-2023'!O700+'DES-TRIAL-BAL-2023'!O700+'DMP-TRIAL-BAL-2023'!O700</f>
        <v>0</v>
      </c>
      <c r="W700" s="520">
        <f>+'NF-KSF-TRIAL-BAL-2023'!P700+'RA-TRIAL-BAL-2023'!P700+'DES-TRIAL-BAL-2023'!P700+'DMP-TRIAL-BAL-2023'!P700</f>
        <v>0</v>
      </c>
      <c r="X700" s="519">
        <f>+'NF-KSF-TRIAL-BAL-2023'!Q700+'RA-TRIAL-BAL-2023'!Q700+'DES-TRIAL-BAL-2023'!Q700+'DMP-TRIAL-BAL-2023'!Q700</f>
        <v>0</v>
      </c>
      <c r="Y700" s="520">
        <f>+'NF-KSF-TRIAL-BAL-2023'!R700+'RA-TRIAL-BAL-2023'!R700+'DES-TRIAL-BAL-2023'!R700+'DMP-TRIAL-BAL-2023'!R700</f>
        <v>0</v>
      </c>
      <c r="Z700" s="519">
        <f>+'NF-KSF-TRIAL-BAL-2023'!S700+'RA-TRIAL-BAL-2023'!S700+'DES-TRIAL-BAL-2023'!S700+'DMP-TRIAL-BAL-2023'!S700</f>
        <v>0</v>
      </c>
      <c r="AA700" s="338">
        <f>+'NF-KSF-TRIAL-BAL-2023'!T700+'RA-TRIAL-BAL-2023'!T700+'DES-TRIAL-BAL-2023'!T700+'DMP-TRIAL-BAL-2023'!T700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+'NF-KSF-TRIAL-BAL-2023'!O701+'RA-TRIAL-BAL-2023'!O701+'DES-TRIAL-BAL-2023'!O701+'DMP-TRIAL-BAL-2023'!O701</f>
        <v>0</v>
      </c>
      <c r="W701" s="520">
        <f>+'NF-KSF-TRIAL-BAL-2023'!P701+'RA-TRIAL-BAL-2023'!P701+'DES-TRIAL-BAL-2023'!P701+'DMP-TRIAL-BAL-2023'!P701</f>
        <v>0</v>
      </c>
      <c r="X701" s="519">
        <f>+'NF-KSF-TRIAL-BAL-2023'!Q701+'RA-TRIAL-BAL-2023'!Q701+'DES-TRIAL-BAL-2023'!Q701+'DMP-TRIAL-BAL-2023'!Q701</f>
        <v>0</v>
      </c>
      <c r="Y701" s="520">
        <f>+'NF-KSF-TRIAL-BAL-2023'!R701+'RA-TRIAL-BAL-2023'!R701+'DES-TRIAL-BAL-2023'!R701+'DMP-TRIAL-BAL-2023'!R701</f>
        <v>0</v>
      </c>
      <c r="Z701" s="519">
        <f>+'NF-KSF-TRIAL-BAL-2023'!S701+'RA-TRIAL-BAL-2023'!S701+'DES-TRIAL-BAL-2023'!S701+'DMP-TRIAL-BAL-2023'!S701</f>
        <v>0</v>
      </c>
      <c r="AA701" s="338">
        <f>+'NF-KSF-TRIAL-BAL-2023'!T701+'RA-TRIAL-BAL-2023'!T701+'DES-TRIAL-BAL-2023'!T701+'DMP-TRIAL-BAL-2023'!T701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+'NF-KSF-TRIAL-BAL-2023'!O702+'RA-TRIAL-BAL-2023'!O702+'DES-TRIAL-BAL-2023'!O702+'DMP-TRIAL-BAL-2023'!O702</f>
        <v>0</v>
      </c>
      <c r="W702" s="520">
        <f>+'NF-KSF-TRIAL-BAL-2023'!P702+'RA-TRIAL-BAL-2023'!P702+'DES-TRIAL-BAL-2023'!P702+'DMP-TRIAL-BAL-2023'!P702</f>
        <v>0</v>
      </c>
      <c r="X702" s="519">
        <f>+'NF-KSF-TRIAL-BAL-2023'!Q702+'RA-TRIAL-BAL-2023'!Q702+'DES-TRIAL-BAL-2023'!Q702+'DMP-TRIAL-BAL-2023'!Q702</f>
        <v>0</v>
      </c>
      <c r="Y702" s="520">
        <f>+'NF-KSF-TRIAL-BAL-2023'!R702+'RA-TRIAL-BAL-2023'!R702+'DES-TRIAL-BAL-2023'!R702+'DMP-TRIAL-BAL-2023'!R702</f>
        <v>0</v>
      </c>
      <c r="Z702" s="519">
        <f>+'NF-KSF-TRIAL-BAL-2023'!S702+'RA-TRIAL-BAL-2023'!S702+'DES-TRIAL-BAL-2023'!S702+'DMP-TRIAL-BAL-2023'!S702</f>
        <v>0</v>
      </c>
      <c r="AA702" s="338">
        <f>+'NF-KSF-TRIAL-BAL-2023'!T702+'RA-TRIAL-BAL-2023'!T702+'DES-TRIAL-BAL-2023'!T702+'DMP-TRIAL-BAL-2023'!T702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+'NF-KSF-TRIAL-BAL-2023'!O703+'RA-TRIAL-BAL-2023'!O703+'DES-TRIAL-BAL-2023'!O703+'DMP-TRIAL-BAL-2023'!O703</f>
        <v>0</v>
      </c>
      <c r="W703" s="520">
        <f>+'NF-KSF-TRIAL-BAL-2023'!P703+'RA-TRIAL-BAL-2023'!P703+'DES-TRIAL-BAL-2023'!P703+'DMP-TRIAL-BAL-2023'!P703</f>
        <v>0</v>
      </c>
      <c r="X703" s="519">
        <f>+'NF-KSF-TRIAL-BAL-2023'!Q703+'RA-TRIAL-BAL-2023'!Q703+'DES-TRIAL-BAL-2023'!Q703+'DMP-TRIAL-BAL-2023'!Q703</f>
        <v>0</v>
      </c>
      <c r="Y703" s="520">
        <f>+'NF-KSF-TRIAL-BAL-2023'!R703+'RA-TRIAL-BAL-2023'!R703+'DES-TRIAL-BAL-2023'!R703+'DMP-TRIAL-BAL-2023'!R703</f>
        <v>0</v>
      </c>
      <c r="Z703" s="519">
        <f>+'NF-KSF-TRIAL-BAL-2023'!S703+'RA-TRIAL-BAL-2023'!S703+'DES-TRIAL-BAL-2023'!S703+'DMP-TRIAL-BAL-2023'!S703</f>
        <v>0</v>
      </c>
      <c r="AA703" s="338">
        <f>+'NF-KSF-TRIAL-BAL-2023'!T703+'RA-TRIAL-BAL-2023'!T703+'DES-TRIAL-BAL-2023'!T703+'DMP-TRIAL-BAL-2023'!T703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+'NF-KSF-TRIAL-BAL-2023'!O704+'RA-TRIAL-BAL-2023'!O704+'DES-TRIAL-BAL-2023'!O704+'DMP-TRIAL-BAL-2023'!O704</f>
        <v>0</v>
      </c>
      <c r="W704" s="520">
        <f>+'NF-KSF-TRIAL-BAL-2023'!P704+'RA-TRIAL-BAL-2023'!P704+'DES-TRIAL-BAL-2023'!P704+'DMP-TRIAL-BAL-2023'!P704</f>
        <v>0</v>
      </c>
      <c r="X704" s="519">
        <f>+'NF-KSF-TRIAL-BAL-2023'!Q704+'RA-TRIAL-BAL-2023'!Q704+'DES-TRIAL-BAL-2023'!Q704+'DMP-TRIAL-BAL-2023'!Q704</f>
        <v>0</v>
      </c>
      <c r="Y704" s="520">
        <f>+'NF-KSF-TRIAL-BAL-2023'!R704+'RA-TRIAL-BAL-2023'!R704+'DES-TRIAL-BAL-2023'!R704+'DMP-TRIAL-BAL-2023'!R704</f>
        <v>0</v>
      </c>
      <c r="Z704" s="519">
        <f>+'NF-KSF-TRIAL-BAL-2023'!S704+'RA-TRIAL-BAL-2023'!S704+'DES-TRIAL-BAL-2023'!S704+'DMP-TRIAL-BAL-2023'!S704</f>
        <v>0</v>
      </c>
      <c r="AA704" s="338">
        <f>+'NF-KSF-TRIAL-BAL-2023'!T704+'RA-TRIAL-BAL-2023'!T704+'DES-TRIAL-BAL-2023'!T704+'DMP-TRIAL-BAL-2023'!T704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/>
      <c r="R705" s="315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32">
        <f>+'NF-KSF-TRIAL-BAL-2023'!O705+'RA-TRIAL-BAL-2023'!O705+'DES-TRIAL-BAL-2023'!O705+'DMP-TRIAL-BAL-2023'!O705</f>
        <v>0</v>
      </c>
      <c r="W705" s="520">
        <f>+'NF-KSF-TRIAL-BAL-2023'!P705+'RA-TRIAL-BAL-2023'!P705+'DES-TRIAL-BAL-2023'!P705+'DMP-TRIAL-BAL-2023'!P705</f>
        <v>0</v>
      </c>
      <c r="X705" s="519">
        <f>+'NF-KSF-TRIAL-BAL-2023'!Q705+'RA-TRIAL-BAL-2023'!Q705+'DES-TRIAL-BAL-2023'!Q705+'DMP-TRIAL-BAL-2023'!Q705</f>
        <v>0</v>
      </c>
      <c r="Y705" s="520">
        <f>+'NF-KSF-TRIAL-BAL-2023'!R705+'RA-TRIAL-BAL-2023'!R705+'DES-TRIAL-BAL-2023'!R705+'DMP-TRIAL-BAL-2023'!R705</f>
        <v>0</v>
      </c>
      <c r="Z705" s="519">
        <f>+'NF-KSF-TRIAL-BAL-2023'!S705+'RA-TRIAL-BAL-2023'!S705+'DES-TRIAL-BAL-2023'!S705+'DMP-TRIAL-BAL-2023'!S705</f>
        <v>0</v>
      </c>
      <c r="AA705" s="338">
        <f>+'NF-KSF-TRIAL-BAL-2023'!T705+'RA-TRIAL-BAL-2023'!T705+'DES-TRIAL-BAL-2023'!T705+'DMP-TRIAL-BAL-2023'!T705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0</v>
      </c>
      <c r="AN705" s="957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/>
      <c r="R706" s="315"/>
      <c r="S706" s="27">
        <f t="shared" si="347"/>
        <v>0</v>
      </c>
      <c r="T706" s="28">
        <f t="shared" si="348"/>
        <v>0</v>
      </c>
      <c r="U706" s="51"/>
      <c r="V706" s="532">
        <f>+'NF-KSF-TRIAL-BAL-2023'!O706+'RA-TRIAL-BAL-2023'!O706+'DES-TRIAL-BAL-2023'!O706+'DMP-TRIAL-BAL-2023'!O706</f>
        <v>0</v>
      </c>
      <c r="W706" s="520">
        <f>+'NF-KSF-TRIAL-BAL-2023'!P706+'RA-TRIAL-BAL-2023'!P706+'DES-TRIAL-BAL-2023'!P706+'DMP-TRIAL-BAL-2023'!P706</f>
        <v>0</v>
      </c>
      <c r="X706" s="519">
        <f>+'NF-KSF-TRIAL-BAL-2023'!Q706+'RA-TRIAL-BAL-2023'!Q706+'DES-TRIAL-BAL-2023'!Q706+'DMP-TRIAL-BAL-2023'!Q706</f>
        <v>0</v>
      </c>
      <c r="Y706" s="520">
        <f>+'NF-KSF-TRIAL-BAL-2023'!R706+'RA-TRIAL-BAL-2023'!R706+'DES-TRIAL-BAL-2023'!R706+'DMP-TRIAL-BAL-2023'!R706</f>
        <v>0</v>
      </c>
      <c r="Z706" s="519">
        <f>+'NF-KSF-TRIAL-BAL-2023'!S706+'RA-TRIAL-BAL-2023'!S706+'DES-TRIAL-BAL-2023'!S706+'DMP-TRIAL-BAL-2023'!S706</f>
        <v>0</v>
      </c>
      <c r="AA706" s="338">
        <f>+'NF-KSF-TRIAL-BAL-2023'!T706+'RA-TRIAL-BAL-2023'!T706+'DES-TRIAL-BAL-2023'!T706+'DMP-TRIAL-BAL-2023'!T706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0</v>
      </c>
      <c r="AN706" s="957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+'NF-KSF-TRIAL-BAL-2023'!O707+'RA-TRIAL-BAL-2023'!O707+'DES-TRIAL-BAL-2023'!O707+'DMP-TRIAL-BAL-2023'!O707</f>
        <v>0</v>
      </c>
      <c r="W707" s="520">
        <f>+'NF-KSF-TRIAL-BAL-2023'!P707+'RA-TRIAL-BAL-2023'!P707+'DES-TRIAL-BAL-2023'!P707+'DMP-TRIAL-BAL-2023'!P707</f>
        <v>0</v>
      </c>
      <c r="X707" s="519">
        <f>+'NF-KSF-TRIAL-BAL-2023'!Q707+'RA-TRIAL-BAL-2023'!Q707+'DES-TRIAL-BAL-2023'!Q707+'DMP-TRIAL-BAL-2023'!Q707</f>
        <v>0</v>
      </c>
      <c r="Y707" s="520">
        <f>+'NF-KSF-TRIAL-BAL-2023'!R707+'RA-TRIAL-BAL-2023'!R707+'DES-TRIAL-BAL-2023'!R707+'DMP-TRIAL-BAL-2023'!R707</f>
        <v>0</v>
      </c>
      <c r="Z707" s="519">
        <f>+'NF-KSF-TRIAL-BAL-2023'!S707+'RA-TRIAL-BAL-2023'!S707+'DES-TRIAL-BAL-2023'!S707+'DMP-TRIAL-BAL-2023'!S707</f>
        <v>0</v>
      </c>
      <c r="AA707" s="338">
        <f>+'NF-KSF-TRIAL-BAL-2023'!T707+'RA-TRIAL-BAL-2023'!T707+'DES-TRIAL-BAL-2023'!T707+'DMP-TRIAL-BAL-2023'!T707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+'NF-KSF-TRIAL-BAL-2023'!O708+'RA-TRIAL-BAL-2023'!O708+'DES-TRIAL-BAL-2023'!O708+'DMP-TRIAL-BAL-2023'!O708</f>
        <v>0</v>
      </c>
      <c r="W708" s="520">
        <f>+'NF-KSF-TRIAL-BAL-2023'!P708+'RA-TRIAL-BAL-2023'!P708+'DES-TRIAL-BAL-2023'!P708+'DMP-TRIAL-BAL-2023'!P708</f>
        <v>0</v>
      </c>
      <c r="X708" s="519">
        <f>+'NF-KSF-TRIAL-BAL-2023'!Q708+'RA-TRIAL-BAL-2023'!Q708+'DES-TRIAL-BAL-2023'!Q708+'DMP-TRIAL-BAL-2023'!Q708</f>
        <v>0</v>
      </c>
      <c r="Y708" s="520">
        <f>+'NF-KSF-TRIAL-BAL-2023'!R708+'RA-TRIAL-BAL-2023'!R708+'DES-TRIAL-BAL-2023'!R708+'DMP-TRIAL-BAL-2023'!R708</f>
        <v>0</v>
      </c>
      <c r="Z708" s="519">
        <f>+'NF-KSF-TRIAL-BAL-2023'!S708+'RA-TRIAL-BAL-2023'!S708+'DES-TRIAL-BAL-2023'!S708+'DMP-TRIAL-BAL-2023'!S708</f>
        <v>0</v>
      </c>
      <c r="AA708" s="338">
        <f>+'NF-KSF-TRIAL-BAL-2023'!T708+'RA-TRIAL-BAL-2023'!T708+'DES-TRIAL-BAL-2023'!T708+'DMP-TRIAL-BAL-2023'!T708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+'NF-KSF-TRIAL-BAL-2023'!O709+'RA-TRIAL-BAL-2023'!O709+'DES-TRIAL-BAL-2023'!O709+'DMP-TRIAL-BAL-2023'!O709</f>
        <v>0</v>
      </c>
      <c r="W709" s="520">
        <f>+'NF-KSF-TRIAL-BAL-2023'!P709+'RA-TRIAL-BAL-2023'!P709+'DES-TRIAL-BAL-2023'!P709+'DMP-TRIAL-BAL-2023'!P709</f>
        <v>0</v>
      </c>
      <c r="X709" s="519">
        <f>+'NF-KSF-TRIAL-BAL-2023'!Q709+'RA-TRIAL-BAL-2023'!Q709+'DES-TRIAL-BAL-2023'!Q709+'DMP-TRIAL-BAL-2023'!Q709</f>
        <v>0</v>
      </c>
      <c r="Y709" s="520">
        <f>+'NF-KSF-TRIAL-BAL-2023'!R709+'RA-TRIAL-BAL-2023'!R709+'DES-TRIAL-BAL-2023'!R709+'DMP-TRIAL-BAL-2023'!R709</f>
        <v>0</v>
      </c>
      <c r="Z709" s="519">
        <f>+'NF-KSF-TRIAL-BAL-2023'!S709+'RA-TRIAL-BAL-2023'!S709+'DES-TRIAL-BAL-2023'!S709+'DMP-TRIAL-BAL-2023'!S709</f>
        <v>0</v>
      </c>
      <c r="AA709" s="338">
        <f>+'NF-KSF-TRIAL-BAL-2023'!T709+'RA-TRIAL-BAL-2023'!T709+'DES-TRIAL-BAL-2023'!T709+'DMP-TRIAL-BAL-2023'!T709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+'NF-KSF-TRIAL-BAL-2023'!O710+'RA-TRIAL-BAL-2023'!O710+'DES-TRIAL-BAL-2023'!O710+'DMP-TRIAL-BAL-2023'!O710</f>
        <v>0</v>
      </c>
      <c r="W710" s="520">
        <f>+'NF-KSF-TRIAL-BAL-2023'!P710+'RA-TRIAL-BAL-2023'!P710+'DES-TRIAL-BAL-2023'!P710+'DMP-TRIAL-BAL-2023'!P710</f>
        <v>0</v>
      </c>
      <c r="X710" s="519">
        <f>+'NF-KSF-TRIAL-BAL-2023'!Q710+'RA-TRIAL-BAL-2023'!Q710+'DES-TRIAL-BAL-2023'!Q710+'DMP-TRIAL-BAL-2023'!Q710</f>
        <v>0</v>
      </c>
      <c r="Y710" s="520">
        <f>+'NF-KSF-TRIAL-BAL-2023'!R710+'RA-TRIAL-BAL-2023'!R710+'DES-TRIAL-BAL-2023'!R710+'DMP-TRIAL-BAL-2023'!R710</f>
        <v>0</v>
      </c>
      <c r="Z710" s="519">
        <f>+'NF-KSF-TRIAL-BAL-2023'!S710+'RA-TRIAL-BAL-2023'!S710+'DES-TRIAL-BAL-2023'!S710+'DMP-TRIAL-BAL-2023'!S710</f>
        <v>0</v>
      </c>
      <c r="AA710" s="338">
        <f>+'NF-KSF-TRIAL-BAL-2023'!T710+'RA-TRIAL-BAL-2023'!T710+'DES-TRIAL-BAL-2023'!T710+'DMP-TRIAL-BAL-2023'!T710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+'NF-KSF-TRIAL-BAL-2023'!O711+'RA-TRIAL-BAL-2023'!O711+'DES-TRIAL-BAL-2023'!O711+'DMP-TRIAL-BAL-2023'!O711</f>
        <v>0</v>
      </c>
      <c r="W711" s="520">
        <f>+'NF-KSF-TRIAL-BAL-2023'!P711+'RA-TRIAL-BAL-2023'!P711+'DES-TRIAL-BAL-2023'!P711+'DMP-TRIAL-BAL-2023'!P711</f>
        <v>0</v>
      </c>
      <c r="X711" s="519">
        <f>+'NF-KSF-TRIAL-BAL-2023'!Q711+'RA-TRIAL-BAL-2023'!Q711+'DES-TRIAL-BAL-2023'!Q711+'DMP-TRIAL-BAL-2023'!Q711</f>
        <v>0</v>
      </c>
      <c r="Y711" s="520">
        <f>+'NF-KSF-TRIAL-BAL-2023'!R711+'RA-TRIAL-BAL-2023'!R711+'DES-TRIAL-BAL-2023'!R711+'DMP-TRIAL-BAL-2023'!R711</f>
        <v>0</v>
      </c>
      <c r="Z711" s="519">
        <f>+'NF-KSF-TRIAL-BAL-2023'!S711+'RA-TRIAL-BAL-2023'!S711+'DES-TRIAL-BAL-2023'!S711+'DMP-TRIAL-BAL-2023'!S711</f>
        <v>0</v>
      </c>
      <c r="AA711" s="338">
        <f>+'NF-KSF-TRIAL-BAL-2023'!T711+'RA-TRIAL-BAL-2023'!T711+'DES-TRIAL-BAL-2023'!T711+'DMP-TRIAL-BAL-2023'!T711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+'NF-KSF-TRIAL-BAL-2023'!O712+'RA-TRIAL-BAL-2023'!O712+'DES-TRIAL-BAL-2023'!O712+'DMP-TRIAL-BAL-2023'!O712</f>
        <v>0</v>
      </c>
      <c r="W712" s="520">
        <f>+'NF-KSF-TRIAL-BAL-2023'!P712+'RA-TRIAL-BAL-2023'!P712+'DES-TRIAL-BAL-2023'!P712+'DMP-TRIAL-BAL-2023'!P712</f>
        <v>0</v>
      </c>
      <c r="X712" s="519">
        <f>+'NF-KSF-TRIAL-BAL-2023'!Q712+'RA-TRIAL-BAL-2023'!Q712+'DES-TRIAL-BAL-2023'!Q712+'DMP-TRIAL-BAL-2023'!Q712</f>
        <v>0</v>
      </c>
      <c r="Y712" s="520">
        <f>+'NF-KSF-TRIAL-BAL-2023'!R712+'RA-TRIAL-BAL-2023'!R712+'DES-TRIAL-BAL-2023'!R712+'DMP-TRIAL-BAL-2023'!R712</f>
        <v>0</v>
      </c>
      <c r="Z712" s="519">
        <f>+'NF-KSF-TRIAL-BAL-2023'!S712+'RA-TRIAL-BAL-2023'!S712+'DES-TRIAL-BAL-2023'!S712+'DMP-TRIAL-BAL-2023'!S712</f>
        <v>0</v>
      </c>
      <c r="AA712" s="338">
        <f>+'NF-KSF-TRIAL-BAL-2023'!T712+'RA-TRIAL-BAL-2023'!T712+'DES-TRIAL-BAL-2023'!T712+'DMP-TRIAL-BAL-2023'!T712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+'NF-KSF-TRIAL-BAL-2023'!O713+'RA-TRIAL-BAL-2023'!O713+'DES-TRIAL-BAL-2023'!O713+'DMP-TRIAL-BAL-2023'!O713</f>
        <v>0</v>
      </c>
      <c r="W713" s="520">
        <f>+'NF-KSF-TRIAL-BAL-2023'!P713+'RA-TRIAL-BAL-2023'!P713+'DES-TRIAL-BAL-2023'!P713+'DMP-TRIAL-BAL-2023'!P713</f>
        <v>0</v>
      </c>
      <c r="X713" s="519">
        <f>+'NF-KSF-TRIAL-BAL-2023'!Q713+'RA-TRIAL-BAL-2023'!Q713+'DES-TRIAL-BAL-2023'!Q713+'DMP-TRIAL-BAL-2023'!Q713</f>
        <v>0</v>
      </c>
      <c r="Y713" s="520">
        <f>+'NF-KSF-TRIAL-BAL-2023'!R713+'RA-TRIAL-BAL-2023'!R713+'DES-TRIAL-BAL-2023'!R713+'DMP-TRIAL-BAL-2023'!R713</f>
        <v>0</v>
      </c>
      <c r="Z713" s="519">
        <f>+'NF-KSF-TRIAL-BAL-2023'!S713+'RA-TRIAL-BAL-2023'!S713+'DES-TRIAL-BAL-2023'!S713+'DMP-TRIAL-BAL-2023'!S713</f>
        <v>0</v>
      </c>
      <c r="AA713" s="338">
        <f>+'NF-KSF-TRIAL-BAL-2023'!T713+'RA-TRIAL-BAL-2023'!T713+'DES-TRIAL-BAL-2023'!T713+'DMP-TRIAL-BAL-2023'!T713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+'NF-KSF-TRIAL-BAL-2023'!O714+'RA-TRIAL-BAL-2023'!O714+'DES-TRIAL-BAL-2023'!O714+'DMP-TRIAL-BAL-2023'!O714</f>
        <v>0</v>
      </c>
      <c r="W714" s="520">
        <f>+'NF-KSF-TRIAL-BAL-2023'!P714+'RA-TRIAL-BAL-2023'!P714+'DES-TRIAL-BAL-2023'!P714+'DMP-TRIAL-BAL-2023'!P714</f>
        <v>0</v>
      </c>
      <c r="X714" s="519">
        <f>+'NF-KSF-TRIAL-BAL-2023'!Q714+'RA-TRIAL-BAL-2023'!Q714+'DES-TRIAL-BAL-2023'!Q714+'DMP-TRIAL-BAL-2023'!Q714</f>
        <v>0</v>
      </c>
      <c r="Y714" s="520">
        <f>+'NF-KSF-TRIAL-BAL-2023'!R714+'RA-TRIAL-BAL-2023'!R714+'DES-TRIAL-BAL-2023'!R714+'DMP-TRIAL-BAL-2023'!R714</f>
        <v>0</v>
      </c>
      <c r="Z714" s="519">
        <f>+'NF-KSF-TRIAL-BAL-2023'!S714+'RA-TRIAL-BAL-2023'!S714+'DES-TRIAL-BAL-2023'!S714+'DMP-TRIAL-BAL-2023'!S714</f>
        <v>0</v>
      </c>
      <c r="AA714" s="338">
        <f>+'NF-KSF-TRIAL-BAL-2023'!T714+'RA-TRIAL-BAL-2023'!T714+'DES-TRIAL-BAL-2023'!T714+'DMP-TRIAL-BAL-2023'!T714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+'NF-KSF-TRIAL-BAL-2023'!O715+'RA-TRIAL-BAL-2023'!O715+'DES-TRIAL-BAL-2023'!O715+'DMP-TRIAL-BAL-2023'!O715</f>
        <v>0</v>
      </c>
      <c r="W715" s="520">
        <f>+'NF-KSF-TRIAL-BAL-2023'!P715+'RA-TRIAL-BAL-2023'!P715+'DES-TRIAL-BAL-2023'!P715+'DMP-TRIAL-BAL-2023'!P715</f>
        <v>0</v>
      </c>
      <c r="X715" s="519">
        <f>+'NF-KSF-TRIAL-BAL-2023'!Q715+'RA-TRIAL-BAL-2023'!Q715+'DES-TRIAL-BAL-2023'!Q715+'DMP-TRIAL-BAL-2023'!Q715</f>
        <v>0</v>
      </c>
      <c r="Y715" s="520">
        <f>+'NF-KSF-TRIAL-BAL-2023'!R715+'RA-TRIAL-BAL-2023'!R715+'DES-TRIAL-BAL-2023'!R715+'DMP-TRIAL-BAL-2023'!R715</f>
        <v>0</v>
      </c>
      <c r="Z715" s="519">
        <f>+'NF-KSF-TRIAL-BAL-2023'!S715+'RA-TRIAL-BAL-2023'!S715+'DES-TRIAL-BAL-2023'!S715+'DMP-TRIAL-BAL-2023'!S715</f>
        <v>0</v>
      </c>
      <c r="AA715" s="338">
        <f>+'NF-KSF-TRIAL-BAL-2023'!T715+'RA-TRIAL-BAL-2023'!T715+'DES-TRIAL-BAL-2023'!T715+'DMP-TRIAL-BAL-2023'!T715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1400</v>
      </c>
      <c r="R716" s="315">
        <v>2800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1400</v>
      </c>
      <c r="U716" s="51"/>
      <c r="V716" s="532">
        <f>+'NF-KSF-TRIAL-BAL-2023'!O716+'RA-TRIAL-BAL-2023'!O716+'DES-TRIAL-BAL-2023'!O716+'DMP-TRIAL-BAL-2023'!O716</f>
        <v>0</v>
      </c>
      <c r="W716" s="520">
        <f>+'NF-KSF-TRIAL-BAL-2023'!P716+'RA-TRIAL-BAL-2023'!P716+'DES-TRIAL-BAL-2023'!P716+'DMP-TRIAL-BAL-2023'!P716</f>
        <v>0</v>
      </c>
      <c r="X716" s="519">
        <f>+'NF-KSF-TRIAL-BAL-2023'!Q716+'RA-TRIAL-BAL-2023'!Q716+'DES-TRIAL-BAL-2023'!Q716+'DMP-TRIAL-BAL-2023'!Q716</f>
        <v>0</v>
      </c>
      <c r="Y716" s="520">
        <f>+'NF-KSF-TRIAL-BAL-2023'!R716+'RA-TRIAL-BAL-2023'!R716+'DES-TRIAL-BAL-2023'!R716+'DMP-TRIAL-BAL-2023'!R716</f>
        <v>0</v>
      </c>
      <c r="Z716" s="519">
        <f>+'NF-KSF-TRIAL-BAL-2023'!S716+'RA-TRIAL-BAL-2023'!S716+'DES-TRIAL-BAL-2023'!S716+'DMP-TRIAL-BAL-2023'!S716</f>
        <v>0</v>
      </c>
      <c r="AA716" s="338">
        <f>+'NF-KSF-TRIAL-BAL-2023'!T716+'RA-TRIAL-BAL-2023'!T716+'DES-TRIAL-BAL-2023'!T716+'DMP-TRIAL-BAL-2023'!T716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1400</v>
      </c>
      <c r="AN716" s="957">
        <f t="shared" si="341"/>
        <v>2800</v>
      </c>
      <c r="AO716" s="27">
        <f t="shared" si="335"/>
        <v>0</v>
      </c>
      <c r="AP716" s="28">
        <f t="shared" si="336"/>
        <v>1400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+'NF-KSF-TRIAL-BAL-2023'!O717+'RA-TRIAL-BAL-2023'!O717+'DES-TRIAL-BAL-2023'!O717+'DMP-TRIAL-BAL-2023'!O717</f>
        <v>0</v>
      </c>
      <c r="W717" s="520">
        <f>+'NF-KSF-TRIAL-BAL-2023'!P717+'RA-TRIAL-BAL-2023'!P717+'DES-TRIAL-BAL-2023'!P717+'DMP-TRIAL-BAL-2023'!P717</f>
        <v>0</v>
      </c>
      <c r="X717" s="519">
        <f>+'NF-KSF-TRIAL-BAL-2023'!Q717+'RA-TRIAL-BAL-2023'!Q717+'DES-TRIAL-BAL-2023'!Q717+'DMP-TRIAL-BAL-2023'!Q717</f>
        <v>0</v>
      </c>
      <c r="Y717" s="520">
        <f>+'NF-KSF-TRIAL-BAL-2023'!R717+'RA-TRIAL-BAL-2023'!R717+'DES-TRIAL-BAL-2023'!R717+'DMP-TRIAL-BAL-2023'!R717</f>
        <v>0</v>
      </c>
      <c r="Z717" s="519">
        <f>+'NF-KSF-TRIAL-BAL-2023'!S717+'RA-TRIAL-BAL-2023'!S717+'DES-TRIAL-BAL-2023'!S717+'DMP-TRIAL-BAL-2023'!S717</f>
        <v>0</v>
      </c>
      <c r="AA717" s="338">
        <f>+'NF-KSF-TRIAL-BAL-2023'!T717+'RA-TRIAL-BAL-2023'!T717+'DES-TRIAL-BAL-2023'!T717+'DMP-TRIAL-BAL-2023'!T717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/>
      <c r="R718" s="315">
        <v>6709.56</v>
      </c>
      <c r="S718" s="27">
        <f t="shared" si="356"/>
        <v>0</v>
      </c>
      <c r="T718" s="28">
        <f t="shared" si="357"/>
        <v>6709.56</v>
      </c>
      <c r="U718" s="51"/>
      <c r="V718" s="532">
        <f>+'NF-KSF-TRIAL-BAL-2023'!O718+'RA-TRIAL-BAL-2023'!O718+'DES-TRIAL-BAL-2023'!O718+'DMP-TRIAL-BAL-2023'!O718</f>
        <v>0</v>
      </c>
      <c r="W718" s="520">
        <f>+'NF-KSF-TRIAL-BAL-2023'!P718+'RA-TRIAL-BAL-2023'!P718+'DES-TRIAL-BAL-2023'!P718+'DMP-TRIAL-BAL-2023'!P718</f>
        <v>0</v>
      </c>
      <c r="X718" s="519">
        <f>+'NF-KSF-TRIAL-BAL-2023'!Q718+'RA-TRIAL-BAL-2023'!Q718+'DES-TRIAL-BAL-2023'!Q718+'DMP-TRIAL-BAL-2023'!Q718</f>
        <v>0</v>
      </c>
      <c r="Y718" s="520">
        <f>+'NF-KSF-TRIAL-BAL-2023'!R718+'RA-TRIAL-BAL-2023'!R718+'DES-TRIAL-BAL-2023'!R718+'DMP-TRIAL-BAL-2023'!R718</f>
        <v>0</v>
      </c>
      <c r="Z718" s="519">
        <f>+'NF-KSF-TRIAL-BAL-2023'!S718+'RA-TRIAL-BAL-2023'!S718+'DES-TRIAL-BAL-2023'!S718+'DMP-TRIAL-BAL-2023'!S718</f>
        <v>0</v>
      </c>
      <c r="AA718" s="338">
        <f>+'NF-KSF-TRIAL-BAL-2023'!T718+'RA-TRIAL-BAL-2023'!T718+'DES-TRIAL-BAL-2023'!T718+'DMP-TRIAL-BAL-2023'!T718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6709.56</v>
      </c>
      <c r="AO718" s="27">
        <f t="shared" si="335"/>
        <v>0</v>
      </c>
      <c r="AP718" s="28">
        <f t="shared" si="336"/>
        <v>6709.56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/>
      <c r="S719" s="27">
        <f t="shared" si="356"/>
        <v>0</v>
      </c>
      <c r="T719" s="28">
        <f t="shared" si="357"/>
        <v>0</v>
      </c>
      <c r="U719" s="51"/>
      <c r="V719" s="532">
        <f>+'NF-KSF-TRIAL-BAL-2023'!O719+'RA-TRIAL-BAL-2023'!O719+'DES-TRIAL-BAL-2023'!O719+'DMP-TRIAL-BAL-2023'!O719</f>
        <v>0</v>
      </c>
      <c r="W719" s="520">
        <f>+'NF-KSF-TRIAL-BAL-2023'!P719+'RA-TRIAL-BAL-2023'!P719+'DES-TRIAL-BAL-2023'!P719+'DMP-TRIAL-BAL-2023'!P719</f>
        <v>0</v>
      </c>
      <c r="X719" s="519">
        <f>+'NF-KSF-TRIAL-BAL-2023'!Q719+'RA-TRIAL-BAL-2023'!Q719+'DES-TRIAL-BAL-2023'!Q719+'DMP-TRIAL-BAL-2023'!Q719</f>
        <v>0</v>
      </c>
      <c r="Y719" s="520">
        <f>+'NF-KSF-TRIAL-BAL-2023'!R719+'RA-TRIAL-BAL-2023'!R719+'DES-TRIAL-BAL-2023'!R719+'DMP-TRIAL-BAL-2023'!R719</f>
        <v>0</v>
      </c>
      <c r="Z719" s="519">
        <f>+'NF-KSF-TRIAL-BAL-2023'!S719+'RA-TRIAL-BAL-2023'!S719+'DES-TRIAL-BAL-2023'!S719+'DMP-TRIAL-BAL-2023'!S719</f>
        <v>0</v>
      </c>
      <c r="AA719" s="338">
        <f>+'NF-KSF-TRIAL-BAL-2023'!T719+'RA-TRIAL-BAL-2023'!T719+'DES-TRIAL-BAL-2023'!T719+'DMP-TRIAL-BAL-2023'!T719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+'NF-KSF-TRIAL-BAL-2023'!O720+'RA-TRIAL-BAL-2023'!O720+'DES-TRIAL-BAL-2023'!O720+'DMP-TRIAL-BAL-2023'!O720</f>
        <v>0</v>
      </c>
      <c r="W720" s="520">
        <f>+'NF-KSF-TRIAL-BAL-2023'!P720+'RA-TRIAL-BAL-2023'!P720+'DES-TRIAL-BAL-2023'!P720+'DMP-TRIAL-BAL-2023'!P720</f>
        <v>0</v>
      </c>
      <c r="X720" s="519">
        <f>+'NF-KSF-TRIAL-BAL-2023'!Q720+'RA-TRIAL-BAL-2023'!Q720+'DES-TRIAL-BAL-2023'!Q720+'DMP-TRIAL-BAL-2023'!Q720</f>
        <v>0</v>
      </c>
      <c r="Y720" s="520">
        <f>+'NF-KSF-TRIAL-BAL-2023'!R720+'RA-TRIAL-BAL-2023'!R720+'DES-TRIAL-BAL-2023'!R720+'DMP-TRIAL-BAL-2023'!R720</f>
        <v>0</v>
      </c>
      <c r="Z720" s="519">
        <f>+'NF-KSF-TRIAL-BAL-2023'!S720+'RA-TRIAL-BAL-2023'!S720+'DES-TRIAL-BAL-2023'!S720+'DMP-TRIAL-BAL-2023'!S720</f>
        <v>0</v>
      </c>
      <c r="AA720" s="338">
        <f>+'NF-KSF-TRIAL-BAL-2023'!T720+'RA-TRIAL-BAL-2023'!T720+'DES-TRIAL-BAL-2023'!T720+'DMP-TRIAL-BAL-2023'!T720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+'NF-KSF-TRIAL-BAL-2023'!O721+'RA-TRIAL-BAL-2023'!O721+'DES-TRIAL-BAL-2023'!O721+'DMP-TRIAL-BAL-2023'!O721</f>
        <v>0</v>
      </c>
      <c r="W721" s="520">
        <f>+'NF-KSF-TRIAL-BAL-2023'!P721+'RA-TRIAL-BAL-2023'!P721+'DES-TRIAL-BAL-2023'!P721+'DMP-TRIAL-BAL-2023'!P721</f>
        <v>0</v>
      </c>
      <c r="X721" s="519">
        <f>+'NF-KSF-TRIAL-BAL-2023'!Q721+'RA-TRIAL-BAL-2023'!Q721+'DES-TRIAL-BAL-2023'!Q721+'DMP-TRIAL-BAL-2023'!Q721</f>
        <v>0</v>
      </c>
      <c r="Y721" s="520">
        <f>+'NF-KSF-TRIAL-BAL-2023'!R721+'RA-TRIAL-BAL-2023'!R721+'DES-TRIAL-BAL-2023'!R721+'DMP-TRIAL-BAL-2023'!R721</f>
        <v>0</v>
      </c>
      <c r="Z721" s="519">
        <f>+'NF-KSF-TRIAL-BAL-2023'!S721+'RA-TRIAL-BAL-2023'!S721+'DES-TRIAL-BAL-2023'!S721+'DMP-TRIAL-BAL-2023'!S721</f>
        <v>0</v>
      </c>
      <c r="AA721" s="338">
        <f>+'NF-KSF-TRIAL-BAL-2023'!T721+'RA-TRIAL-BAL-2023'!T721+'DES-TRIAL-BAL-2023'!T721+'DMP-TRIAL-BAL-2023'!T721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+'NF-KSF-TRIAL-BAL-2023'!O722+'RA-TRIAL-BAL-2023'!O722+'DES-TRIAL-BAL-2023'!O722+'DMP-TRIAL-BAL-2023'!O722</f>
        <v>0</v>
      </c>
      <c r="W722" s="520">
        <f>+'NF-KSF-TRIAL-BAL-2023'!P722+'RA-TRIAL-BAL-2023'!P722+'DES-TRIAL-BAL-2023'!P722+'DMP-TRIAL-BAL-2023'!P722</f>
        <v>0</v>
      </c>
      <c r="X722" s="519">
        <f>+'NF-KSF-TRIAL-BAL-2023'!Q722+'RA-TRIAL-BAL-2023'!Q722+'DES-TRIAL-BAL-2023'!Q722+'DMP-TRIAL-BAL-2023'!Q722</f>
        <v>0</v>
      </c>
      <c r="Y722" s="520">
        <f>+'NF-KSF-TRIAL-BAL-2023'!R722+'RA-TRIAL-BAL-2023'!R722+'DES-TRIAL-BAL-2023'!R722+'DMP-TRIAL-BAL-2023'!R722</f>
        <v>0</v>
      </c>
      <c r="Z722" s="519">
        <f>+'NF-KSF-TRIAL-BAL-2023'!S722+'RA-TRIAL-BAL-2023'!S722+'DES-TRIAL-BAL-2023'!S722+'DMP-TRIAL-BAL-2023'!S722</f>
        <v>0</v>
      </c>
      <c r="AA722" s="338">
        <f>+'NF-KSF-TRIAL-BAL-2023'!T722+'RA-TRIAL-BAL-2023'!T722+'DES-TRIAL-BAL-2023'!T722+'DMP-TRIAL-BAL-2023'!T722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+'NF-KSF-TRIAL-BAL-2023'!O723+'RA-TRIAL-BAL-2023'!O723+'DES-TRIAL-BAL-2023'!O723+'DMP-TRIAL-BAL-2023'!O723</f>
        <v>0</v>
      </c>
      <c r="W723" s="520">
        <f>+'NF-KSF-TRIAL-BAL-2023'!P723+'RA-TRIAL-BAL-2023'!P723+'DES-TRIAL-BAL-2023'!P723+'DMP-TRIAL-BAL-2023'!P723</f>
        <v>0</v>
      </c>
      <c r="X723" s="519">
        <f>+'NF-KSF-TRIAL-BAL-2023'!Q723+'RA-TRIAL-BAL-2023'!Q723+'DES-TRIAL-BAL-2023'!Q723+'DMP-TRIAL-BAL-2023'!Q723</f>
        <v>0</v>
      </c>
      <c r="Y723" s="520">
        <f>+'NF-KSF-TRIAL-BAL-2023'!R723+'RA-TRIAL-BAL-2023'!R723+'DES-TRIAL-BAL-2023'!R723+'DMP-TRIAL-BAL-2023'!R723</f>
        <v>0</v>
      </c>
      <c r="Z723" s="519">
        <f>+'NF-KSF-TRIAL-BAL-2023'!S723+'RA-TRIAL-BAL-2023'!S723+'DES-TRIAL-BAL-2023'!S723+'DMP-TRIAL-BAL-2023'!S723</f>
        <v>0</v>
      </c>
      <c r="AA723" s="338">
        <f>+'NF-KSF-TRIAL-BAL-2023'!T723+'RA-TRIAL-BAL-2023'!T723+'DES-TRIAL-BAL-2023'!T723+'DMP-TRIAL-BAL-2023'!T723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+'NF-KSF-TRIAL-BAL-2023'!O724+'RA-TRIAL-BAL-2023'!O724+'DES-TRIAL-BAL-2023'!O724+'DMP-TRIAL-BAL-2023'!O724</f>
        <v>0</v>
      </c>
      <c r="W724" s="520">
        <f>+'NF-KSF-TRIAL-BAL-2023'!P724+'RA-TRIAL-BAL-2023'!P724+'DES-TRIAL-BAL-2023'!P724+'DMP-TRIAL-BAL-2023'!P724</f>
        <v>0</v>
      </c>
      <c r="X724" s="519">
        <f>+'NF-KSF-TRIAL-BAL-2023'!Q724+'RA-TRIAL-BAL-2023'!Q724+'DES-TRIAL-BAL-2023'!Q724+'DMP-TRIAL-BAL-2023'!Q724</f>
        <v>0</v>
      </c>
      <c r="Y724" s="520">
        <f>+'NF-KSF-TRIAL-BAL-2023'!R724+'RA-TRIAL-BAL-2023'!R724+'DES-TRIAL-BAL-2023'!R724+'DMP-TRIAL-BAL-2023'!R724</f>
        <v>0</v>
      </c>
      <c r="Z724" s="519">
        <f>+'NF-KSF-TRIAL-BAL-2023'!S724+'RA-TRIAL-BAL-2023'!S724+'DES-TRIAL-BAL-2023'!S724+'DMP-TRIAL-BAL-2023'!S724</f>
        <v>0</v>
      </c>
      <c r="AA724" s="338">
        <f>+'NF-KSF-TRIAL-BAL-2023'!T724+'RA-TRIAL-BAL-2023'!T724+'DES-TRIAL-BAL-2023'!T724+'DMP-TRIAL-BAL-2023'!T724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+'NF-KSF-TRIAL-BAL-2023'!O725+'RA-TRIAL-BAL-2023'!O725+'DES-TRIAL-BAL-2023'!O725+'DMP-TRIAL-BAL-2023'!O725</f>
        <v>0</v>
      </c>
      <c r="W725" s="520">
        <f>+'NF-KSF-TRIAL-BAL-2023'!P725+'RA-TRIAL-BAL-2023'!P725+'DES-TRIAL-BAL-2023'!P725+'DMP-TRIAL-BAL-2023'!P725</f>
        <v>0</v>
      </c>
      <c r="X725" s="519">
        <f>+'NF-KSF-TRIAL-BAL-2023'!Q725+'RA-TRIAL-BAL-2023'!Q725+'DES-TRIAL-BAL-2023'!Q725+'DMP-TRIAL-BAL-2023'!Q725</f>
        <v>0</v>
      </c>
      <c r="Y725" s="520">
        <f>+'NF-KSF-TRIAL-BAL-2023'!R725+'RA-TRIAL-BAL-2023'!R725+'DES-TRIAL-BAL-2023'!R725+'DMP-TRIAL-BAL-2023'!R725</f>
        <v>0</v>
      </c>
      <c r="Z725" s="519">
        <f>+'NF-KSF-TRIAL-BAL-2023'!S725+'RA-TRIAL-BAL-2023'!S725+'DES-TRIAL-BAL-2023'!S725+'DMP-TRIAL-BAL-2023'!S725</f>
        <v>0</v>
      </c>
      <c r="AA725" s="338">
        <f>+'NF-KSF-TRIAL-BAL-2023'!T725+'RA-TRIAL-BAL-2023'!T725+'DES-TRIAL-BAL-2023'!T725+'DMP-TRIAL-BAL-2023'!T725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+'NF-KSF-TRIAL-BAL-2023'!O726+'RA-TRIAL-BAL-2023'!O726+'DES-TRIAL-BAL-2023'!O726+'DMP-TRIAL-BAL-2023'!O726</f>
        <v>0</v>
      </c>
      <c r="W726" s="520">
        <f>+'NF-KSF-TRIAL-BAL-2023'!P726+'RA-TRIAL-BAL-2023'!P726+'DES-TRIAL-BAL-2023'!P726+'DMP-TRIAL-BAL-2023'!P726</f>
        <v>0</v>
      </c>
      <c r="X726" s="519">
        <f>+'NF-KSF-TRIAL-BAL-2023'!Q726+'RA-TRIAL-BAL-2023'!Q726+'DES-TRIAL-BAL-2023'!Q726+'DMP-TRIAL-BAL-2023'!Q726</f>
        <v>0</v>
      </c>
      <c r="Y726" s="520">
        <f>+'NF-KSF-TRIAL-BAL-2023'!R726+'RA-TRIAL-BAL-2023'!R726+'DES-TRIAL-BAL-2023'!R726+'DMP-TRIAL-BAL-2023'!R726</f>
        <v>0</v>
      </c>
      <c r="Z726" s="519">
        <f>+'NF-KSF-TRIAL-BAL-2023'!S726+'RA-TRIAL-BAL-2023'!S726+'DES-TRIAL-BAL-2023'!S726+'DMP-TRIAL-BAL-2023'!S726</f>
        <v>0</v>
      </c>
      <c r="AA726" s="338">
        <f>+'NF-KSF-TRIAL-BAL-2023'!T726+'RA-TRIAL-BAL-2023'!T726+'DES-TRIAL-BAL-2023'!T726+'DMP-TRIAL-BAL-2023'!T726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+'NF-KSF-TRIAL-BAL-2023'!O727+'RA-TRIAL-BAL-2023'!O727+'DES-TRIAL-BAL-2023'!O727+'DMP-TRIAL-BAL-2023'!O727</f>
        <v>0</v>
      </c>
      <c r="W727" s="520">
        <f>+'NF-KSF-TRIAL-BAL-2023'!P727+'RA-TRIAL-BAL-2023'!P727+'DES-TRIAL-BAL-2023'!P727+'DMP-TRIAL-BAL-2023'!P727</f>
        <v>0</v>
      </c>
      <c r="X727" s="519">
        <f>+'NF-KSF-TRIAL-BAL-2023'!Q727+'RA-TRIAL-BAL-2023'!Q727+'DES-TRIAL-BAL-2023'!Q727+'DMP-TRIAL-BAL-2023'!Q727</f>
        <v>0</v>
      </c>
      <c r="Y727" s="520">
        <f>+'NF-KSF-TRIAL-BAL-2023'!R727+'RA-TRIAL-BAL-2023'!R727+'DES-TRIAL-BAL-2023'!R727+'DMP-TRIAL-BAL-2023'!R727</f>
        <v>0</v>
      </c>
      <c r="Z727" s="519">
        <f>+'NF-KSF-TRIAL-BAL-2023'!S727+'RA-TRIAL-BAL-2023'!S727+'DES-TRIAL-BAL-2023'!S727+'DMP-TRIAL-BAL-2023'!S727</f>
        <v>0</v>
      </c>
      <c r="AA727" s="338">
        <f>+'NF-KSF-TRIAL-BAL-2023'!T727+'RA-TRIAL-BAL-2023'!T727+'DES-TRIAL-BAL-2023'!T727+'DMP-TRIAL-BAL-2023'!T727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+'NF-KSF-TRIAL-BAL-2023'!O728+'RA-TRIAL-BAL-2023'!O728+'DES-TRIAL-BAL-2023'!O728+'DMP-TRIAL-BAL-2023'!O728</f>
        <v>0</v>
      </c>
      <c r="W728" s="520">
        <f>+'NF-KSF-TRIAL-BAL-2023'!P728+'RA-TRIAL-BAL-2023'!P728+'DES-TRIAL-BAL-2023'!P728+'DMP-TRIAL-BAL-2023'!P728</f>
        <v>0</v>
      </c>
      <c r="X728" s="519">
        <f>+'NF-KSF-TRIAL-BAL-2023'!Q728+'RA-TRIAL-BAL-2023'!Q728+'DES-TRIAL-BAL-2023'!Q728+'DMP-TRIAL-BAL-2023'!Q728</f>
        <v>0</v>
      </c>
      <c r="Y728" s="520">
        <f>+'NF-KSF-TRIAL-BAL-2023'!R728+'RA-TRIAL-BAL-2023'!R728+'DES-TRIAL-BAL-2023'!R728+'DMP-TRIAL-BAL-2023'!R728</f>
        <v>0</v>
      </c>
      <c r="Z728" s="519">
        <f>+'NF-KSF-TRIAL-BAL-2023'!S728+'RA-TRIAL-BAL-2023'!S728+'DES-TRIAL-BAL-2023'!S728+'DMP-TRIAL-BAL-2023'!S728</f>
        <v>0</v>
      </c>
      <c r="AA728" s="338">
        <f>+'NF-KSF-TRIAL-BAL-2023'!T728+'RA-TRIAL-BAL-2023'!T728+'DES-TRIAL-BAL-2023'!T728+'DMP-TRIAL-BAL-2023'!T728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+'NF-KSF-TRIAL-BAL-2023'!O729+'RA-TRIAL-BAL-2023'!O729+'DES-TRIAL-BAL-2023'!O729+'DMP-TRIAL-BAL-2023'!O729</f>
        <v>0</v>
      </c>
      <c r="W729" s="520">
        <f>+'NF-KSF-TRIAL-BAL-2023'!P729+'RA-TRIAL-BAL-2023'!P729+'DES-TRIAL-BAL-2023'!P729+'DMP-TRIAL-BAL-2023'!P729</f>
        <v>0</v>
      </c>
      <c r="X729" s="519">
        <f>+'NF-KSF-TRIAL-BAL-2023'!Q729+'RA-TRIAL-BAL-2023'!Q729+'DES-TRIAL-BAL-2023'!Q729+'DMP-TRIAL-BAL-2023'!Q729</f>
        <v>0</v>
      </c>
      <c r="Y729" s="520">
        <f>+'NF-KSF-TRIAL-BAL-2023'!R729+'RA-TRIAL-BAL-2023'!R729+'DES-TRIAL-BAL-2023'!R729+'DMP-TRIAL-BAL-2023'!R729</f>
        <v>0</v>
      </c>
      <c r="Z729" s="519">
        <f>+'NF-KSF-TRIAL-BAL-2023'!S729+'RA-TRIAL-BAL-2023'!S729+'DES-TRIAL-BAL-2023'!S729+'DMP-TRIAL-BAL-2023'!S729</f>
        <v>0</v>
      </c>
      <c r="AA729" s="338">
        <f>+'NF-KSF-TRIAL-BAL-2023'!T729+'RA-TRIAL-BAL-2023'!T729+'DES-TRIAL-BAL-2023'!T729+'DMP-TRIAL-BAL-2023'!T729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+'NF-KSF-TRIAL-BAL-2023'!O730+'RA-TRIAL-BAL-2023'!O730+'DES-TRIAL-BAL-2023'!O730+'DMP-TRIAL-BAL-2023'!O730</f>
        <v>0</v>
      </c>
      <c r="W730" s="520">
        <f>+'NF-KSF-TRIAL-BAL-2023'!P730+'RA-TRIAL-BAL-2023'!P730+'DES-TRIAL-BAL-2023'!P730+'DMP-TRIAL-BAL-2023'!P730</f>
        <v>0</v>
      </c>
      <c r="X730" s="519">
        <f>+'NF-KSF-TRIAL-BAL-2023'!Q730+'RA-TRIAL-BAL-2023'!Q730+'DES-TRIAL-BAL-2023'!Q730+'DMP-TRIAL-BAL-2023'!Q730</f>
        <v>0</v>
      </c>
      <c r="Y730" s="520">
        <f>+'NF-KSF-TRIAL-BAL-2023'!R730+'RA-TRIAL-BAL-2023'!R730+'DES-TRIAL-BAL-2023'!R730+'DMP-TRIAL-BAL-2023'!R730</f>
        <v>0</v>
      </c>
      <c r="Z730" s="519">
        <f>+'NF-KSF-TRIAL-BAL-2023'!S730+'RA-TRIAL-BAL-2023'!S730+'DES-TRIAL-BAL-2023'!S730+'DMP-TRIAL-BAL-2023'!S730</f>
        <v>0</v>
      </c>
      <c r="AA730" s="338">
        <f>+'NF-KSF-TRIAL-BAL-2023'!T730+'RA-TRIAL-BAL-2023'!T730+'DES-TRIAL-BAL-2023'!T730+'DMP-TRIAL-BAL-2023'!T730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+'NF-KSF-TRIAL-BAL-2023'!O731+'RA-TRIAL-BAL-2023'!O731+'DES-TRIAL-BAL-2023'!O731+'DMP-TRIAL-BAL-2023'!O731</f>
        <v>0</v>
      </c>
      <c r="W731" s="520">
        <f>+'NF-KSF-TRIAL-BAL-2023'!P731+'RA-TRIAL-BAL-2023'!P731+'DES-TRIAL-BAL-2023'!P731+'DMP-TRIAL-BAL-2023'!P731</f>
        <v>0</v>
      </c>
      <c r="X731" s="519">
        <f>+'NF-KSF-TRIAL-BAL-2023'!Q731+'RA-TRIAL-BAL-2023'!Q731+'DES-TRIAL-BAL-2023'!Q731+'DMP-TRIAL-BAL-2023'!Q731</f>
        <v>0</v>
      </c>
      <c r="Y731" s="520">
        <f>+'NF-KSF-TRIAL-BAL-2023'!R731+'RA-TRIAL-BAL-2023'!R731+'DES-TRIAL-BAL-2023'!R731+'DMP-TRIAL-BAL-2023'!R731</f>
        <v>0</v>
      </c>
      <c r="Z731" s="519">
        <f>+'NF-KSF-TRIAL-BAL-2023'!S731+'RA-TRIAL-BAL-2023'!S731+'DES-TRIAL-BAL-2023'!S731+'DMP-TRIAL-BAL-2023'!S731</f>
        <v>0</v>
      </c>
      <c r="AA731" s="338">
        <f>+'NF-KSF-TRIAL-BAL-2023'!T731+'RA-TRIAL-BAL-2023'!T731+'DES-TRIAL-BAL-2023'!T731+'DMP-TRIAL-BAL-2023'!T731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+'NF-KSF-TRIAL-BAL-2023'!O732+'RA-TRIAL-BAL-2023'!O732+'DES-TRIAL-BAL-2023'!O732+'DMP-TRIAL-BAL-2023'!O732</f>
        <v>0</v>
      </c>
      <c r="W732" s="520">
        <f>+'NF-KSF-TRIAL-BAL-2023'!P732+'RA-TRIAL-BAL-2023'!P732+'DES-TRIAL-BAL-2023'!P732+'DMP-TRIAL-BAL-2023'!P732</f>
        <v>0</v>
      </c>
      <c r="X732" s="519">
        <f>+'NF-KSF-TRIAL-BAL-2023'!Q732+'RA-TRIAL-BAL-2023'!Q732+'DES-TRIAL-BAL-2023'!Q732+'DMP-TRIAL-BAL-2023'!Q732</f>
        <v>0</v>
      </c>
      <c r="Y732" s="520">
        <f>+'NF-KSF-TRIAL-BAL-2023'!R732+'RA-TRIAL-BAL-2023'!R732+'DES-TRIAL-BAL-2023'!R732+'DMP-TRIAL-BAL-2023'!R732</f>
        <v>0</v>
      </c>
      <c r="Z732" s="519">
        <f>+'NF-KSF-TRIAL-BAL-2023'!S732+'RA-TRIAL-BAL-2023'!S732+'DES-TRIAL-BAL-2023'!S732+'DMP-TRIAL-BAL-2023'!S732</f>
        <v>0</v>
      </c>
      <c r="AA732" s="338">
        <f>+'NF-KSF-TRIAL-BAL-2023'!T732+'RA-TRIAL-BAL-2023'!T732+'DES-TRIAL-BAL-2023'!T732+'DMP-TRIAL-BAL-2023'!T732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+'NF-KSF-TRIAL-BAL-2023'!O733+'RA-TRIAL-BAL-2023'!O733+'DES-TRIAL-BAL-2023'!O733+'DMP-TRIAL-BAL-2023'!O733</f>
        <v>0</v>
      </c>
      <c r="W733" s="520">
        <f>+'NF-KSF-TRIAL-BAL-2023'!P733+'RA-TRIAL-BAL-2023'!P733+'DES-TRIAL-BAL-2023'!P733+'DMP-TRIAL-BAL-2023'!P733</f>
        <v>0</v>
      </c>
      <c r="X733" s="519">
        <f>+'NF-KSF-TRIAL-BAL-2023'!Q733+'RA-TRIAL-BAL-2023'!Q733+'DES-TRIAL-BAL-2023'!Q733+'DMP-TRIAL-BAL-2023'!Q733</f>
        <v>0</v>
      </c>
      <c r="Y733" s="520">
        <f>+'NF-KSF-TRIAL-BAL-2023'!R733+'RA-TRIAL-BAL-2023'!R733+'DES-TRIAL-BAL-2023'!R733+'DMP-TRIAL-BAL-2023'!R733</f>
        <v>0</v>
      </c>
      <c r="Z733" s="519">
        <f>+'NF-KSF-TRIAL-BAL-2023'!S733+'RA-TRIAL-BAL-2023'!S733+'DES-TRIAL-BAL-2023'!S733+'DMP-TRIAL-BAL-2023'!S733</f>
        <v>0</v>
      </c>
      <c r="AA733" s="338">
        <f>+'NF-KSF-TRIAL-BAL-2023'!T733+'RA-TRIAL-BAL-2023'!T733+'DES-TRIAL-BAL-2023'!T733+'DMP-TRIAL-BAL-2023'!T733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+'NF-KSF-TRIAL-BAL-2023'!O734+'RA-TRIAL-BAL-2023'!O734+'DES-TRIAL-BAL-2023'!O734+'DMP-TRIAL-BAL-2023'!O734</f>
        <v>0</v>
      </c>
      <c r="W734" s="520">
        <f>+'NF-KSF-TRIAL-BAL-2023'!P734+'RA-TRIAL-BAL-2023'!P734+'DES-TRIAL-BAL-2023'!P734+'DMP-TRIAL-BAL-2023'!P734</f>
        <v>0</v>
      </c>
      <c r="X734" s="519">
        <f>+'NF-KSF-TRIAL-BAL-2023'!Q734+'RA-TRIAL-BAL-2023'!Q734+'DES-TRIAL-BAL-2023'!Q734+'DMP-TRIAL-BAL-2023'!Q734</f>
        <v>0</v>
      </c>
      <c r="Y734" s="520">
        <f>+'NF-KSF-TRIAL-BAL-2023'!R734+'RA-TRIAL-BAL-2023'!R734+'DES-TRIAL-BAL-2023'!R734+'DMP-TRIAL-BAL-2023'!R734</f>
        <v>0</v>
      </c>
      <c r="Z734" s="519">
        <f>+'NF-KSF-TRIAL-BAL-2023'!S734+'RA-TRIAL-BAL-2023'!S734+'DES-TRIAL-BAL-2023'!S734+'DMP-TRIAL-BAL-2023'!S734</f>
        <v>0</v>
      </c>
      <c r="AA734" s="338">
        <f>+'NF-KSF-TRIAL-BAL-2023'!T734+'RA-TRIAL-BAL-2023'!T734+'DES-TRIAL-BAL-2023'!T734+'DMP-TRIAL-BAL-2023'!T734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+'NF-KSF-TRIAL-BAL-2023'!O735+'RA-TRIAL-BAL-2023'!O735+'DES-TRIAL-BAL-2023'!O735+'DMP-TRIAL-BAL-2023'!O735</f>
        <v>0</v>
      </c>
      <c r="W735" s="520">
        <f>+'NF-KSF-TRIAL-BAL-2023'!P735+'RA-TRIAL-BAL-2023'!P735+'DES-TRIAL-BAL-2023'!P735+'DMP-TRIAL-BAL-2023'!P735</f>
        <v>0</v>
      </c>
      <c r="X735" s="519">
        <f>+'NF-KSF-TRIAL-BAL-2023'!Q735+'RA-TRIAL-BAL-2023'!Q735+'DES-TRIAL-BAL-2023'!Q735+'DMP-TRIAL-BAL-2023'!Q735</f>
        <v>0</v>
      </c>
      <c r="Y735" s="520">
        <f>+'NF-KSF-TRIAL-BAL-2023'!R735+'RA-TRIAL-BAL-2023'!R735+'DES-TRIAL-BAL-2023'!R735+'DMP-TRIAL-BAL-2023'!R735</f>
        <v>0</v>
      </c>
      <c r="Z735" s="519">
        <f>+'NF-KSF-TRIAL-BAL-2023'!S735+'RA-TRIAL-BAL-2023'!S735+'DES-TRIAL-BAL-2023'!S735+'DMP-TRIAL-BAL-2023'!S735</f>
        <v>0</v>
      </c>
      <c r="AA735" s="338">
        <f>+'NF-KSF-TRIAL-BAL-2023'!T735+'RA-TRIAL-BAL-2023'!T735+'DES-TRIAL-BAL-2023'!T735+'DMP-TRIAL-BAL-2023'!T735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+'NF-KSF-TRIAL-BAL-2023'!O736+'RA-TRIAL-BAL-2023'!O736+'DES-TRIAL-BAL-2023'!O736+'DMP-TRIAL-BAL-2023'!O736</f>
        <v>0</v>
      </c>
      <c r="W736" s="520">
        <f>+'NF-KSF-TRIAL-BAL-2023'!P736+'RA-TRIAL-BAL-2023'!P736+'DES-TRIAL-BAL-2023'!P736+'DMP-TRIAL-BAL-2023'!P736</f>
        <v>0</v>
      </c>
      <c r="X736" s="519">
        <f>+'NF-KSF-TRIAL-BAL-2023'!Q736+'RA-TRIAL-BAL-2023'!Q736+'DES-TRIAL-BAL-2023'!Q736+'DMP-TRIAL-BAL-2023'!Q736</f>
        <v>0</v>
      </c>
      <c r="Y736" s="520">
        <f>+'NF-KSF-TRIAL-BAL-2023'!R736+'RA-TRIAL-BAL-2023'!R736+'DES-TRIAL-BAL-2023'!R736+'DMP-TRIAL-BAL-2023'!R736</f>
        <v>0</v>
      </c>
      <c r="Z736" s="519">
        <f>+'NF-KSF-TRIAL-BAL-2023'!S736+'RA-TRIAL-BAL-2023'!S736+'DES-TRIAL-BAL-2023'!S736+'DMP-TRIAL-BAL-2023'!S736</f>
        <v>0</v>
      </c>
      <c r="AA736" s="338">
        <f>+'NF-KSF-TRIAL-BAL-2023'!T736+'RA-TRIAL-BAL-2023'!T736+'DES-TRIAL-BAL-2023'!T736+'DMP-TRIAL-BAL-2023'!T736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+'NF-KSF-TRIAL-BAL-2023'!O737+'RA-TRIAL-BAL-2023'!O737+'DES-TRIAL-BAL-2023'!O737+'DMP-TRIAL-BAL-2023'!O737</f>
        <v>0</v>
      </c>
      <c r="W737" s="520">
        <f>+'NF-KSF-TRIAL-BAL-2023'!P737+'RA-TRIAL-BAL-2023'!P737+'DES-TRIAL-BAL-2023'!P737+'DMP-TRIAL-BAL-2023'!P737</f>
        <v>0</v>
      </c>
      <c r="X737" s="519">
        <f>+'NF-KSF-TRIAL-BAL-2023'!Q737+'RA-TRIAL-BAL-2023'!Q737+'DES-TRIAL-BAL-2023'!Q737+'DMP-TRIAL-BAL-2023'!Q737</f>
        <v>0</v>
      </c>
      <c r="Y737" s="520">
        <f>+'NF-KSF-TRIAL-BAL-2023'!R737+'RA-TRIAL-BAL-2023'!R737+'DES-TRIAL-BAL-2023'!R737+'DMP-TRIAL-BAL-2023'!R737</f>
        <v>0</v>
      </c>
      <c r="Z737" s="519">
        <f>+'NF-KSF-TRIAL-BAL-2023'!S737+'RA-TRIAL-BAL-2023'!S737+'DES-TRIAL-BAL-2023'!S737+'DMP-TRIAL-BAL-2023'!S737</f>
        <v>0</v>
      </c>
      <c r="AA737" s="338">
        <f>+'NF-KSF-TRIAL-BAL-2023'!T737+'RA-TRIAL-BAL-2023'!T737+'DES-TRIAL-BAL-2023'!T737+'DMP-TRIAL-BAL-2023'!T737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+'NF-KSF-TRIAL-BAL-2023'!O738+'RA-TRIAL-BAL-2023'!O738+'DES-TRIAL-BAL-2023'!O738+'DMP-TRIAL-BAL-2023'!O738</f>
        <v>0</v>
      </c>
      <c r="W738" s="520">
        <f>+'NF-KSF-TRIAL-BAL-2023'!P738+'RA-TRIAL-BAL-2023'!P738+'DES-TRIAL-BAL-2023'!P738+'DMP-TRIAL-BAL-2023'!P738</f>
        <v>0</v>
      </c>
      <c r="X738" s="519">
        <f>+'NF-KSF-TRIAL-BAL-2023'!Q738+'RA-TRIAL-BAL-2023'!Q738+'DES-TRIAL-BAL-2023'!Q738+'DMP-TRIAL-BAL-2023'!Q738</f>
        <v>0</v>
      </c>
      <c r="Y738" s="520">
        <f>+'NF-KSF-TRIAL-BAL-2023'!R738+'RA-TRIAL-BAL-2023'!R738+'DES-TRIAL-BAL-2023'!R738+'DMP-TRIAL-BAL-2023'!R738</f>
        <v>0</v>
      </c>
      <c r="Z738" s="519">
        <f>+'NF-KSF-TRIAL-BAL-2023'!S738+'RA-TRIAL-BAL-2023'!S738+'DES-TRIAL-BAL-2023'!S738+'DMP-TRIAL-BAL-2023'!S738</f>
        <v>0</v>
      </c>
      <c r="AA738" s="338">
        <f>+'NF-KSF-TRIAL-BAL-2023'!T738+'RA-TRIAL-BAL-2023'!T738+'DES-TRIAL-BAL-2023'!T738+'DMP-TRIAL-BAL-2023'!T738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+'NF-KSF-TRIAL-BAL-2023'!O739+'RA-TRIAL-BAL-2023'!O739+'DES-TRIAL-BAL-2023'!O739+'DMP-TRIAL-BAL-2023'!O739</f>
        <v>0</v>
      </c>
      <c r="W739" s="520">
        <f>+'NF-KSF-TRIAL-BAL-2023'!P739+'RA-TRIAL-BAL-2023'!P739+'DES-TRIAL-BAL-2023'!P739+'DMP-TRIAL-BAL-2023'!P739</f>
        <v>0</v>
      </c>
      <c r="X739" s="519">
        <f>+'NF-KSF-TRIAL-BAL-2023'!Q739+'RA-TRIAL-BAL-2023'!Q739+'DES-TRIAL-BAL-2023'!Q739+'DMP-TRIAL-BAL-2023'!Q739</f>
        <v>0</v>
      </c>
      <c r="Y739" s="520">
        <f>+'NF-KSF-TRIAL-BAL-2023'!R739+'RA-TRIAL-BAL-2023'!R739+'DES-TRIAL-BAL-2023'!R739+'DMP-TRIAL-BAL-2023'!R739</f>
        <v>0</v>
      </c>
      <c r="Z739" s="519">
        <f>+'NF-KSF-TRIAL-BAL-2023'!S739+'RA-TRIAL-BAL-2023'!S739+'DES-TRIAL-BAL-2023'!S739+'DMP-TRIAL-BAL-2023'!S739</f>
        <v>0</v>
      </c>
      <c r="AA739" s="338">
        <f>+'NF-KSF-TRIAL-BAL-2023'!T739+'RA-TRIAL-BAL-2023'!T739+'DES-TRIAL-BAL-2023'!T739+'DMP-TRIAL-BAL-2023'!T739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1692761</v>
      </c>
      <c r="R740" s="315">
        <v>1692761</v>
      </c>
      <c r="S740" s="27">
        <f t="shared" si="356"/>
        <v>0</v>
      </c>
      <c r="T740" s="28">
        <f t="shared" si="357"/>
        <v>0</v>
      </c>
      <c r="U740" s="51"/>
      <c r="V740" s="532">
        <f>+'NF-KSF-TRIAL-BAL-2023'!O740+'RA-TRIAL-BAL-2023'!O740+'DES-TRIAL-BAL-2023'!O740+'DMP-TRIAL-BAL-2023'!O740</f>
        <v>0</v>
      </c>
      <c r="W740" s="520">
        <f>+'NF-KSF-TRIAL-BAL-2023'!P740+'RA-TRIAL-BAL-2023'!P740+'DES-TRIAL-BAL-2023'!P740+'DMP-TRIAL-BAL-2023'!P740</f>
        <v>0</v>
      </c>
      <c r="X740" s="519">
        <f>+'NF-KSF-TRIAL-BAL-2023'!Q740+'RA-TRIAL-BAL-2023'!Q740+'DES-TRIAL-BAL-2023'!Q740+'DMP-TRIAL-BAL-2023'!Q740</f>
        <v>0</v>
      </c>
      <c r="Y740" s="520">
        <f>+'NF-KSF-TRIAL-BAL-2023'!R740+'RA-TRIAL-BAL-2023'!R740+'DES-TRIAL-BAL-2023'!R740+'DMP-TRIAL-BAL-2023'!R740</f>
        <v>0</v>
      </c>
      <c r="Z740" s="519">
        <f>+'NF-KSF-TRIAL-BAL-2023'!S740+'RA-TRIAL-BAL-2023'!S740+'DES-TRIAL-BAL-2023'!S740+'DMP-TRIAL-BAL-2023'!S740</f>
        <v>0</v>
      </c>
      <c r="AA740" s="338">
        <f>+'NF-KSF-TRIAL-BAL-2023'!T740+'RA-TRIAL-BAL-2023'!T740+'DES-TRIAL-BAL-2023'!T740+'DMP-TRIAL-BAL-2023'!T740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1692761</v>
      </c>
      <c r="AN740" s="957">
        <f t="shared" si="341"/>
        <v>1692761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+'NF-KSF-TRIAL-BAL-2023'!O741+'RA-TRIAL-BAL-2023'!O741+'DES-TRIAL-BAL-2023'!O741+'DMP-TRIAL-BAL-2023'!O741</f>
        <v>0</v>
      </c>
      <c r="W741" s="520">
        <f>+'NF-KSF-TRIAL-BAL-2023'!P741+'RA-TRIAL-BAL-2023'!P741+'DES-TRIAL-BAL-2023'!P741+'DMP-TRIAL-BAL-2023'!P741</f>
        <v>0</v>
      </c>
      <c r="X741" s="519">
        <f>+'NF-KSF-TRIAL-BAL-2023'!Q741+'RA-TRIAL-BAL-2023'!Q741+'DES-TRIAL-BAL-2023'!Q741+'DMP-TRIAL-BAL-2023'!Q741</f>
        <v>0</v>
      </c>
      <c r="Y741" s="520">
        <f>+'NF-KSF-TRIAL-BAL-2023'!R741+'RA-TRIAL-BAL-2023'!R741+'DES-TRIAL-BAL-2023'!R741+'DMP-TRIAL-BAL-2023'!R741</f>
        <v>0</v>
      </c>
      <c r="Z741" s="519">
        <f>+'NF-KSF-TRIAL-BAL-2023'!S741+'RA-TRIAL-BAL-2023'!S741+'DES-TRIAL-BAL-2023'!S741+'DMP-TRIAL-BAL-2023'!S741</f>
        <v>0</v>
      </c>
      <c r="AA741" s="338">
        <f>+'NF-KSF-TRIAL-BAL-2023'!T741+'RA-TRIAL-BAL-2023'!T741+'DES-TRIAL-BAL-2023'!T741+'DMP-TRIAL-BAL-2023'!T741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1220</v>
      </c>
      <c r="R742" s="315">
        <v>3202619.74</v>
      </c>
      <c r="S742" s="27">
        <f t="shared" si="356"/>
        <v>0</v>
      </c>
      <c r="T742" s="28">
        <f t="shared" si="357"/>
        <v>3201399.74</v>
      </c>
      <c r="U742" s="51"/>
      <c r="V742" s="532">
        <f>+'NF-KSF-TRIAL-BAL-2023'!O742+'RA-TRIAL-BAL-2023'!O742+'DES-TRIAL-BAL-2023'!O742+'DMP-TRIAL-BAL-2023'!O742</f>
        <v>0</v>
      </c>
      <c r="W742" s="520">
        <f>+'NF-KSF-TRIAL-BAL-2023'!P742+'RA-TRIAL-BAL-2023'!P742+'DES-TRIAL-BAL-2023'!P742+'DMP-TRIAL-BAL-2023'!P742</f>
        <v>0</v>
      </c>
      <c r="X742" s="519">
        <f>+'NF-KSF-TRIAL-BAL-2023'!Q742+'RA-TRIAL-BAL-2023'!Q742+'DES-TRIAL-BAL-2023'!Q742+'DMP-TRIAL-BAL-2023'!Q742</f>
        <v>0</v>
      </c>
      <c r="Y742" s="520">
        <f>+'NF-KSF-TRIAL-BAL-2023'!R742+'RA-TRIAL-BAL-2023'!R742+'DES-TRIAL-BAL-2023'!R742+'DMP-TRIAL-BAL-2023'!R742</f>
        <v>0</v>
      </c>
      <c r="Z742" s="519">
        <f>+'NF-KSF-TRIAL-BAL-2023'!S742+'RA-TRIAL-BAL-2023'!S742+'DES-TRIAL-BAL-2023'!S742+'DMP-TRIAL-BAL-2023'!S742</f>
        <v>0</v>
      </c>
      <c r="AA742" s="338">
        <f>+'NF-KSF-TRIAL-BAL-2023'!T742+'RA-TRIAL-BAL-2023'!T742+'DES-TRIAL-BAL-2023'!T742+'DMP-TRIAL-BAL-2023'!T742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1220</v>
      </c>
      <c r="AN742" s="957">
        <f t="shared" si="341"/>
        <v>3202619.74</v>
      </c>
      <c r="AO742" s="27">
        <f t="shared" si="360"/>
        <v>0</v>
      </c>
      <c r="AP742" s="28">
        <f t="shared" si="361"/>
        <v>3201399.74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+'NF-KSF-TRIAL-BAL-2023'!O743+'RA-TRIAL-BAL-2023'!O743+'DES-TRIAL-BAL-2023'!O743+'DMP-TRIAL-BAL-2023'!O743</f>
        <v>0</v>
      </c>
      <c r="W743" s="520">
        <f>+'NF-KSF-TRIAL-BAL-2023'!P743+'RA-TRIAL-BAL-2023'!P743+'DES-TRIAL-BAL-2023'!P743+'DMP-TRIAL-BAL-2023'!P743</f>
        <v>0</v>
      </c>
      <c r="X743" s="519">
        <f>+'NF-KSF-TRIAL-BAL-2023'!Q743+'RA-TRIAL-BAL-2023'!Q743+'DES-TRIAL-BAL-2023'!Q743+'DMP-TRIAL-BAL-2023'!Q743</f>
        <v>0</v>
      </c>
      <c r="Y743" s="520">
        <f>+'NF-KSF-TRIAL-BAL-2023'!R743+'RA-TRIAL-BAL-2023'!R743+'DES-TRIAL-BAL-2023'!R743+'DMP-TRIAL-BAL-2023'!R743</f>
        <v>0</v>
      </c>
      <c r="Z743" s="519">
        <f>+'NF-KSF-TRIAL-BAL-2023'!S743+'RA-TRIAL-BAL-2023'!S743+'DES-TRIAL-BAL-2023'!S743+'DMP-TRIAL-BAL-2023'!S743</f>
        <v>0</v>
      </c>
      <c r="AA743" s="338">
        <f>+'NF-KSF-TRIAL-BAL-2023'!T743+'RA-TRIAL-BAL-2023'!T743+'DES-TRIAL-BAL-2023'!T743+'DMP-TRIAL-BAL-2023'!T743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1209.2</v>
      </c>
      <c r="R744" s="315">
        <v>961301.42</v>
      </c>
      <c r="S744" s="27">
        <f t="shared" si="356"/>
        <v>0</v>
      </c>
      <c r="T744" s="28">
        <f t="shared" si="357"/>
        <v>960092.22000000009</v>
      </c>
      <c r="U744" s="51"/>
      <c r="V744" s="532">
        <f>+'NF-KSF-TRIAL-BAL-2023'!O744+'RA-TRIAL-BAL-2023'!O744+'DES-TRIAL-BAL-2023'!O744+'DMP-TRIAL-BAL-2023'!O744</f>
        <v>0</v>
      </c>
      <c r="W744" s="520">
        <f>+'NF-KSF-TRIAL-BAL-2023'!P744+'RA-TRIAL-BAL-2023'!P744+'DES-TRIAL-BAL-2023'!P744+'DMP-TRIAL-BAL-2023'!P744</f>
        <v>0</v>
      </c>
      <c r="X744" s="519">
        <f>+'NF-KSF-TRIAL-BAL-2023'!Q744+'RA-TRIAL-BAL-2023'!Q744+'DES-TRIAL-BAL-2023'!Q744+'DMP-TRIAL-BAL-2023'!Q744</f>
        <v>0</v>
      </c>
      <c r="Y744" s="520">
        <f>+'NF-KSF-TRIAL-BAL-2023'!R744+'RA-TRIAL-BAL-2023'!R744+'DES-TRIAL-BAL-2023'!R744+'DMP-TRIAL-BAL-2023'!R744</f>
        <v>0</v>
      </c>
      <c r="Z744" s="519">
        <f>+'NF-KSF-TRIAL-BAL-2023'!S744+'RA-TRIAL-BAL-2023'!S744+'DES-TRIAL-BAL-2023'!S744+'DMP-TRIAL-BAL-2023'!S744</f>
        <v>0</v>
      </c>
      <c r="AA744" s="338">
        <f>+'NF-KSF-TRIAL-BAL-2023'!T744+'RA-TRIAL-BAL-2023'!T744+'DES-TRIAL-BAL-2023'!T744+'DMP-TRIAL-BAL-2023'!T744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1209.2</v>
      </c>
      <c r="AN744" s="957">
        <f t="shared" si="341"/>
        <v>961301.42</v>
      </c>
      <c r="AO744" s="27">
        <f t="shared" si="360"/>
        <v>0</v>
      </c>
      <c r="AP744" s="28">
        <f t="shared" si="361"/>
        <v>960092.22000000009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/>
      <c r="R745" s="315"/>
      <c r="S745" s="27">
        <f t="shared" si="356"/>
        <v>0</v>
      </c>
      <c r="T745" s="28">
        <f t="shared" si="357"/>
        <v>0</v>
      </c>
      <c r="U745" s="51"/>
      <c r="V745" s="532">
        <f>+'NF-KSF-TRIAL-BAL-2023'!O745+'RA-TRIAL-BAL-2023'!O745+'DES-TRIAL-BAL-2023'!O745+'DMP-TRIAL-BAL-2023'!O745</f>
        <v>0</v>
      </c>
      <c r="W745" s="520">
        <f>+'NF-KSF-TRIAL-BAL-2023'!P745+'RA-TRIAL-BAL-2023'!P745+'DES-TRIAL-BAL-2023'!P745+'DMP-TRIAL-BAL-2023'!P745</f>
        <v>0</v>
      </c>
      <c r="X745" s="519">
        <f>+'NF-KSF-TRIAL-BAL-2023'!Q745+'RA-TRIAL-BAL-2023'!Q745+'DES-TRIAL-BAL-2023'!Q745+'DMP-TRIAL-BAL-2023'!Q745</f>
        <v>0</v>
      </c>
      <c r="Y745" s="520">
        <f>+'NF-KSF-TRIAL-BAL-2023'!R745+'RA-TRIAL-BAL-2023'!R745+'DES-TRIAL-BAL-2023'!R745+'DMP-TRIAL-BAL-2023'!R745</f>
        <v>0</v>
      </c>
      <c r="Z745" s="519">
        <f>+'NF-KSF-TRIAL-BAL-2023'!S745+'RA-TRIAL-BAL-2023'!S745+'DES-TRIAL-BAL-2023'!S745+'DMP-TRIAL-BAL-2023'!S745</f>
        <v>0</v>
      </c>
      <c r="AA745" s="338">
        <f>+'NF-KSF-TRIAL-BAL-2023'!T745+'RA-TRIAL-BAL-2023'!T745+'DES-TRIAL-BAL-2023'!T745+'DMP-TRIAL-BAL-2023'!T745</f>
        <v>0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0</v>
      </c>
      <c r="AN745" s="957">
        <f t="shared" si="341"/>
        <v>0</v>
      </c>
      <c r="AO745" s="27">
        <f t="shared" si="360"/>
        <v>0</v>
      </c>
      <c r="AP745" s="28">
        <f t="shared" si="361"/>
        <v>0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+'NF-KSF-TRIAL-BAL-2023'!O746+'RA-TRIAL-BAL-2023'!O746+'DES-TRIAL-BAL-2023'!O746+'DMP-TRIAL-BAL-2023'!O746</f>
        <v>0</v>
      </c>
      <c r="W746" s="520">
        <f>+'NF-KSF-TRIAL-BAL-2023'!P746+'RA-TRIAL-BAL-2023'!P746+'DES-TRIAL-BAL-2023'!P746+'DMP-TRIAL-BAL-2023'!P746</f>
        <v>0</v>
      </c>
      <c r="X746" s="519">
        <f>+'NF-KSF-TRIAL-BAL-2023'!Q746+'RA-TRIAL-BAL-2023'!Q746+'DES-TRIAL-BAL-2023'!Q746+'DMP-TRIAL-BAL-2023'!Q746</f>
        <v>0</v>
      </c>
      <c r="Y746" s="520">
        <f>+'NF-KSF-TRIAL-BAL-2023'!R746+'RA-TRIAL-BAL-2023'!R746+'DES-TRIAL-BAL-2023'!R746+'DMP-TRIAL-BAL-2023'!R746</f>
        <v>0</v>
      </c>
      <c r="Z746" s="519">
        <f>+'NF-KSF-TRIAL-BAL-2023'!S746+'RA-TRIAL-BAL-2023'!S746+'DES-TRIAL-BAL-2023'!S746+'DMP-TRIAL-BAL-2023'!S746</f>
        <v>0</v>
      </c>
      <c r="AA746" s="338">
        <f>+'NF-KSF-TRIAL-BAL-2023'!T746+'RA-TRIAL-BAL-2023'!T746+'DES-TRIAL-BAL-2023'!T746+'DMP-TRIAL-BAL-2023'!T746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/>
      <c r="R747" s="315">
        <v>7470</v>
      </c>
      <c r="S747" s="27">
        <f>+IF(ABS(+O747+Q747)&gt;=ABS(P747+R747),+O747-P747+Q747-R747,0)</f>
        <v>0</v>
      </c>
      <c r="T747" s="28">
        <f>+IF(ABS(+O747+Q747)&lt;=ABS(P747+R747),-O747+P747-Q747+R747,0)</f>
        <v>7470</v>
      </c>
      <c r="U747" s="51"/>
      <c r="V747" s="532">
        <f>+'NF-KSF-TRIAL-BAL-2023'!O747+'RA-TRIAL-BAL-2023'!O747+'DES-TRIAL-BAL-2023'!O747+'DMP-TRIAL-BAL-2023'!O747</f>
        <v>0</v>
      </c>
      <c r="W747" s="520">
        <f>+'NF-KSF-TRIAL-BAL-2023'!P747+'RA-TRIAL-BAL-2023'!P747+'DES-TRIAL-BAL-2023'!P747+'DMP-TRIAL-BAL-2023'!P747</f>
        <v>0</v>
      </c>
      <c r="X747" s="519">
        <f>+'NF-KSF-TRIAL-BAL-2023'!Q747+'RA-TRIAL-BAL-2023'!Q747+'DES-TRIAL-BAL-2023'!Q747+'DMP-TRIAL-BAL-2023'!Q747</f>
        <v>10.97</v>
      </c>
      <c r="Y747" s="520">
        <f>+'NF-KSF-TRIAL-BAL-2023'!R747+'RA-TRIAL-BAL-2023'!R747+'DES-TRIAL-BAL-2023'!R747+'DMP-TRIAL-BAL-2023'!R747</f>
        <v>220068.7</v>
      </c>
      <c r="Z747" s="519">
        <f>+'NF-KSF-TRIAL-BAL-2023'!S747+'RA-TRIAL-BAL-2023'!S747+'DES-TRIAL-BAL-2023'!S747+'DMP-TRIAL-BAL-2023'!S747</f>
        <v>0</v>
      </c>
      <c r="AA747" s="338">
        <f>+'NF-KSF-TRIAL-BAL-2023'!T747+'RA-TRIAL-BAL-2023'!T747+'DES-TRIAL-BAL-2023'!T747+'DMP-TRIAL-BAL-2023'!T747</f>
        <v>220057.73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10.97</v>
      </c>
      <c r="AN747" s="957">
        <f t="shared" si="362"/>
        <v>227538.7</v>
      </c>
      <c r="AO747" s="27">
        <f t="shared" si="360"/>
        <v>0</v>
      </c>
      <c r="AP747" s="28">
        <f t="shared" si="361"/>
        <v>227527.73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/>
      <c r="R748" s="315"/>
      <c r="S748" s="27">
        <f>+IF(ABS(+O748+Q748)&gt;=ABS(P748+R748),+O748-P748+Q748-R748,0)</f>
        <v>0</v>
      </c>
      <c r="T748" s="28">
        <f>+IF(ABS(+O748+Q748)&lt;=ABS(P748+R748),-O748+P748-Q748+R748,0)</f>
        <v>0</v>
      </c>
      <c r="U748" s="51"/>
      <c r="V748" s="532">
        <f>+'NF-KSF-TRIAL-BAL-2023'!O748+'RA-TRIAL-BAL-2023'!O748+'DES-TRIAL-BAL-2023'!O748+'DMP-TRIAL-BAL-2023'!O748</f>
        <v>0</v>
      </c>
      <c r="W748" s="520">
        <f>+'NF-KSF-TRIAL-BAL-2023'!P748+'RA-TRIAL-BAL-2023'!P748+'DES-TRIAL-BAL-2023'!P748+'DMP-TRIAL-BAL-2023'!P748</f>
        <v>0</v>
      </c>
      <c r="X748" s="519">
        <f>+'NF-KSF-TRIAL-BAL-2023'!Q748+'RA-TRIAL-BAL-2023'!Q748+'DES-TRIAL-BAL-2023'!Q748+'DMP-TRIAL-BAL-2023'!Q748</f>
        <v>0</v>
      </c>
      <c r="Y748" s="520">
        <f>+'NF-KSF-TRIAL-BAL-2023'!R748+'RA-TRIAL-BAL-2023'!R748+'DES-TRIAL-BAL-2023'!R748+'DMP-TRIAL-BAL-2023'!R748</f>
        <v>0</v>
      </c>
      <c r="Z748" s="519">
        <f>+'NF-KSF-TRIAL-BAL-2023'!S748+'RA-TRIAL-BAL-2023'!S748+'DES-TRIAL-BAL-2023'!S748+'DMP-TRIAL-BAL-2023'!S748</f>
        <v>0</v>
      </c>
      <c r="AA748" s="338">
        <f>+'NF-KSF-TRIAL-BAL-2023'!T748+'RA-TRIAL-BAL-2023'!T748+'DES-TRIAL-BAL-2023'!T748+'DMP-TRIAL-BAL-2023'!T748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0</v>
      </c>
      <c r="AN748" s="957">
        <f t="shared" si="362"/>
        <v>0</v>
      </c>
      <c r="AO748" s="27">
        <f t="shared" si="360"/>
        <v>0</v>
      </c>
      <c r="AP748" s="28">
        <f t="shared" si="361"/>
        <v>0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+'NF-KSF-TRIAL-BAL-2023'!O749+'RA-TRIAL-BAL-2023'!O749+'DES-TRIAL-BAL-2023'!O749+'DMP-TRIAL-BAL-2023'!O749</f>
        <v>0</v>
      </c>
      <c r="W749" s="520">
        <f>+'NF-KSF-TRIAL-BAL-2023'!P749+'RA-TRIAL-BAL-2023'!P749+'DES-TRIAL-BAL-2023'!P749+'DMP-TRIAL-BAL-2023'!P749</f>
        <v>0</v>
      </c>
      <c r="X749" s="519">
        <f>+'NF-KSF-TRIAL-BAL-2023'!Q749+'RA-TRIAL-BAL-2023'!Q749+'DES-TRIAL-BAL-2023'!Q749+'DMP-TRIAL-BAL-2023'!Q749</f>
        <v>0</v>
      </c>
      <c r="Y749" s="520">
        <f>+'NF-KSF-TRIAL-BAL-2023'!R749+'RA-TRIAL-BAL-2023'!R749+'DES-TRIAL-BAL-2023'!R749+'DMP-TRIAL-BAL-2023'!R749</f>
        <v>0</v>
      </c>
      <c r="Z749" s="519">
        <f>+'NF-KSF-TRIAL-BAL-2023'!S749+'RA-TRIAL-BAL-2023'!S749+'DES-TRIAL-BAL-2023'!S749+'DMP-TRIAL-BAL-2023'!S749</f>
        <v>0</v>
      </c>
      <c r="AA749" s="338">
        <f>+'NF-KSF-TRIAL-BAL-2023'!T749+'RA-TRIAL-BAL-2023'!T749+'DES-TRIAL-BAL-2023'!T749+'DMP-TRIAL-BAL-2023'!T749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+'NF-KSF-TRIAL-BAL-2023'!O750+'RA-TRIAL-BAL-2023'!O750+'DES-TRIAL-BAL-2023'!O750+'DMP-TRIAL-BAL-2023'!O750</f>
        <v>0</v>
      </c>
      <c r="W750" s="520">
        <f>+'NF-KSF-TRIAL-BAL-2023'!P750+'RA-TRIAL-BAL-2023'!P750+'DES-TRIAL-BAL-2023'!P750+'DMP-TRIAL-BAL-2023'!P750</f>
        <v>0</v>
      </c>
      <c r="X750" s="519">
        <f>+'NF-KSF-TRIAL-BAL-2023'!Q750+'RA-TRIAL-BAL-2023'!Q750+'DES-TRIAL-BAL-2023'!Q750+'DMP-TRIAL-BAL-2023'!Q750</f>
        <v>0</v>
      </c>
      <c r="Y750" s="520">
        <f>+'NF-KSF-TRIAL-BAL-2023'!R750+'RA-TRIAL-BAL-2023'!R750+'DES-TRIAL-BAL-2023'!R750+'DMP-TRIAL-BAL-2023'!R750</f>
        <v>0</v>
      </c>
      <c r="Z750" s="519">
        <f>+'NF-KSF-TRIAL-BAL-2023'!S750+'RA-TRIAL-BAL-2023'!S750+'DES-TRIAL-BAL-2023'!S750+'DMP-TRIAL-BAL-2023'!S750</f>
        <v>0</v>
      </c>
      <c r="AA750" s="338">
        <f>+'NF-KSF-TRIAL-BAL-2023'!T750+'RA-TRIAL-BAL-2023'!T750+'DES-TRIAL-BAL-2023'!T750+'DMP-TRIAL-BAL-2023'!T750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+'NF-KSF-TRIAL-BAL-2023'!O751+'RA-TRIAL-BAL-2023'!O751+'DES-TRIAL-BAL-2023'!O751+'DMP-TRIAL-BAL-2023'!O751</f>
        <v>0</v>
      </c>
      <c r="W751" s="520">
        <f>+'NF-KSF-TRIAL-BAL-2023'!P751+'RA-TRIAL-BAL-2023'!P751+'DES-TRIAL-BAL-2023'!P751+'DMP-TRIAL-BAL-2023'!P751</f>
        <v>0</v>
      </c>
      <c r="X751" s="519">
        <f>+'NF-KSF-TRIAL-BAL-2023'!Q751+'RA-TRIAL-BAL-2023'!Q751+'DES-TRIAL-BAL-2023'!Q751+'DMP-TRIAL-BAL-2023'!Q751</f>
        <v>0</v>
      </c>
      <c r="Y751" s="520">
        <f>+'NF-KSF-TRIAL-BAL-2023'!R751+'RA-TRIAL-BAL-2023'!R751+'DES-TRIAL-BAL-2023'!R751+'DMP-TRIAL-BAL-2023'!R751</f>
        <v>0</v>
      </c>
      <c r="Z751" s="519">
        <f>+'NF-KSF-TRIAL-BAL-2023'!S751+'RA-TRIAL-BAL-2023'!S751+'DES-TRIAL-BAL-2023'!S751+'DMP-TRIAL-BAL-2023'!S751</f>
        <v>0</v>
      </c>
      <c r="AA751" s="338">
        <f>+'NF-KSF-TRIAL-BAL-2023'!T751+'RA-TRIAL-BAL-2023'!T751+'DES-TRIAL-BAL-2023'!T751+'DMP-TRIAL-BAL-2023'!T751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+'NF-KSF-TRIAL-BAL-2023'!O752+'RA-TRIAL-BAL-2023'!O752+'DES-TRIAL-BAL-2023'!O752+'DMP-TRIAL-BAL-2023'!O752</f>
        <v>0</v>
      </c>
      <c r="W752" s="520">
        <f>+'NF-KSF-TRIAL-BAL-2023'!P752+'RA-TRIAL-BAL-2023'!P752+'DES-TRIAL-BAL-2023'!P752+'DMP-TRIAL-BAL-2023'!P752</f>
        <v>0</v>
      </c>
      <c r="X752" s="519">
        <f>+'NF-KSF-TRIAL-BAL-2023'!Q752+'RA-TRIAL-BAL-2023'!Q752+'DES-TRIAL-BAL-2023'!Q752+'DMP-TRIAL-BAL-2023'!Q752</f>
        <v>0</v>
      </c>
      <c r="Y752" s="520">
        <f>+'NF-KSF-TRIAL-BAL-2023'!R752+'RA-TRIAL-BAL-2023'!R752+'DES-TRIAL-BAL-2023'!R752+'DMP-TRIAL-BAL-2023'!R752</f>
        <v>0</v>
      </c>
      <c r="Z752" s="519">
        <f>+'NF-KSF-TRIAL-BAL-2023'!S752+'RA-TRIAL-BAL-2023'!S752+'DES-TRIAL-BAL-2023'!S752+'DMP-TRIAL-BAL-2023'!S752</f>
        <v>0</v>
      </c>
      <c r="AA752" s="338">
        <f>+'NF-KSF-TRIAL-BAL-2023'!T752+'RA-TRIAL-BAL-2023'!T752+'DES-TRIAL-BAL-2023'!T752+'DMP-TRIAL-BAL-2023'!T752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+'NF-KSF-TRIAL-BAL-2023'!O753+'RA-TRIAL-BAL-2023'!O753+'DES-TRIAL-BAL-2023'!O753+'DMP-TRIAL-BAL-2023'!O753</f>
        <v>0</v>
      </c>
      <c r="W753" s="520">
        <f>+'NF-KSF-TRIAL-BAL-2023'!P753+'RA-TRIAL-BAL-2023'!P753+'DES-TRIAL-BAL-2023'!P753+'DMP-TRIAL-BAL-2023'!P753</f>
        <v>0</v>
      </c>
      <c r="X753" s="519">
        <f>+'NF-KSF-TRIAL-BAL-2023'!Q753+'RA-TRIAL-BAL-2023'!Q753+'DES-TRIAL-BAL-2023'!Q753+'DMP-TRIAL-BAL-2023'!Q753</f>
        <v>0</v>
      </c>
      <c r="Y753" s="520">
        <f>+'NF-KSF-TRIAL-BAL-2023'!R753+'RA-TRIAL-BAL-2023'!R753+'DES-TRIAL-BAL-2023'!R753+'DMP-TRIAL-BAL-2023'!R753</f>
        <v>0</v>
      </c>
      <c r="Z753" s="519">
        <f>+'NF-KSF-TRIAL-BAL-2023'!S753+'RA-TRIAL-BAL-2023'!S753+'DES-TRIAL-BAL-2023'!S753+'DMP-TRIAL-BAL-2023'!S753</f>
        <v>0</v>
      </c>
      <c r="AA753" s="338">
        <f>+'NF-KSF-TRIAL-BAL-2023'!T753+'RA-TRIAL-BAL-2023'!T753+'DES-TRIAL-BAL-2023'!T753+'DMP-TRIAL-BAL-2023'!T753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+'NF-KSF-TRIAL-BAL-2023'!O754+'RA-TRIAL-BAL-2023'!O754+'DES-TRIAL-BAL-2023'!O754+'DMP-TRIAL-BAL-2023'!O754</f>
        <v>0</v>
      </c>
      <c r="W754" s="520">
        <f>+'NF-KSF-TRIAL-BAL-2023'!P754+'RA-TRIAL-BAL-2023'!P754+'DES-TRIAL-BAL-2023'!P754+'DMP-TRIAL-BAL-2023'!P754</f>
        <v>0</v>
      </c>
      <c r="X754" s="519">
        <f>+'NF-KSF-TRIAL-BAL-2023'!Q754+'RA-TRIAL-BAL-2023'!Q754+'DES-TRIAL-BAL-2023'!Q754+'DMP-TRIAL-BAL-2023'!Q754</f>
        <v>0</v>
      </c>
      <c r="Y754" s="520">
        <f>+'NF-KSF-TRIAL-BAL-2023'!R754+'RA-TRIAL-BAL-2023'!R754+'DES-TRIAL-BAL-2023'!R754+'DMP-TRIAL-BAL-2023'!R754</f>
        <v>0</v>
      </c>
      <c r="Z754" s="519">
        <f>+'NF-KSF-TRIAL-BAL-2023'!S754+'RA-TRIAL-BAL-2023'!S754+'DES-TRIAL-BAL-2023'!S754+'DMP-TRIAL-BAL-2023'!S754</f>
        <v>0</v>
      </c>
      <c r="AA754" s="338">
        <f>+'NF-KSF-TRIAL-BAL-2023'!T754+'RA-TRIAL-BAL-2023'!T754+'DES-TRIAL-BAL-2023'!T754+'DMP-TRIAL-BAL-2023'!T754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+'NF-KSF-TRIAL-BAL-2023'!O755+'RA-TRIAL-BAL-2023'!O755+'DES-TRIAL-BAL-2023'!O755+'DMP-TRIAL-BAL-2023'!O755</f>
        <v>0</v>
      </c>
      <c r="W755" s="520">
        <f>+'NF-KSF-TRIAL-BAL-2023'!P755+'RA-TRIAL-BAL-2023'!P755+'DES-TRIAL-BAL-2023'!P755+'DMP-TRIAL-BAL-2023'!P755</f>
        <v>0</v>
      </c>
      <c r="X755" s="519">
        <f>+'NF-KSF-TRIAL-BAL-2023'!Q755+'RA-TRIAL-BAL-2023'!Q755+'DES-TRIAL-BAL-2023'!Q755+'DMP-TRIAL-BAL-2023'!Q755</f>
        <v>0</v>
      </c>
      <c r="Y755" s="520">
        <f>+'NF-KSF-TRIAL-BAL-2023'!R755+'RA-TRIAL-BAL-2023'!R755+'DES-TRIAL-BAL-2023'!R755+'DMP-TRIAL-BAL-2023'!R755</f>
        <v>0</v>
      </c>
      <c r="Z755" s="519">
        <f>+'NF-KSF-TRIAL-BAL-2023'!S755+'RA-TRIAL-BAL-2023'!S755+'DES-TRIAL-BAL-2023'!S755+'DMP-TRIAL-BAL-2023'!S755</f>
        <v>0</v>
      </c>
      <c r="AA755" s="338">
        <f>+'NF-KSF-TRIAL-BAL-2023'!T755+'RA-TRIAL-BAL-2023'!T755+'DES-TRIAL-BAL-2023'!T755+'DMP-TRIAL-BAL-2023'!T755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+'NF-KSF-TRIAL-BAL-2023'!O756+'RA-TRIAL-BAL-2023'!O756+'DES-TRIAL-BAL-2023'!O756+'DMP-TRIAL-BAL-2023'!O756</f>
        <v>0</v>
      </c>
      <c r="W756" s="520">
        <f>+'NF-KSF-TRIAL-BAL-2023'!P756+'RA-TRIAL-BAL-2023'!P756+'DES-TRIAL-BAL-2023'!P756+'DMP-TRIAL-BAL-2023'!P756</f>
        <v>0</v>
      </c>
      <c r="X756" s="519">
        <f>+'NF-KSF-TRIAL-BAL-2023'!Q756+'RA-TRIAL-BAL-2023'!Q756+'DES-TRIAL-BAL-2023'!Q756+'DMP-TRIAL-BAL-2023'!Q756</f>
        <v>0</v>
      </c>
      <c r="Y756" s="520">
        <f>+'NF-KSF-TRIAL-BAL-2023'!R756+'RA-TRIAL-BAL-2023'!R756+'DES-TRIAL-BAL-2023'!R756+'DMP-TRIAL-BAL-2023'!R756</f>
        <v>0</v>
      </c>
      <c r="Z756" s="519">
        <f>+'NF-KSF-TRIAL-BAL-2023'!S756+'RA-TRIAL-BAL-2023'!S756+'DES-TRIAL-BAL-2023'!S756+'DMP-TRIAL-BAL-2023'!S756</f>
        <v>0</v>
      </c>
      <c r="AA756" s="338">
        <f>+'NF-KSF-TRIAL-BAL-2023'!T756+'RA-TRIAL-BAL-2023'!T756+'DES-TRIAL-BAL-2023'!T756+'DMP-TRIAL-BAL-2023'!T756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+'NF-KSF-TRIAL-BAL-2023'!O757+'RA-TRIAL-BAL-2023'!O757+'DES-TRIAL-BAL-2023'!O757+'DMP-TRIAL-BAL-2023'!O757</f>
        <v>0</v>
      </c>
      <c r="W757" s="520">
        <f>+'NF-KSF-TRIAL-BAL-2023'!P757+'RA-TRIAL-BAL-2023'!P757+'DES-TRIAL-BAL-2023'!P757+'DMP-TRIAL-BAL-2023'!P757</f>
        <v>0</v>
      </c>
      <c r="X757" s="519">
        <f>+'NF-KSF-TRIAL-BAL-2023'!Q757+'RA-TRIAL-BAL-2023'!Q757+'DES-TRIAL-BAL-2023'!Q757+'DMP-TRIAL-BAL-2023'!Q757</f>
        <v>0</v>
      </c>
      <c r="Y757" s="520">
        <f>+'NF-KSF-TRIAL-BAL-2023'!R757+'RA-TRIAL-BAL-2023'!R757+'DES-TRIAL-BAL-2023'!R757+'DMP-TRIAL-BAL-2023'!R757</f>
        <v>0</v>
      </c>
      <c r="Z757" s="519">
        <f>+'NF-KSF-TRIAL-BAL-2023'!S757+'RA-TRIAL-BAL-2023'!S757+'DES-TRIAL-BAL-2023'!S757+'DMP-TRIAL-BAL-2023'!S757</f>
        <v>0</v>
      </c>
      <c r="AA757" s="338">
        <f>+'NF-KSF-TRIAL-BAL-2023'!T757+'RA-TRIAL-BAL-2023'!T757+'DES-TRIAL-BAL-2023'!T757+'DMP-TRIAL-BAL-2023'!T757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+'NF-KSF-TRIAL-BAL-2023'!O758+'RA-TRIAL-BAL-2023'!O758+'DES-TRIAL-BAL-2023'!O758+'DMP-TRIAL-BAL-2023'!O758</f>
        <v>0</v>
      </c>
      <c r="W758" s="520">
        <f>+'NF-KSF-TRIAL-BAL-2023'!P758+'RA-TRIAL-BAL-2023'!P758+'DES-TRIAL-BAL-2023'!P758+'DMP-TRIAL-BAL-2023'!P758</f>
        <v>0</v>
      </c>
      <c r="X758" s="519">
        <f>+'NF-KSF-TRIAL-BAL-2023'!Q758+'RA-TRIAL-BAL-2023'!Q758+'DES-TRIAL-BAL-2023'!Q758+'DMP-TRIAL-BAL-2023'!Q758</f>
        <v>0</v>
      </c>
      <c r="Y758" s="520">
        <f>+'NF-KSF-TRIAL-BAL-2023'!R758+'RA-TRIAL-BAL-2023'!R758+'DES-TRIAL-BAL-2023'!R758+'DMP-TRIAL-BAL-2023'!R758</f>
        <v>0</v>
      </c>
      <c r="Z758" s="519">
        <f>+'NF-KSF-TRIAL-BAL-2023'!S758+'RA-TRIAL-BAL-2023'!S758+'DES-TRIAL-BAL-2023'!S758+'DMP-TRIAL-BAL-2023'!S758</f>
        <v>0</v>
      </c>
      <c r="AA758" s="338">
        <f>+'NF-KSF-TRIAL-BAL-2023'!T758+'RA-TRIAL-BAL-2023'!T758+'DES-TRIAL-BAL-2023'!T758+'DMP-TRIAL-BAL-2023'!T758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/>
      <c r="R759" s="315"/>
      <c r="S759" s="27">
        <f t="shared" si="364"/>
        <v>0</v>
      </c>
      <c r="T759" s="28">
        <f t="shared" si="365"/>
        <v>0</v>
      </c>
      <c r="U759" s="51"/>
      <c r="V759" s="532">
        <f>+'NF-KSF-TRIAL-BAL-2023'!O759+'RA-TRIAL-BAL-2023'!O759+'DES-TRIAL-BAL-2023'!O759+'DMP-TRIAL-BAL-2023'!O759</f>
        <v>0</v>
      </c>
      <c r="W759" s="520">
        <f>+'NF-KSF-TRIAL-BAL-2023'!P759+'RA-TRIAL-BAL-2023'!P759+'DES-TRIAL-BAL-2023'!P759+'DMP-TRIAL-BAL-2023'!P759</f>
        <v>0</v>
      </c>
      <c r="X759" s="519">
        <f>+'NF-KSF-TRIAL-BAL-2023'!Q759+'RA-TRIAL-BAL-2023'!Q759+'DES-TRIAL-BAL-2023'!Q759+'DMP-TRIAL-BAL-2023'!Q759</f>
        <v>0</v>
      </c>
      <c r="Y759" s="520">
        <f>+'NF-KSF-TRIAL-BAL-2023'!R759+'RA-TRIAL-BAL-2023'!R759+'DES-TRIAL-BAL-2023'!R759+'DMP-TRIAL-BAL-2023'!R759</f>
        <v>0</v>
      </c>
      <c r="Z759" s="519">
        <f>+'NF-KSF-TRIAL-BAL-2023'!S759+'RA-TRIAL-BAL-2023'!S759+'DES-TRIAL-BAL-2023'!S759+'DMP-TRIAL-BAL-2023'!S759</f>
        <v>0</v>
      </c>
      <c r="AA759" s="338">
        <f>+'NF-KSF-TRIAL-BAL-2023'!T759+'RA-TRIAL-BAL-2023'!T759+'DES-TRIAL-BAL-2023'!T759+'DMP-TRIAL-BAL-2023'!T759</f>
        <v>0</v>
      </c>
      <c r="AB759" s="51"/>
      <c r="AC759" s="8">
        <v>0</v>
      </c>
      <c r="AD759" s="9">
        <v>0</v>
      </c>
      <c r="AE759" s="316"/>
      <c r="AF759" s="121"/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0</v>
      </c>
      <c r="AN759" s="957">
        <f t="shared" si="372"/>
        <v>0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424" t="s">
        <v>2175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/>
      <c r="S760" s="27">
        <f t="shared" si="364"/>
        <v>0</v>
      </c>
      <c r="T760" s="28">
        <f t="shared" si="365"/>
        <v>0</v>
      </c>
      <c r="U760" s="51"/>
      <c r="V760" s="532">
        <f>+'NF-KSF-TRIAL-BAL-2023'!O760+'RA-TRIAL-BAL-2023'!O760+'DES-TRIAL-BAL-2023'!O760+'DMP-TRIAL-BAL-2023'!O760</f>
        <v>0</v>
      </c>
      <c r="W760" s="520">
        <f>+'NF-KSF-TRIAL-BAL-2023'!P760+'RA-TRIAL-BAL-2023'!P760+'DES-TRIAL-BAL-2023'!P760+'DMP-TRIAL-BAL-2023'!P760</f>
        <v>0</v>
      </c>
      <c r="X760" s="519">
        <f>+'NF-KSF-TRIAL-BAL-2023'!Q760+'RA-TRIAL-BAL-2023'!Q760+'DES-TRIAL-BAL-2023'!Q760+'DMP-TRIAL-BAL-2023'!Q760</f>
        <v>0</v>
      </c>
      <c r="Y760" s="520">
        <f>+'NF-KSF-TRIAL-BAL-2023'!R760+'RA-TRIAL-BAL-2023'!R760+'DES-TRIAL-BAL-2023'!R760+'DMP-TRIAL-BAL-2023'!R760</f>
        <v>0</v>
      </c>
      <c r="Z760" s="519">
        <f>+'NF-KSF-TRIAL-BAL-2023'!S760+'RA-TRIAL-BAL-2023'!S760+'DES-TRIAL-BAL-2023'!S760+'DMP-TRIAL-BAL-2023'!S760</f>
        <v>0</v>
      </c>
      <c r="AA760" s="338">
        <f>+'NF-KSF-TRIAL-BAL-2023'!T760+'RA-TRIAL-BAL-2023'!T760+'DES-TRIAL-BAL-2023'!T760+'DMP-TRIAL-BAL-2023'!T760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0</v>
      </c>
      <c r="AN760" s="957">
        <f t="shared" si="372"/>
        <v>0</v>
      </c>
      <c r="AO760" s="27">
        <f t="shared" si="360"/>
        <v>0</v>
      </c>
      <c r="AP760" s="28">
        <f t="shared" si="361"/>
        <v>0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/>
      <c r="R761" s="315"/>
      <c r="S761" s="27">
        <f t="shared" si="364"/>
        <v>0</v>
      </c>
      <c r="T761" s="28">
        <f t="shared" si="365"/>
        <v>0</v>
      </c>
      <c r="U761" s="51"/>
      <c r="V761" s="532">
        <f>+'NF-KSF-TRIAL-BAL-2023'!O761+'RA-TRIAL-BAL-2023'!O761+'DES-TRIAL-BAL-2023'!O761+'DMP-TRIAL-BAL-2023'!O761</f>
        <v>0</v>
      </c>
      <c r="W761" s="520">
        <f>+'NF-KSF-TRIAL-BAL-2023'!P761+'RA-TRIAL-BAL-2023'!P761+'DES-TRIAL-BAL-2023'!P761+'DMP-TRIAL-BAL-2023'!P761</f>
        <v>0</v>
      </c>
      <c r="X761" s="519">
        <f>+'NF-KSF-TRIAL-BAL-2023'!Q761+'RA-TRIAL-BAL-2023'!Q761+'DES-TRIAL-BAL-2023'!Q761+'DMP-TRIAL-BAL-2023'!Q761</f>
        <v>0</v>
      </c>
      <c r="Y761" s="520">
        <f>+'NF-KSF-TRIAL-BAL-2023'!R761+'RA-TRIAL-BAL-2023'!R761+'DES-TRIAL-BAL-2023'!R761+'DMP-TRIAL-BAL-2023'!R761</f>
        <v>0</v>
      </c>
      <c r="Z761" s="519">
        <f>+'NF-KSF-TRIAL-BAL-2023'!S761+'RA-TRIAL-BAL-2023'!S761+'DES-TRIAL-BAL-2023'!S761+'DMP-TRIAL-BAL-2023'!S761</f>
        <v>0</v>
      </c>
      <c r="AA761" s="338">
        <f>+'NF-KSF-TRIAL-BAL-2023'!T761+'RA-TRIAL-BAL-2023'!T761+'DES-TRIAL-BAL-2023'!T761+'DMP-TRIAL-BAL-2023'!T761</f>
        <v>0</v>
      </c>
      <c r="AB761" s="51"/>
      <c r="AC761" s="8">
        <v>0</v>
      </c>
      <c r="AD761" s="9">
        <v>0</v>
      </c>
      <c r="AE761" s="122"/>
      <c r="AF761" s="121"/>
      <c r="AG761" s="27">
        <f t="shared" si="366"/>
        <v>0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0</v>
      </c>
      <c r="AN761" s="957">
        <f t="shared" si="372"/>
        <v>0</v>
      </c>
      <c r="AO761" s="27">
        <f t="shared" si="360"/>
        <v>0</v>
      </c>
      <c r="AP761" s="28">
        <f t="shared" si="361"/>
        <v>0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424" t="s">
        <v>2177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+'NF-KSF-TRIAL-BAL-2023'!O762+'RA-TRIAL-BAL-2023'!O762+'DES-TRIAL-BAL-2023'!O762+'DMP-TRIAL-BAL-2023'!O762</f>
        <v>0</v>
      </c>
      <c r="W762" s="520">
        <f>+'NF-KSF-TRIAL-BAL-2023'!P762+'RA-TRIAL-BAL-2023'!P762+'DES-TRIAL-BAL-2023'!P762+'DMP-TRIAL-BAL-2023'!P762</f>
        <v>0</v>
      </c>
      <c r="X762" s="519">
        <f>+'NF-KSF-TRIAL-BAL-2023'!Q762+'RA-TRIAL-BAL-2023'!Q762+'DES-TRIAL-BAL-2023'!Q762+'DMP-TRIAL-BAL-2023'!Q762</f>
        <v>0</v>
      </c>
      <c r="Y762" s="520">
        <f>+'NF-KSF-TRIAL-BAL-2023'!R762+'RA-TRIAL-BAL-2023'!R762+'DES-TRIAL-BAL-2023'!R762+'DMP-TRIAL-BAL-2023'!R762</f>
        <v>0</v>
      </c>
      <c r="Z762" s="519">
        <f>+'NF-KSF-TRIAL-BAL-2023'!S762+'RA-TRIAL-BAL-2023'!S762+'DES-TRIAL-BAL-2023'!S762+'DMP-TRIAL-BAL-2023'!S762</f>
        <v>0</v>
      </c>
      <c r="AA762" s="338">
        <f>+'NF-KSF-TRIAL-BAL-2023'!T762+'RA-TRIAL-BAL-2023'!T762+'DES-TRIAL-BAL-2023'!T762+'DMP-TRIAL-BAL-2023'!T762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+'NF-KSF-TRIAL-BAL-2023'!O763+'RA-TRIAL-BAL-2023'!O763+'DES-TRIAL-BAL-2023'!O763+'DMP-TRIAL-BAL-2023'!O763</f>
        <v>0</v>
      </c>
      <c r="W763" s="520">
        <f>+'NF-KSF-TRIAL-BAL-2023'!P763+'RA-TRIAL-BAL-2023'!P763+'DES-TRIAL-BAL-2023'!P763+'DMP-TRIAL-BAL-2023'!P763</f>
        <v>0</v>
      </c>
      <c r="X763" s="519">
        <f>+'NF-KSF-TRIAL-BAL-2023'!Q763+'RA-TRIAL-BAL-2023'!Q763+'DES-TRIAL-BAL-2023'!Q763+'DMP-TRIAL-BAL-2023'!Q763</f>
        <v>0</v>
      </c>
      <c r="Y763" s="520">
        <f>+'NF-KSF-TRIAL-BAL-2023'!R763+'RA-TRIAL-BAL-2023'!R763+'DES-TRIAL-BAL-2023'!R763+'DMP-TRIAL-BAL-2023'!R763</f>
        <v>0</v>
      </c>
      <c r="Z763" s="519">
        <f>+'NF-KSF-TRIAL-BAL-2023'!S763+'RA-TRIAL-BAL-2023'!S763+'DES-TRIAL-BAL-2023'!S763+'DMP-TRIAL-BAL-2023'!S763</f>
        <v>0</v>
      </c>
      <c r="AA763" s="338">
        <f>+'NF-KSF-TRIAL-BAL-2023'!T763+'RA-TRIAL-BAL-2023'!T763+'DES-TRIAL-BAL-2023'!T763+'DMP-TRIAL-BAL-2023'!T763</f>
        <v>0</v>
      </c>
      <c r="AB763" s="51"/>
      <c r="AC763" s="8">
        <v>0</v>
      </c>
      <c r="AD763" s="9">
        <v>0</v>
      </c>
      <c r="AE763" s="316"/>
      <c r="AF763" s="315"/>
      <c r="AG763" s="27">
        <f t="shared" si="375"/>
        <v>0</v>
      </c>
      <c r="AH763" s="28">
        <f t="shared" si="376"/>
        <v>0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0</v>
      </c>
      <c r="AO763" s="27">
        <f t="shared" si="360"/>
        <v>0</v>
      </c>
      <c r="AP763" s="28">
        <f t="shared" si="361"/>
        <v>0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>
        <v>360769.2</v>
      </c>
      <c r="S764" s="27">
        <f t="shared" si="373"/>
        <v>0</v>
      </c>
      <c r="T764" s="28">
        <f t="shared" si="374"/>
        <v>360769.2</v>
      </c>
      <c r="U764" s="51"/>
      <c r="V764" s="532">
        <f>+'NF-KSF-TRIAL-BAL-2023'!O764+'RA-TRIAL-BAL-2023'!O764+'DES-TRIAL-BAL-2023'!O764+'DMP-TRIAL-BAL-2023'!O764</f>
        <v>0</v>
      </c>
      <c r="W764" s="520">
        <f>+'NF-KSF-TRIAL-BAL-2023'!P764+'RA-TRIAL-BAL-2023'!P764+'DES-TRIAL-BAL-2023'!P764+'DMP-TRIAL-BAL-2023'!P764</f>
        <v>0</v>
      </c>
      <c r="X764" s="519">
        <f>+'NF-KSF-TRIAL-BAL-2023'!Q764+'RA-TRIAL-BAL-2023'!Q764+'DES-TRIAL-BAL-2023'!Q764+'DMP-TRIAL-BAL-2023'!Q764</f>
        <v>0</v>
      </c>
      <c r="Y764" s="520">
        <f>+'NF-KSF-TRIAL-BAL-2023'!R764+'RA-TRIAL-BAL-2023'!R764+'DES-TRIAL-BAL-2023'!R764+'DMP-TRIAL-BAL-2023'!R764</f>
        <v>0</v>
      </c>
      <c r="Z764" s="519">
        <f>+'NF-KSF-TRIAL-BAL-2023'!S764+'RA-TRIAL-BAL-2023'!S764+'DES-TRIAL-BAL-2023'!S764+'DMP-TRIAL-BAL-2023'!S764</f>
        <v>0</v>
      </c>
      <c r="AA764" s="338">
        <f>+'NF-KSF-TRIAL-BAL-2023'!T764+'RA-TRIAL-BAL-2023'!T764+'DES-TRIAL-BAL-2023'!T764+'DMP-TRIAL-BAL-2023'!T764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360769.2</v>
      </c>
      <c r="AO764" s="27">
        <f t="shared" si="360"/>
        <v>0</v>
      </c>
      <c r="AP764" s="28">
        <f t="shared" si="361"/>
        <v>360769.2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/>
      <c r="S765" s="27">
        <f t="shared" si="373"/>
        <v>0</v>
      </c>
      <c r="T765" s="28">
        <f t="shared" si="374"/>
        <v>0</v>
      </c>
      <c r="U765" s="51"/>
      <c r="V765" s="532">
        <f>+'NF-KSF-TRIAL-BAL-2023'!O765+'RA-TRIAL-BAL-2023'!O765+'DES-TRIAL-BAL-2023'!O765+'DMP-TRIAL-BAL-2023'!O765</f>
        <v>0</v>
      </c>
      <c r="W765" s="520">
        <f>+'NF-KSF-TRIAL-BAL-2023'!P765+'RA-TRIAL-BAL-2023'!P765+'DES-TRIAL-BAL-2023'!P765+'DMP-TRIAL-BAL-2023'!P765</f>
        <v>0</v>
      </c>
      <c r="X765" s="519">
        <f>+'NF-KSF-TRIAL-BAL-2023'!Q765+'RA-TRIAL-BAL-2023'!Q765+'DES-TRIAL-BAL-2023'!Q765+'DMP-TRIAL-BAL-2023'!Q765</f>
        <v>0</v>
      </c>
      <c r="Y765" s="520">
        <f>+'NF-KSF-TRIAL-BAL-2023'!R765+'RA-TRIAL-BAL-2023'!R765+'DES-TRIAL-BAL-2023'!R765+'DMP-TRIAL-BAL-2023'!R765</f>
        <v>0</v>
      </c>
      <c r="Z765" s="519">
        <f>+'NF-KSF-TRIAL-BAL-2023'!S765+'RA-TRIAL-BAL-2023'!S765+'DES-TRIAL-BAL-2023'!S765+'DMP-TRIAL-BAL-2023'!S765</f>
        <v>0</v>
      </c>
      <c r="AA765" s="338">
        <f>+'NF-KSF-TRIAL-BAL-2023'!T765+'RA-TRIAL-BAL-2023'!T765+'DES-TRIAL-BAL-2023'!T765+'DMP-TRIAL-BAL-2023'!T765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+'NF-KSF-TRIAL-BAL-2023'!O766+'RA-TRIAL-BAL-2023'!O766+'DES-TRIAL-BAL-2023'!O766+'DMP-TRIAL-BAL-2023'!O766</f>
        <v>0</v>
      </c>
      <c r="W766" s="520">
        <f>+'NF-KSF-TRIAL-BAL-2023'!P766+'RA-TRIAL-BAL-2023'!P766+'DES-TRIAL-BAL-2023'!P766+'DMP-TRIAL-BAL-2023'!P766</f>
        <v>0</v>
      </c>
      <c r="X766" s="519">
        <f>+'NF-KSF-TRIAL-BAL-2023'!Q766+'RA-TRIAL-BAL-2023'!Q766+'DES-TRIAL-BAL-2023'!Q766+'DMP-TRIAL-BAL-2023'!Q766</f>
        <v>0</v>
      </c>
      <c r="Y766" s="520">
        <f>+'NF-KSF-TRIAL-BAL-2023'!R766+'RA-TRIAL-BAL-2023'!R766+'DES-TRIAL-BAL-2023'!R766+'DMP-TRIAL-BAL-2023'!R766</f>
        <v>0</v>
      </c>
      <c r="Z766" s="519">
        <f>+'NF-KSF-TRIAL-BAL-2023'!S766+'RA-TRIAL-BAL-2023'!S766+'DES-TRIAL-BAL-2023'!S766+'DMP-TRIAL-BAL-2023'!S766</f>
        <v>0</v>
      </c>
      <c r="AA766" s="338">
        <f>+'NF-KSF-TRIAL-BAL-2023'!T766+'RA-TRIAL-BAL-2023'!T766+'DES-TRIAL-BAL-2023'!T766+'DMP-TRIAL-BAL-2023'!T766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+'NF-KSF-TRIAL-BAL-2023'!O767+'RA-TRIAL-BAL-2023'!O767+'DES-TRIAL-BAL-2023'!O767+'DMP-TRIAL-BAL-2023'!O767</f>
        <v>0</v>
      </c>
      <c r="W767" s="520">
        <f>+'NF-KSF-TRIAL-BAL-2023'!P767+'RA-TRIAL-BAL-2023'!P767+'DES-TRIAL-BAL-2023'!P767+'DMP-TRIAL-BAL-2023'!P767</f>
        <v>0</v>
      </c>
      <c r="X767" s="519">
        <f>+'NF-KSF-TRIAL-BAL-2023'!Q767+'RA-TRIAL-BAL-2023'!Q767+'DES-TRIAL-BAL-2023'!Q767+'DMP-TRIAL-BAL-2023'!Q767</f>
        <v>0</v>
      </c>
      <c r="Y767" s="520">
        <f>+'NF-KSF-TRIAL-BAL-2023'!R767+'RA-TRIAL-BAL-2023'!R767+'DES-TRIAL-BAL-2023'!R767+'DMP-TRIAL-BAL-2023'!R767</f>
        <v>0</v>
      </c>
      <c r="Z767" s="519">
        <f>+'NF-KSF-TRIAL-BAL-2023'!S767+'RA-TRIAL-BAL-2023'!S767+'DES-TRIAL-BAL-2023'!S767+'DMP-TRIAL-BAL-2023'!S767</f>
        <v>0</v>
      </c>
      <c r="AA767" s="338">
        <f>+'NF-KSF-TRIAL-BAL-2023'!T767+'RA-TRIAL-BAL-2023'!T767+'DES-TRIAL-BAL-2023'!T767+'DMP-TRIAL-BAL-2023'!T767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+'NF-KSF-TRIAL-BAL-2023'!O768+'RA-TRIAL-BAL-2023'!O768+'DES-TRIAL-BAL-2023'!O768+'DMP-TRIAL-BAL-2023'!O768</f>
        <v>0</v>
      </c>
      <c r="W768" s="520">
        <f>+'NF-KSF-TRIAL-BAL-2023'!P768+'RA-TRIAL-BAL-2023'!P768+'DES-TRIAL-BAL-2023'!P768+'DMP-TRIAL-BAL-2023'!P768</f>
        <v>0</v>
      </c>
      <c r="X768" s="519">
        <f>+'NF-KSF-TRIAL-BAL-2023'!Q768+'RA-TRIAL-BAL-2023'!Q768+'DES-TRIAL-BAL-2023'!Q768+'DMP-TRIAL-BAL-2023'!Q768</f>
        <v>0</v>
      </c>
      <c r="Y768" s="520">
        <f>+'NF-KSF-TRIAL-BAL-2023'!R768+'RA-TRIAL-BAL-2023'!R768+'DES-TRIAL-BAL-2023'!R768+'DMP-TRIAL-BAL-2023'!R768</f>
        <v>0</v>
      </c>
      <c r="Z768" s="519">
        <f>+'NF-KSF-TRIAL-BAL-2023'!S768+'RA-TRIAL-BAL-2023'!S768+'DES-TRIAL-BAL-2023'!S768+'DMP-TRIAL-BAL-2023'!S768</f>
        <v>0</v>
      </c>
      <c r="AA768" s="338">
        <f>+'NF-KSF-TRIAL-BAL-2023'!T768+'RA-TRIAL-BAL-2023'!T768+'DES-TRIAL-BAL-2023'!T768+'DMP-TRIAL-BAL-2023'!T768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+'NF-KSF-TRIAL-BAL-2023'!O769+'RA-TRIAL-BAL-2023'!O769+'DES-TRIAL-BAL-2023'!O769+'DMP-TRIAL-BAL-2023'!O769</f>
        <v>0</v>
      </c>
      <c r="W769" s="520">
        <f>+'NF-KSF-TRIAL-BAL-2023'!P769+'RA-TRIAL-BAL-2023'!P769+'DES-TRIAL-BAL-2023'!P769+'DMP-TRIAL-BAL-2023'!P769</f>
        <v>0</v>
      </c>
      <c r="X769" s="519">
        <f>+'NF-KSF-TRIAL-BAL-2023'!Q769+'RA-TRIAL-BAL-2023'!Q769+'DES-TRIAL-BAL-2023'!Q769+'DMP-TRIAL-BAL-2023'!Q769</f>
        <v>0</v>
      </c>
      <c r="Y769" s="520">
        <f>+'NF-KSF-TRIAL-BAL-2023'!R769+'RA-TRIAL-BAL-2023'!R769+'DES-TRIAL-BAL-2023'!R769+'DMP-TRIAL-BAL-2023'!R769</f>
        <v>0</v>
      </c>
      <c r="Z769" s="519">
        <f>+'NF-KSF-TRIAL-BAL-2023'!S769+'RA-TRIAL-BAL-2023'!S769+'DES-TRIAL-BAL-2023'!S769+'DMP-TRIAL-BAL-2023'!S769</f>
        <v>0</v>
      </c>
      <c r="AA769" s="338">
        <f>+'NF-KSF-TRIAL-BAL-2023'!T769+'RA-TRIAL-BAL-2023'!T769+'DES-TRIAL-BAL-2023'!T769+'DMP-TRIAL-BAL-2023'!T769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+'NF-KSF-TRIAL-BAL-2023'!O770+'RA-TRIAL-BAL-2023'!O770+'DES-TRIAL-BAL-2023'!O770+'DMP-TRIAL-BAL-2023'!O770</f>
        <v>0</v>
      </c>
      <c r="W770" s="520">
        <f>+'NF-KSF-TRIAL-BAL-2023'!P770+'RA-TRIAL-BAL-2023'!P770+'DES-TRIAL-BAL-2023'!P770+'DMP-TRIAL-BAL-2023'!P770</f>
        <v>0</v>
      </c>
      <c r="X770" s="519">
        <f>+'NF-KSF-TRIAL-BAL-2023'!Q770+'RA-TRIAL-BAL-2023'!Q770+'DES-TRIAL-BAL-2023'!Q770+'DMP-TRIAL-BAL-2023'!Q770</f>
        <v>0</v>
      </c>
      <c r="Y770" s="520">
        <f>+'NF-KSF-TRIAL-BAL-2023'!R770+'RA-TRIAL-BAL-2023'!R770+'DES-TRIAL-BAL-2023'!R770+'DMP-TRIAL-BAL-2023'!R770</f>
        <v>0</v>
      </c>
      <c r="Z770" s="519">
        <f>+'NF-KSF-TRIAL-BAL-2023'!S770+'RA-TRIAL-BAL-2023'!S770+'DES-TRIAL-BAL-2023'!S770+'DMP-TRIAL-BAL-2023'!S770</f>
        <v>0</v>
      </c>
      <c r="AA770" s="338">
        <f>+'NF-KSF-TRIAL-BAL-2023'!T770+'RA-TRIAL-BAL-2023'!T770+'DES-TRIAL-BAL-2023'!T770+'DMP-TRIAL-BAL-2023'!T770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+'NF-KSF-TRIAL-BAL-2023'!O771+'RA-TRIAL-BAL-2023'!O771+'DES-TRIAL-BAL-2023'!O771+'DMP-TRIAL-BAL-2023'!O771</f>
        <v>0</v>
      </c>
      <c r="W771" s="520">
        <f>+'NF-KSF-TRIAL-BAL-2023'!P771+'RA-TRIAL-BAL-2023'!P771+'DES-TRIAL-BAL-2023'!P771+'DMP-TRIAL-BAL-2023'!P771</f>
        <v>0</v>
      </c>
      <c r="X771" s="519">
        <f>+'NF-KSF-TRIAL-BAL-2023'!Q771+'RA-TRIAL-BAL-2023'!Q771+'DES-TRIAL-BAL-2023'!Q771+'DMP-TRIAL-BAL-2023'!Q771</f>
        <v>0</v>
      </c>
      <c r="Y771" s="520">
        <f>+'NF-KSF-TRIAL-BAL-2023'!R771+'RA-TRIAL-BAL-2023'!R771+'DES-TRIAL-BAL-2023'!R771+'DMP-TRIAL-BAL-2023'!R771</f>
        <v>0</v>
      </c>
      <c r="Z771" s="519">
        <f>+'NF-KSF-TRIAL-BAL-2023'!S771+'RA-TRIAL-BAL-2023'!S771+'DES-TRIAL-BAL-2023'!S771+'DMP-TRIAL-BAL-2023'!S771</f>
        <v>0</v>
      </c>
      <c r="AA771" s="338">
        <f>+'NF-KSF-TRIAL-BAL-2023'!T771+'RA-TRIAL-BAL-2023'!T771+'DES-TRIAL-BAL-2023'!T771+'DMP-TRIAL-BAL-2023'!T771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+'NF-KSF-TRIAL-BAL-2023'!O772+'RA-TRIAL-BAL-2023'!O772+'DES-TRIAL-BAL-2023'!O772+'DMP-TRIAL-BAL-2023'!O772</f>
        <v>0</v>
      </c>
      <c r="W772" s="520">
        <f>+'NF-KSF-TRIAL-BAL-2023'!P772+'RA-TRIAL-BAL-2023'!P772+'DES-TRIAL-BAL-2023'!P772+'DMP-TRIAL-BAL-2023'!P772</f>
        <v>0</v>
      </c>
      <c r="X772" s="519">
        <f>+'NF-KSF-TRIAL-BAL-2023'!Q772+'RA-TRIAL-BAL-2023'!Q772+'DES-TRIAL-BAL-2023'!Q772+'DMP-TRIAL-BAL-2023'!Q772</f>
        <v>0</v>
      </c>
      <c r="Y772" s="520">
        <f>+'NF-KSF-TRIAL-BAL-2023'!R772+'RA-TRIAL-BAL-2023'!R772+'DES-TRIAL-BAL-2023'!R772+'DMP-TRIAL-BAL-2023'!R772</f>
        <v>0</v>
      </c>
      <c r="Z772" s="519">
        <f>+'NF-KSF-TRIAL-BAL-2023'!S772+'RA-TRIAL-BAL-2023'!S772+'DES-TRIAL-BAL-2023'!S772+'DMP-TRIAL-BAL-2023'!S772</f>
        <v>0</v>
      </c>
      <c r="AA772" s="338">
        <f>+'NF-KSF-TRIAL-BAL-2023'!T772+'RA-TRIAL-BAL-2023'!T772+'DES-TRIAL-BAL-2023'!T772+'DMP-TRIAL-BAL-2023'!T772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+'NF-KSF-TRIAL-BAL-2023'!O773+'RA-TRIAL-BAL-2023'!O773+'DES-TRIAL-BAL-2023'!O773+'DMP-TRIAL-BAL-2023'!O773</f>
        <v>0</v>
      </c>
      <c r="W773" s="520">
        <f>+'NF-KSF-TRIAL-BAL-2023'!P773+'RA-TRIAL-BAL-2023'!P773+'DES-TRIAL-BAL-2023'!P773+'DMP-TRIAL-BAL-2023'!P773</f>
        <v>0</v>
      </c>
      <c r="X773" s="519">
        <f>+'NF-KSF-TRIAL-BAL-2023'!Q773+'RA-TRIAL-BAL-2023'!Q773+'DES-TRIAL-BAL-2023'!Q773+'DMP-TRIAL-BAL-2023'!Q773</f>
        <v>0</v>
      </c>
      <c r="Y773" s="520">
        <f>+'NF-KSF-TRIAL-BAL-2023'!R773+'RA-TRIAL-BAL-2023'!R773+'DES-TRIAL-BAL-2023'!R773+'DMP-TRIAL-BAL-2023'!R773</f>
        <v>0</v>
      </c>
      <c r="Z773" s="519">
        <f>+'NF-KSF-TRIAL-BAL-2023'!S773+'RA-TRIAL-BAL-2023'!S773+'DES-TRIAL-BAL-2023'!S773+'DMP-TRIAL-BAL-2023'!S773</f>
        <v>0</v>
      </c>
      <c r="AA773" s="338">
        <f>+'NF-KSF-TRIAL-BAL-2023'!T773+'RA-TRIAL-BAL-2023'!T773+'DES-TRIAL-BAL-2023'!T773+'DMP-TRIAL-BAL-2023'!T773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+'NF-KSF-TRIAL-BAL-2023'!O774+'RA-TRIAL-BAL-2023'!O774+'DES-TRIAL-BAL-2023'!O774+'DMP-TRIAL-BAL-2023'!O774</f>
        <v>0</v>
      </c>
      <c r="W774" s="520">
        <f>+'NF-KSF-TRIAL-BAL-2023'!P774+'RA-TRIAL-BAL-2023'!P774+'DES-TRIAL-BAL-2023'!P774+'DMP-TRIAL-BAL-2023'!P774</f>
        <v>0</v>
      </c>
      <c r="X774" s="519">
        <f>+'NF-KSF-TRIAL-BAL-2023'!Q774+'RA-TRIAL-BAL-2023'!Q774+'DES-TRIAL-BAL-2023'!Q774+'DMP-TRIAL-BAL-2023'!Q774</f>
        <v>0</v>
      </c>
      <c r="Y774" s="520">
        <f>+'NF-KSF-TRIAL-BAL-2023'!R774+'RA-TRIAL-BAL-2023'!R774+'DES-TRIAL-BAL-2023'!R774+'DMP-TRIAL-BAL-2023'!R774</f>
        <v>0</v>
      </c>
      <c r="Z774" s="519">
        <f>+'NF-KSF-TRIAL-BAL-2023'!S774+'RA-TRIAL-BAL-2023'!S774+'DES-TRIAL-BAL-2023'!S774+'DMP-TRIAL-BAL-2023'!S774</f>
        <v>0</v>
      </c>
      <c r="AA774" s="338">
        <f>+'NF-KSF-TRIAL-BAL-2023'!T774+'RA-TRIAL-BAL-2023'!T774+'DES-TRIAL-BAL-2023'!T774+'DMP-TRIAL-BAL-2023'!T774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+'NF-KSF-TRIAL-BAL-2023'!O775+'RA-TRIAL-BAL-2023'!O775+'DES-TRIAL-BAL-2023'!O775+'DMP-TRIAL-BAL-2023'!O775</f>
        <v>0</v>
      </c>
      <c r="W775" s="520">
        <f>+'NF-KSF-TRIAL-BAL-2023'!P775+'RA-TRIAL-BAL-2023'!P775+'DES-TRIAL-BAL-2023'!P775+'DMP-TRIAL-BAL-2023'!P775</f>
        <v>0</v>
      </c>
      <c r="X775" s="519">
        <f>+'NF-KSF-TRIAL-BAL-2023'!Q775+'RA-TRIAL-BAL-2023'!Q775+'DES-TRIAL-BAL-2023'!Q775+'DMP-TRIAL-BAL-2023'!Q775</f>
        <v>0</v>
      </c>
      <c r="Y775" s="520">
        <f>+'NF-KSF-TRIAL-BAL-2023'!R775+'RA-TRIAL-BAL-2023'!R775+'DES-TRIAL-BAL-2023'!R775+'DMP-TRIAL-BAL-2023'!R775</f>
        <v>0</v>
      </c>
      <c r="Z775" s="519">
        <f>+'NF-KSF-TRIAL-BAL-2023'!S775+'RA-TRIAL-BAL-2023'!S775+'DES-TRIAL-BAL-2023'!S775+'DMP-TRIAL-BAL-2023'!S775</f>
        <v>0</v>
      </c>
      <c r="AA775" s="338">
        <f>+'NF-KSF-TRIAL-BAL-2023'!T775+'RA-TRIAL-BAL-2023'!T775+'DES-TRIAL-BAL-2023'!T775+'DMP-TRIAL-BAL-2023'!T775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+'NF-KSF-TRIAL-BAL-2023'!O776+'RA-TRIAL-BAL-2023'!O776+'DES-TRIAL-BAL-2023'!O776+'DMP-TRIAL-BAL-2023'!O776</f>
        <v>0</v>
      </c>
      <c r="W776" s="520">
        <f>+'NF-KSF-TRIAL-BAL-2023'!P776+'RA-TRIAL-BAL-2023'!P776+'DES-TRIAL-BAL-2023'!P776+'DMP-TRIAL-BAL-2023'!P776</f>
        <v>0</v>
      </c>
      <c r="X776" s="519">
        <f>+'NF-KSF-TRIAL-BAL-2023'!Q776+'RA-TRIAL-BAL-2023'!Q776+'DES-TRIAL-BAL-2023'!Q776+'DMP-TRIAL-BAL-2023'!Q776</f>
        <v>0</v>
      </c>
      <c r="Y776" s="520">
        <f>+'NF-KSF-TRIAL-BAL-2023'!R776+'RA-TRIAL-BAL-2023'!R776+'DES-TRIAL-BAL-2023'!R776+'DMP-TRIAL-BAL-2023'!R776</f>
        <v>0</v>
      </c>
      <c r="Z776" s="519">
        <f>+'NF-KSF-TRIAL-BAL-2023'!S776+'RA-TRIAL-BAL-2023'!S776+'DES-TRIAL-BAL-2023'!S776+'DMP-TRIAL-BAL-2023'!S776</f>
        <v>0</v>
      </c>
      <c r="AA776" s="338">
        <f>+'NF-KSF-TRIAL-BAL-2023'!T776+'RA-TRIAL-BAL-2023'!T776+'DES-TRIAL-BAL-2023'!T776+'DMP-TRIAL-BAL-2023'!T776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+'NF-KSF-TRIAL-BAL-2023'!O777+'RA-TRIAL-BAL-2023'!O777+'DES-TRIAL-BAL-2023'!O777+'DMP-TRIAL-BAL-2023'!O777</f>
        <v>0</v>
      </c>
      <c r="W777" s="520">
        <f>+'NF-KSF-TRIAL-BAL-2023'!P777+'RA-TRIAL-BAL-2023'!P777+'DES-TRIAL-BAL-2023'!P777+'DMP-TRIAL-BAL-2023'!P777</f>
        <v>0</v>
      </c>
      <c r="X777" s="519">
        <f>+'NF-KSF-TRIAL-BAL-2023'!Q777+'RA-TRIAL-BAL-2023'!Q777+'DES-TRIAL-BAL-2023'!Q777+'DMP-TRIAL-BAL-2023'!Q777</f>
        <v>0</v>
      </c>
      <c r="Y777" s="520">
        <f>+'NF-KSF-TRIAL-BAL-2023'!R777+'RA-TRIAL-BAL-2023'!R777+'DES-TRIAL-BAL-2023'!R777+'DMP-TRIAL-BAL-2023'!R777</f>
        <v>0</v>
      </c>
      <c r="Z777" s="519">
        <f>+'NF-KSF-TRIAL-BAL-2023'!S777+'RA-TRIAL-BAL-2023'!S777+'DES-TRIAL-BAL-2023'!S777+'DMP-TRIAL-BAL-2023'!S777</f>
        <v>0</v>
      </c>
      <c r="AA777" s="338">
        <f>+'NF-KSF-TRIAL-BAL-2023'!T777+'RA-TRIAL-BAL-2023'!T777+'DES-TRIAL-BAL-2023'!T777+'DMP-TRIAL-BAL-2023'!T777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+'NF-KSF-TRIAL-BAL-2023'!O778+'RA-TRIAL-BAL-2023'!O778+'DES-TRIAL-BAL-2023'!O778+'DMP-TRIAL-BAL-2023'!O778</f>
        <v>0</v>
      </c>
      <c r="W778" s="520">
        <f>+'NF-KSF-TRIAL-BAL-2023'!P778+'RA-TRIAL-BAL-2023'!P778+'DES-TRIAL-BAL-2023'!P778+'DMP-TRIAL-BAL-2023'!P778</f>
        <v>0</v>
      </c>
      <c r="X778" s="519">
        <f>+'NF-KSF-TRIAL-BAL-2023'!Q778+'RA-TRIAL-BAL-2023'!Q778+'DES-TRIAL-BAL-2023'!Q778+'DMP-TRIAL-BAL-2023'!Q778</f>
        <v>0</v>
      </c>
      <c r="Y778" s="520">
        <f>+'NF-KSF-TRIAL-BAL-2023'!R778+'RA-TRIAL-BAL-2023'!R778+'DES-TRIAL-BAL-2023'!R778+'DMP-TRIAL-BAL-2023'!R778</f>
        <v>0</v>
      </c>
      <c r="Z778" s="519">
        <f>+'NF-KSF-TRIAL-BAL-2023'!S778+'RA-TRIAL-BAL-2023'!S778+'DES-TRIAL-BAL-2023'!S778+'DMP-TRIAL-BAL-2023'!S778</f>
        <v>0</v>
      </c>
      <c r="AA778" s="338">
        <f>+'NF-KSF-TRIAL-BAL-2023'!T778+'RA-TRIAL-BAL-2023'!T778+'DES-TRIAL-BAL-2023'!T778+'DMP-TRIAL-BAL-2023'!T778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+'NF-KSF-TRIAL-BAL-2023'!O779+'RA-TRIAL-BAL-2023'!O779+'DES-TRIAL-BAL-2023'!O779+'DMP-TRIAL-BAL-2023'!O779</f>
        <v>0</v>
      </c>
      <c r="W779" s="520">
        <f>+'NF-KSF-TRIAL-BAL-2023'!P779+'RA-TRIAL-BAL-2023'!P779+'DES-TRIAL-BAL-2023'!P779+'DMP-TRIAL-BAL-2023'!P779</f>
        <v>0</v>
      </c>
      <c r="X779" s="519">
        <f>+'NF-KSF-TRIAL-BAL-2023'!Q779+'RA-TRIAL-BAL-2023'!Q779+'DES-TRIAL-BAL-2023'!Q779+'DMP-TRIAL-BAL-2023'!Q779</f>
        <v>0</v>
      </c>
      <c r="Y779" s="520">
        <f>+'NF-KSF-TRIAL-BAL-2023'!R779+'RA-TRIAL-BAL-2023'!R779+'DES-TRIAL-BAL-2023'!R779+'DMP-TRIAL-BAL-2023'!R779</f>
        <v>0</v>
      </c>
      <c r="Z779" s="519">
        <f>+'NF-KSF-TRIAL-BAL-2023'!S779+'RA-TRIAL-BAL-2023'!S779+'DES-TRIAL-BAL-2023'!S779+'DMP-TRIAL-BAL-2023'!S779</f>
        <v>0</v>
      </c>
      <c r="AA779" s="338">
        <f>+'NF-KSF-TRIAL-BAL-2023'!T779+'RA-TRIAL-BAL-2023'!T779+'DES-TRIAL-BAL-2023'!T779+'DMP-TRIAL-BAL-2023'!T779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+'NF-KSF-TRIAL-BAL-2023'!O780+'RA-TRIAL-BAL-2023'!O780+'DES-TRIAL-BAL-2023'!O780+'DMP-TRIAL-BAL-2023'!O780</f>
        <v>0</v>
      </c>
      <c r="W780" s="520">
        <f>+'NF-KSF-TRIAL-BAL-2023'!P780+'RA-TRIAL-BAL-2023'!P780+'DES-TRIAL-BAL-2023'!P780+'DMP-TRIAL-BAL-2023'!P780</f>
        <v>0</v>
      </c>
      <c r="X780" s="519">
        <f>+'NF-KSF-TRIAL-BAL-2023'!Q780+'RA-TRIAL-BAL-2023'!Q780+'DES-TRIAL-BAL-2023'!Q780+'DMP-TRIAL-BAL-2023'!Q780</f>
        <v>0</v>
      </c>
      <c r="Y780" s="520">
        <f>+'NF-KSF-TRIAL-BAL-2023'!R780+'RA-TRIAL-BAL-2023'!R780+'DES-TRIAL-BAL-2023'!R780+'DMP-TRIAL-BAL-2023'!R780</f>
        <v>0</v>
      </c>
      <c r="Z780" s="519">
        <f>+'NF-KSF-TRIAL-BAL-2023'!S780+'RA-TRIAL-BAL-2023'!S780+'DES-TRIAL-BAL-2023'!S780+'DMP-TRIAL-BAL-2023'!S780</f>
        <v>0</v>
      </c>
      <c r="AA780" s="338">
        <f>+'NF-KSF-TRIAL-BAL-2023'!T780+'RA-TRIAL-BAL-2023'!T780+'DES-TRIAL-BAL-2023'!T780+'DMP-TRIAL-BAL-2023'!T780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+'NF-KSF-TRIAL-BAL-2023'!O781+'RA-TRIAL-BAL-2023'!O781+'DES-TRIAL-BAL-2023'!O781+'DMP-TRIAL-BAL-2023'!O781</f>
        <v>0</v>
      </c>
      <c r="W781" s="520">
        <f>+'NF-KSF-TRIAL-BAL-2023'!P781+'RA-TRIAL-BAL-2023'!P781+'DES-TRIAL-BAL-2023'!P781+'DMP-TRIAL-BAL-2023'!P781</f>
        <v>0</v>
      </c>
      <c r="X781" s="519">
        <f>+'NF-KSF-TRIAL-BAL-2023'!Q781+'RA-TRIAL-BAL-2023'!Q781+'DES-TRIAL-BAL-2023'!Q781+'DMP-TRIAL-BAL-2023'!Q781</f>
        <v>0</v>
      </c>
      <c r="Y781" s="520">
        <f>+'NF-KSF-TRIAL-BAL-2023'!R781+'RA-TRIAL-BAL-2023'!R781+'DES-TRIAL-BAL-2023'!R781+'DMP-TRIAL-BAL-2023'!R781</f>
        <v>0</v>
      </c>
      <c r="Z781" s="519">
        <f>+'NF-KSF-TRIAL-BAL-2023'!S781+'RA-TRIAL-BAL-2023'!S781+'DES-TRIAL-BAL-2023'!S781+'DMP-TRIAL-BAL-2023'!S781</f>
        <v>0</v>
      </c>
      <c r="AA781" s="338">
        <f>+'NF-KSF-TRIAL-BAL-2023'!T781+'RA-TRIAL-BAL-2023'!T781+'DES-TRIAL-BAL-2023'!T781+'DMP-TRIAL-BAL-2023'!T781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+'NF-KSF-TRIAL-BAL-2023'!O782+'RA-TRIAL-BAL-2023'!O782+'DES-TRIAL-BAL-2023'!O782+'DMP-TRIAL-BAL-2023'!O782</f>
        <v>0</v>
      </c>
      <c r="W782" s="520">
        <f>+'NF-KSF-TRIAL-BAL-2023'!P782+'RA-TRIAL-BAL-2023'!P782+'DES-TRIAL-BAL-2023'!P782+'DMP-TRIAL-BAL-2023'!P782</f>
        <v>0</v>
      </c>
      <c r="X782" s="519">
        <f>+'NF-KSF-TRIAL-BAL-2023'!Q782+'RA-TRIAL-BAL-2023'!Q782+'DES-TRIAL-BAL-2023'!Q782+'DMP-TRIAL-BAL-2023'!Q782</f>
        <v>0</v>
      </c>
      <c r="Y782" s="520">
        <f>+'NF-KSF-TRIAL-BAL-2023'!R782+'RA-TRIAL-BAL-2023'!R782+'DES-TRIAL-BAL-2023'!R782+'DMP-TRIAL-BAL-2023'!R782</f>
        <v>0</v>
      </c>
      <c r="Z782" s="519">
        <f>+'NF-KSF-TRIAL-BAL-2023'!S782+'RA-TRIAL-BAL-2023'!S782+'DES-TRIAL-BAL-2023'!S782+'DMP-TRIAL-BAL-2023'!S782</f>
        <v>0</v>
      </c>
      <c r="AA782" s="338">
        <f>+'NF-KSF-TRIAL-BAL-2023'!T782+'RA-TRIAL-BAL-2023'!T782+'DES-TRIAL-BAL-2023'!T782+'DMP-TRIAL-BAL-2023'!T782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+'NF-KSF-TRIAL-BAL-2023'!O783+'RA-TRIAL-BAL-2023'!O783+'DES-TRIAL-BAL-2023'!O783+'DMP-TRIAL-BAL-2023'!O783</f>
        <v>0</v>
      </c>
      <c r="W783" s="520">
        <f>+'NF-KSF-TRIAL-BAL-2023'!P783+'RA-TRIAL-BAL-2023'!P783+'DES-TRIAL-BAL-2023'!P783+'DMP-TRIAL-BAL-2023'!P783</f>
        <v>0</v>
      </c>
      <c r="X783" s="519">
        <f>+'NF-KSF-TRIAL-BAL-2023'!Q783+'RA-TRIAL-BAL-2023'!Q783+'DES-TRIAL-BAL-2023'!Q783+'DMP-TRIAL-BAL-2023'!Q783</f>
        <v>0</v>
      </c>
      <c r="Y783" s="520">
        <f>+'NF-KSF-TRIAL-BAL-2023'!R783+'RA-TRIAL-BAL-2023'!R783+'DES-TRIAL-BAL-2023'!R783+'DMP-TRIAL-BAL-2023'!R783</f>
        <v>0</v>
      </c>
      <c r="Z783" s="519">
        <f>+'NF-KSF-TRIAL-BAL-2023'!S783+'RA-TRIAL-BAL-2023'!S783+'DES-TRIAL-BAL-2023'!S783+'DMP-TRIAL-BAL-2023'!S783</f>
        <v>0</v>
      </c>
      <c r="AA783" s="338">
        <f>+'NF-KSF-TRIAL-BAL-2023'!T783+'RA-TRIAL-BAL-2023'!T783+'DES-TRIAL-BAL-2023'!T783+'DMP-TRIAL-BAL-2023'!T783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+'NF-KSF-TRIAL-BAL-2023'!O784+'RA-TRIAL-BAL-2023'!O784+'DES-TRIAL-BAL-2023'!O784+'DMP-TRIAL-BAL-2023'!O784</f>
        <v>0</v>
      </c>
      <c r="W784" s="520">
        <f>+'NF-KSF-TRIAL-BAL-2023'!P784+'RA-TRIAL-BAL-2023'!P784+'DES-TRIAL-BAL-2023'!P784+'DMP-TRIAL-BAL-2023'!P784</f>
        <v>0</v>
      </c>
      <c r="X784" s="519">
        <f>+'NF-KSF-TRIAL-BAL-2023'!Q784+'RA-TRIAL-BAL-2023'!Q784+'DES-TRIAL-BAL-2023'!Q784+'DMP-TRIAL-BAL-2023'!Q784</f>
        <v>0</v>
      </c>
      <c r="Y784" s="520">
        <f>+'NF-KSF-TRIAL-BAL-2023'!R784+'RA-TRIAL-BAL-2023'!R784+'DES-TRIAL-BAL-2023'!R784+'DMP-TRIAL-BAL-2023'!R784</f>
        <v>0</v>
      </c>
      <c r="Z784" s="519">
        <f>+'NF-KSF-TRIAL-BAL-2023'!S784+'RA-TRIAL-BAL-2023'!S784+'DES-TRIAL-BAL-2023'!S784+'DMP-TRIAL-BAL-2023'!S784</f>
        <v>0</v>
      </c>
      <c r="AA784" s="338">
        <f>+'NF-KSF-TRIAL-BAL-2023'!T784+'RA-TRIAL-BAL-2023'!T784+'DES-TRIAL-BAL-2023'!T784+'DMP-TRIAL-BAL-2023'!T784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+'NF-KSF-TRIAL-BAL-2023'!O785+'RA-TRIAL-BAL-2023'!O785+'DES-TRIAL-BAL-2023'!O785+'DMP-TRIAL-BAL-2023'!O785</f>
        <v>0</v>
      </c>
      <c r="W785" s="520">
        <f>+'NF-KSF-TRIAL-BAL-2023'!P785+'RA-TRIAL-BAL-2023'!P785+'DES-TRIAL-BAL-2023'!P785+'DMP-TRIAL-BAL-2023'!P785</f>
        <v>0</v>
      </c>
      <c r="X785" s="519">
        <f>+'NF-KSF-TRIAL-BAL-2023'!Q785+'RA-TRIAL-BAL-2023'!Q785+'DES-TRIAL-BAL-2023'!Q785+'DMP-TRIAL-BAL-2023'!Q785</f>
        <v>0</v>
      </c>
      <c r="Y785" s="520">
        <f>+'NF-KSF-TRIAL-BAL-2023'!R785+'RA-TRIAL-BAL-2023'!R785+'DES-TRIAL-BAL-2023'!R785+'DMP-TRIAL-BAL-2023'!R785</f>
        <v>0</v>
      </c>
      <c r="Z785" s="519">
        <f>+'NF-KSF-TRIAL-BAL-2023'!S785+'RA-TRIAL-BAL-2023'!S785+'DES-TRIAL-BAL-2023'!S785+'DMP-TRIAL-BAL-2023'!S785</f>
        <v>0</v>
      </c>
      <c r="AA785" s="338">
        <f>+'NF-KSF-TRIAL-BAL-2023'!T785+'RA-TRIAL-BAL-2023'!T785+'DES-TRIAL-BAL-2023'!T785+'DMP-TRIAL-BAL-2023'!T785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+'NF-KSF-TRIAL-BAL-2023'!O786+'RA-TRIAL-BAL-2023'!O786+'DES-TRIAL-BAL-2023'!O786+'DMP-TRIAL-BAL-2023'!O786</f>
        <v>0</v>
      </c>
      <c r="W786" s="520">
        <f>+'NF-KSF-TRIAL-BAL-2023'!P786+'RA-TRIAL-BAL-2023'!P786+'DES-TRIAL-BAL-2023'!P786+'DMP-TRIAL-BAL-2023'!P786</f>
        <v>0</v>
      </c>
      <c r="X786" s="519">
        <f>+'NF-KSF-TRIAL-BAL-2023'!Q786+'RA-TRIAL-BAL-2023'!Q786+'DES-TRIAL-BAL-2023'!Q786+'DMP-TRIAL-BAL-2023'!Q786</f>
        <v>0</v>
      </c>
      <c r="Y786" s="520">
        <f>+'NF-KSF-TRIAL-BAL-2023'!R786+'RA-TRIAL-BAL-2023'!R786+'DES-TRIAL-BAL-2023'!R786+'DMP-TRIAL-BAL-2023'!R786</f>
        <v>0</v>
      </c>
      <c r="Z786" s="519">
        <f>+'NF-KSF-TRIAL-BAL-2023'!S786+'RA-TRIAL-BAL-2023'!S786+'DES-TRIAL-BAL-2023'!S786+'DMP-TRIAL-BAL-2023'!S786</f>
        <v>0</v>
      </c>
      <c r="AA786" s="338">
        <f>+'NF-KSF-TRIAL-BAL-2023'!T786+'RA-TRIAL-BAL-2023'!T786+'DES-TRIAL-BAL-2023'!T786+'DMP-TRIAL-BAL-2023'!T786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+'NF-KSF-TRIAL-BAL-2023'!O787+'RA-TRIAL-BAL-2023'!O787+'DES-TRIAL-BAL-2023'!O787+'DMP-TRIAL-BAL-2023'!O787</f>
        <v>0</v>
      </c>
      <c r="W787" s="520">
        <f>+'NF-KSF-TRIAL-BAL-2023'!P787+'RA-TRIAL-BAL-2023'!P787+'DES-TRIAL-BAL-2023'!P787+'DMP-TRIAL-BAL-2023'!P787</f>
        <v>0</v>
      </c>
      <c r="X787" s="519">
        <f>+'NF-KSF-TRIAL-BAL-2023'!Q787+'RA-TRIAL-BAL-2023'!Q787+'DES-TRIAL-BAL-2023'!Q787+'DMP-TRIAL-BAL-2023'!Q787</f>
        <v>0</v>
      </c>
      <c r="Y787" s="520">
        <f>+'NF-KSF-TRIAL-BAL-2023'!R787+'RA-TRIAL-BAL-2023'!R787+'DES-TRIAL-BAL-2023'!R787+'DMP-TRIAL-BAL-2023'!R787</f>
        <v>0</v>
      </c>
      <c r="Z787" s="519">
        <f>+'NF-KSF-TRIAL-BAL-2023'!S787+'RA-TRIAL-BAL-2023'!S787+'DES-TRIAL-BAL-2023'!S787+'DMP-TRIAL-BAL-2023'!S787</f>
        <v>0</v>
      </c>
      <c r="AA787" s="338">
        <f>+'NF-KSF-TRIAL-BAL-2023'!T787+'RA-TRIAL-BAL-2023'!T787+'DES-TRIAL-BAL-2023'!T787+'DMP-TRIAL-BAL-2023'!T787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/>
      <c r="R788" s="315"/>
      <c r="S788" s="27">
        <f t="shared" si="377"/>
        <v>0</v>
      </c>
      <c r="T788" s="28">
        <f t="shared" si="383"/>
        <v>0</v>
      </c>
      <c r="U788" s="51"/>
      <c r="V788" s="532">
        <f>+'NF-KSF-TRIAL-BAL-2023'!O788+'RA-TRIAL-BAL-2023'!O788+'DES-TRIAL-BAL-2023'!O788+'DMP-TRIAL-BAL-2023'!O788</f>
        <v>0</v>
      </c>
      <c r="W788" s="520">
        <f>+'NF-KSF-TRIAL-BAL-2023'!P788+'RA-TRIAL-BAL-2023'!P788+'DES-TRIAL-BAL-2023'!P788+'DMP-TRIAL-BAL-2023'!P788</f>
        <v>0</v>
      </c>
      <c r="X788" s="519">
        <f>+'NF-KSF-TRIAL-BAL-2023'!Q788+'RA-TRIAL-BAL-2023'!Q788+'DES-TRIAL-BAL-2023'!Q788+'DMP-TRIAL-BAL-2023'!Q788</f>
        <v>0</v>
      </c>
      <c r="Y788" s="520">
        <f>+'NF-KSF-TRIAL-BAL-2023'!R788+'RA-TRIAL-BAL-2023'!R788+'DES-TRIAL-BAL-2023'!R788+'DMP-TRIAL-BAL-2023'!R788</f>
        <v>0</v>
      </c>
      <c r="Z788" s="519">
        <f>+'NF-KSF-TRIAL-BAL-2023'!S788+'RA-TRIAL-BAL-2023'!S788+'DES-TRIAL-BAL-2023'!S788+'DMP-TRIAL-BAL-2023'!S788</f>
        <v>0</v>
      </c>
      <c r="AA788" s="338">
        <f>+'NF-KSF-TRIAL-BAL-2023'!T788+'RA-TRIAL-BAL-2023'!T788+'DES-TRIAL-BAL-2023'!T788+'DMP-TRIAL-BAL-2023'!T788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0</v>
      </c>
      <c r="AN788" s="957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+'NF-KSF-TRIAL-BAL-2023'!O789+'RA-TRIAL-BAL-2023'!O789+'DES-TRIAL-BAL-2023'!O789+'DMP-TRIAL-BAL-2023'!O789</f>
        <v>0</v>
      </c>
      <c r="W789" s="520">
        <f>+'NF-KSF-TRIAL-BAL-2023'!P789+'RA-TRIAL-BAL-2023'!P789+'DES-TRIAL-BAL-2023'!P789+'DMP-TRIAL-BAL-2023'!P789</f>
        <v>0</v>
      </c>
      <c r="X789" s="519">
        <f>+'NF-KSF-TRIAL-BAL-2023'!Q789+'RA-TRIAL-BAL-2023'!Q789+'DES-TRIAL-BAL-2023'!Q789+'DMP-TRIAL-BAL-2023'!Q789</f>
        <v>0</v>
      </c>
      <c r="Y789" s="520">
        <f>+'NF-KSF-TRIAL-BAL-2023'!R789+'RA-TRIAL-BAL-2023'!R789+'DES-TRIAL-BAL-2023'!R789+'DMP-TRIAL-BAL-2023'!R789</f>
        <v>0</v>
      </c>
      <c r="Z789" s="519">
        <f>+'NF-KSF-TRIAL-BAL-2023'!S789+'RA-TRIAL-BAL-2023'!S789+'DES-TRIAL-BAL-2023'!S789+'DMP-TRIAL-BAL-2023'!S789</f>
        <v>0</v>
      </c>
      <c r="AA789" s="338">
        <f>+'NF-KSF-TRIAL-BAL-2023'!T789+'RA-TRIAL-BAL-2023'!T789+'DES-TRIAL-BAL-2023'!T789+'DMP-TRIAL-BAL-2023'!T789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+'NF-KSF-TRIAL-BAL-2023'!O790+'RA-TRIAL-BAL-2023'!O790+'DES-TRIAL-BAL-2023'!O790+'DMP-TRIAL-BAL-2023'!O790</f>
        <v>0</v>
      </c>
      <c r="W790" s="520">
        <f>+'NF-KSF-TRIAL-BAL-2023'!P790+'RA-TRIAL-BAL-2023'!P790+'DES-TRIAL-BAL-2023'!P790+'DMP-TRIAL-BAL-2023'!P790</f>
        <v>0</v>
      </c>
      <c r="X790" s="519">
        <f>+'NF-KSF-TRIAL-BAL-2023'!Q790+'RA-TRIAL-BAL-2023'!Q790+'DES-TRIAL-BAL-2023'!Q790+'DMP-TRIAL-BAL-2023'!Q790</f>
        <v>0</v>
      </c>
      <c r="Y790" s="520">
        <f>+'NF-KSF-TRIAL-BAL-2023'!R790+'RA-TRIAL-BAL-2023'!R790+'DES-TRIAL-BAL-2023'!R790+'DMP-TRIAL-BAL-2023'!R790</f>
        <v>0</v>
      </c>
      <c r="Z790" s="519">
        <f>+'NF-KSF-TRIAL-BAL-2023'!S790+'RA-TRIAL-BAL-2023'!S790+'DES-TRIAL-BAL-2023'!S790+'DMP-TRIAL-BAL-2023'!S790</f>
        <v>0</v>
      </c>
      <c r="AA790" s="338">
        <f>+'NF-KSF-TRIAL-BAL-2023'!T790+'RA-TRIAL-BAL-2023'!T790+'DES-TRIAL-BAL-2023'!T790+'DMP-TRIAL-BAL-2023'!T790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+'NF-KSF-TRIAL-BAL-2023'!O791+'RA-TRIAL-BAL-2023'!O791+'DES-TRIAL-BAL-2023'!O791+'DMP-TRIAL-BAL-2023'!O791</f>
        <v>0</v>
      </c>
      <c r="W791" s="520">
        <f>+'NF-KSF-TRIAL-BAL-2023'!P791+'RA-TRIAL-BAL-2023'!P791+'DES-TRIAL-BAL-2023'!P791+'DMP-TRIAL-BAL-2023'!P791</f>
        <v>0</v>
      </c>
      <c r="X791" s="519">
        <f>+'NF-KSF-TRIAL-BAL-2023'!Q791+'RA-TRIAL-BAL-2023'!Q791+'DES-TRIAL-BAL-2023'!Q791+'DMP-TRIAL-BAL-2023'!Q791</f>
        <v>0</v>
      </c>
      <c r="Y791" s="520">
        <f>+'NF-KSF-TRIAL-BAL-2023'!R791+'RA-TRIAL-BAL-2023'!R791+'DES-TRIAL-BAL-2023'!R791+'DMP-TRIAL-BAL-2023'!R791</f>
        <v>0</v>
      </c>
      <c r="Z791" s="519">
        <f>+'NF-KSF-TRIAL-BAL-2023'!S791+'RA-TRIAL-BAL-2023'!S791+'DES-TRIAL-BAL-2023'!S791+'DMP-TRIAL-BAL-2023'!S791</f>
        <v>0</v>
      </c>
      <c r="AA791" s="338">
        <f>+'NF-KSF-TRIAL-BAL-2023'!T791+'RA-TRIAL-BAL-2023'!T791+'DES-TRIAL-BAL-2023'!T791+'DMP-TRIAL-BAL-2023'!T791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+'NF-KSF-TRIAL-BAL-2023'!O792+'RA-TRIAL-BAL-2023'!O792+'DES-TRIAL-BAL-2023'!O792+'DMP-TRIAL-BAL-2023'!O792</f>
        <v>0</v>
      </c>
      <c r="W792" s="520">
        <f>+'NF-KSF-TRIAL-BAL-2023'!P792+'RA-TRIAL-BAL-2023'!P792+'DES-TRIAL-BAL-2023'!P792+'DMP-TRIAL-BAL-2023'!P792</f>
        <v>0</v>
      </c>
      <c r="X792" s="519">
        <f>+'NF-KSF-TRIAL-BAL-2023'!Q792+'RA-TRIAL-BAL-2023'!Q792+'DES-TRIAL-BAL-2023'!Q792+'DMP-TRIAL-BAL-2023'!Q792</f>
        <v>0</v>
      </c>
      <c r="Y792" s="520">
        <f>+'NF-KSF-TRIAL-BAL-2023'!R792+'RA-TRIAL-BAL-2023'!R792+'DES-TRIAL-BAL-2023'!R792+'DMP-TRIAL-BAL-2023'!R792</f>
        <v>0</v>
      </c>
      <c r="Z792" s="519">
        <f>+'NF-KSF-TRIAL-BAL-2023'!S792+'RA-TRIAL-BAL-2023'!S792+'DES-TRIAL-BAL-2023'!S792+'DMP-TRIAL-BAL-2023'!S792</f>
        <v>0</v>
      </c>
      <c r="AA792" s="338">
        <f>+'NF-KSF-TRIAL-BAL-2023'!T792+'RA-TRIAL-BAL-2023'!T792+'DES-TRIAL-BAL-2023'!T792+'DMP-TRIAL-BAL-2023'!T792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+'NF-KSF-TRIAL-BAL-2023'!O793+'RA-TRIAL-BAL-2023'!O793+'DES-TRIAL-BAL-2023'!O793+'DMP-TRIAL-BAL-2023'!O793</f>
        <v>0</v>
      </c>
      <c r="W793" s="520">
        <f>+'NF-KSF-TRIAL-BAL-2023'!P793+'RA-TRIAL-BAL-2023'!P793+'DES-TRIAL-BAL-2023'!P793+'DMP-TRIAL-BAL-2023'!P793</f>
        <v>0</v>
      </c>
      <c r="X793" s="519">
        <f>+'NF-KSF-TRIAL-BAL-2023'!Q793+'RA-TRIAL-BAL-2023'!Q793+'DES-TRIAL-BAL-2023'!Q793+'DMP-TRIAL-BAL-2023'!Q793</f>
        <v>0</v>
      </c>
      <c r="Y793" s="520">
        <f>+'NF-KSF-TRIAL-BAL-2023'!R793+'RA-TRIAL-BAL-2023'!R793+'DES-TRIAL-BAL-2023'!R793+'DMP-TRIAL-BAL-2023'!R793</f>
        <v>0</v>
      </c>
      <c r="Z793" s="519">
        <f>+'NF-KSF-TRIAL-BAL-2023'!S793+'RA-TRIAL-BAL-2023'!S793+'DES-TRIAL-BAL-2023'!S793+'DMP-TRIAL-BAL-2023'!S793</f>
        <v>0</v>
      </c>
      <c r="AA793" s="338">
        <f>+'NF-KSF-TRIAL-BAL-2023'!T793+'RA-TRIAL-BAL-2023'!T793+'DES-TRIAL-BAL-2023'!T793+'DMP-TRIAL-BAL-2023'!T793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+'NF-KSF-TRIAL-BAL-2023'!O794+'RA-TRIAL-BAL-2023'!O794+'DES-TRIAL-BAL-2023'!O794+'DMP-TRIAL-BAL-2023'!O794</f>
        <v>0</v>
      </c>
      <c r="W794" s="520">
        <f>+'NF-KSF-TRIAL-BAL-2023'!P794+'RA-TRIAL-BAL-2023'!P794+'DES-TRIAL-BAL-2023'!P794+'DMP-TRIAL-BAL-2023'!P794</f>
        <v>0</v>
      </c>
      <c r="X794" s="519">
        <f>+'NF-KSF-TRIAL-BAL-2023'!Q794+'RA-TRIAL-BAL-2023'!Q794+'DES-TRIAL-BAL-2023'!Q794+'DMP-TRIAL-BAL-2023'!Q794</f>
        <v>0</v>
      </c>
      <c r="Y794" s="520">
        <f>+'NF-KSF-TRIAL-BAL-2023'!R794+'RA-TRIAL-BAL-2023'!R794+'DES-TRIAL-BAL-2023'!R794+'DMP-TRIAL-BAL-2023'!R794</f>
        <v>0</v>
      </c>
      <c r="Z794" s="519">
        <f>+'NF-KSF-TRIAL-BAL-2023'!S794+'RA-TRIAL-BAL-2023'!S794+'DES-TRIAL-BAL-2023'!S794+'DMP-TRIAL-BAL-2023'!S794</f>
        <v>0</v>
      </c>
      <c r="AA794" s="338">
        <f>+'NF-KSF-TRIAL-BAL-2023'!T794+'RA-TRIAL-BAL-2023'!T794+'DES-TRIAL-BAL-2023'!T794+'DMP-TRIAL-BAL-2023'!T794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+'NF-KSF-TRIAL-BAL-2023'!O795+'RA-TRIAL-BAL-2023'!O795+'DES-TRIAL-BAL-2023'!O795+'DMP-TRIAL-BAL-2023'!O795</f>
        <v>0</v>
      </c>
      <c r="W795" s="520">
        <f>+'NF-KSF-TRIAL-BAL-2023'!P795+'RA-TRIAL-BAL-2023'!P795+'DES-TRIAL-BAL-2023'!P795+'DMP-TRIAL-BAL-2023'!P795</f>
        <v>0</v>
      </c>
      <c r="X795" s="519">
        <f>+'NF-KSF-TRIAL-BAL-2023'!Q795+'RA-TRIAL-BAL-2023'!Q795+'DES-TRIAL-BAL-2023'!Q795+'DMP-TRIAL-BAL-2023'!Q795</f>
        <v>0</v>
      </c>
      <c r="Y795" s="520">
        <f>+'NF-KSF-TRIAL-BAL-2023'!R795+'RA-TRIAL-BAL-2023'!R795+'DES-TRIAL-BAL-2023'!R795+'DMP-TRIAL-BAL-2023'!R795</f>
        <v>0</v>
      </c>
      <c r="Z795" s="519">
        <f>+'NF-KSF-TRIAL-BAL-2023'!S795+'RA-TRIAL-BAL-2023'!S795+'DES-TRIAL-BAL-2023'!S795+'DMP-TRIAL-BAL-2023'!S795</f>
        <v>0</v>
      </c>
      <c r="AA795" s="338">
        <f>+'NF-KSF-TRIAL-BAL-2023'!T795+'RA-TRIAL-BAL-2023'!T795+'DES-TRIAL-BAL-2023'!T795+'DMP-TRIAL-BAL-2023'!T795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+'NF-KSF-TRIAL-BAL-2023'!O796+'RA-TRIAL-BAL-2023'!O796+'DES-TRIAL-BAL-2023'!O796+'DMP-TRIAL-BAL-2023'!O796</f>
        <v>0</v>
      </c>
      <c r="W796" s="520">
        <f>+'NF-KSF-TRIAL-BAL-2023'!P796+'RA-TRIAL-BAL-2023'!P796+'DES-TRIAL-BAL-2023'!P796+'DMP-TRIAL-BAL-2023'!P796</f>
        <v>0</v>
      </c>
      <c r="X796" s="519">
        <f>+'NF-KSF-TRIAL-BAL-2023'!Q796+'RA-TRIAL-BAL-2023'!Q796+'DES-TRIAL-BAL-2023'!Q796+'DMP-TRIAL-BAL-2023'!Q796</f>
        <v>0</v>
      </c>
      <c r="Y796" s="520">
        <f>+'NF-KSF-TRIAL-BAL-2023'!R796+'RA-TRIAL-BAL-2023'!R796+'DES-TRIAL-BAL-2023'!R796+'DMP-TRIAL-BAL-2023'!R796</f>
        <v>0</v>
      </c>
      <c r="Z796" s="519">
        <f>+'NF-KSF-TRIAL-BAL-2023'!S796+'RA-TRIAL-BAL-2023'!S796+'DES-TRIAL-BAL-2023'!S796+'DMP-TRIAL-BAL-2023'!S796</f>
        <v>0</v>
      </c>
      <c r="AA796" s="338">
        <f>+'NF-KSF-TRIAL-BAL-2023'!T796+'RA-TRIAL-BAL-2023'!T796+'DES-TRIAL-BAL-2023'!T796+'DMP-TRIAL-BAL-2023'!T796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+'NF-KSF-TRIAL-BAL-2023'!O797+'RA-TRIAL-BAL-2023'!O797+'DES-TRIAL-BAL-2023'!O797+'DMP-TRIAL-BAL-2023'!O797</f>
        <v>0</v>
      </c>
      <c r="W797" s="520">
        <f>+'NF-KSF-TRIAL-BAL-2023'!P797+'RA-TRIAL-BAL-2023'!P797+'DES-TRIAL-BAL-2023'!P797+'DMP-TRIAL-BAL-2023'!P797</f>
        <v>0</v>
      </c>
      <c r="X797" s="519">
        <f>+'NF-KSF-TRIAL-BAL-2023'!Q797+'RA-TRIAL-BAL-2023'!Q797+'DES-TRIAL-BAL-2023'!Q797+'DMP-TRIAL-BAL-2023'!Q797</f>
        <v>0</v>
      </c>
      <c r="Y797" s="520">
        <f>+'NF-KSF-TRIAL-BAL-2023'!R797+'RA-TRIAL-BAL-2023'!R797+'DES-TRIAL-BAL-2023'!R797+'DMP-TRIAL-BAL-2023'!R797</f>
        <v>0</v>
      </c>
      <c r="Z797" s="519">
        <f>+'NF-KSF-TRIAL-BAL-2023'!S797+'RA-TRIAL-BAL-2023'!S797+'DES-TRIAL-BAL-2023'!S797+'DMP-TRIAL-BAL-2023'!S797</f>
        <v>0</v>
      </c>
      <c r="AA797" s="338">
        <f>+'NF-KSF-TRIAL-BAL-2023'!T797+'RA-TRIAL-BAL-2023'!T797+'DES-TRIAL-BAL-2023'!T797+'DMP-TRIAL-BAL-2023'!T797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+'NF-KSF-TRIAL-BAL-2023'!O798+'RA-TRIAL-BAL-2023'!O798+'DES-TRIAL-BAL-2023'!O798+'DMP-TRIAL-BAL-2023'!O798</f>
        <v>0</v>
      </c>
      <c r="W798" s="520">
        <f>+'NF-KSF-TRIAL-BAL-2023'!P798+'RA-TRIAL-BAL-2023'!P798+'DES-TRIAL-BAL-2023'!P798+'DMP-TRIAL-BAL-2023'!P798</f>
        <v>0</v>
      </c>
      <c r="X798" s="519">
        <f>+'NF-KSF-TRIAL-BAL-2023'!Q798+'RA-TRIAL-BAL-2023'!Q798+'DES-TRIAL-BAL-2023'!Q798+'DMP-TRIAL-BAL-2023'!Q798</f>
        <v>0</v>
      </c>
      <c r="Y798" s="520">
        <f>+'NF-KSF-TRIAL-BAL-2023'!R798+'RA-TRIAL-BAL-2023'!R798+'DES-TRIAL-BAL-2023'!R798+'DMP-TRIAL-BAL-2023'!R798</f>
        <v>0</v>
      </c>
      <c r="Z798" s="519">
        <f>+'NF-KSF-TRIAL-BAL-2023'!S798+'RA-TRIAL-BAL-2023'!S798+'DES-TRIAL-BAL-2023'!S798+'DMP-TRIAL-BAL-2023'!S798</f>
        <v>0</v>
      </c>
      <c r="AA798" s="338">
        <f>+'NF-KSF-TRIAL-BAL-2023'!T798+'RA-TRIAL-BAL-2023'!T798+'DES-TRIAL-BAL-2023'!T798+'DMP-TRIAL-BAL-2023'!T798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+'NF-KSF-TRIAL-BAL-2023'!O799+'RA-TRIAL-BAL-2023'!O799+'DES-TRIAL-BAL-2023'!O799+'DMP-TRIAL-BAL-2023'!O799</f>
        <v>0</v>
      </c>
      <c r="W799" s="520">
        <f>+'NF-KSF-TRIAL-BAL-2023'!P799+'RA-TRIAL-BAL-2023'!P799+'DES-TRIAL-BAL-2023'!P799+'DMP-TRIAL-BAL-2023'!P799</f>
        <v>0</v>
      </c>
      <c r="X799" s="519">
        <f>+'NF-KSF-TRIAL-BAL-2023'!Q799+'RA-TRIAL-BAL-2023'!Q799+'DES-TRIAL-BAL-2023'!Q799+'DMP-TRIAL-BAL-2023'!Q799</f>
        <v>0</v>
      </c>
      <c r="Y799" s="520">
        <f>+'NF-KSF-TRIAL-BAL-2023'!R799+'RA-TRIAL-BAL-2023'!R799+'DES-TRIAL-BAL-2023'!R799+'DMP-TRIAL-BAL-2023'!R799</f>
        <v>0</v>
      </c>
      <c r="Z799" s="519">
        <f>+'NF-KSF-TRIAL-BAL-2023'!S799+'RA-TRIAL-BAL-2023'!S799+'DES-TRIAL-BAL-2023'!S799+'DMP-TRIAL-BAL-2023'!S799</f>
        <v>0</v>
      </c>
      <c r="AA799" s="338">
        <f>+'NF-KSF-TRIAL-BAL-2023'!T799+'RA-TRIAL-BAL-2023'!T799+'DES-TRIAL-BAL-2023'!T799+'DMP-TRIAL-BAL-2023'!T799</f>
        <v>0</v>
      </c>
      <c r="AB799" s="51"/>
      <c r="AC799" s="8">
        <v>0</v>
      </c>
      <c r="AD799" s="9">
        <v>0</v>
      </c>
      <c r="AE799" s="316"/>
      <c r="AF799" s="315"/>
      <c r="AG799" s="27">
        <f t="shared" si="400"/>
        <v>0</v>
      </c>
      <c r="AH799" s="28">
        <f t="shared" si="401"/>
        <v>0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+'NF-KSF-TRIAL-BAL-2023'!O800+'RA-TRIAL-BAL-2023'!O800+'DES-TRIAL-BAL-2023'!O800+'DMP-TRIAL-BAL-2023'!O800</f>
        <v>0</v>
      </c>
      <c r="W800" s="520">
        <f>+'NF-KSF-TRIAL-BAL-2023'!P800+'RA-TRIAL-BAL-2023'!P800+'DES-TRIAL-BAL-2023'!P800+'DMP-TRIAL-BAL-2023'!P800</f>
        <v>0</v>
      </c>
      <c r="X800" s="519">
        <f>+'NF-KSF-TRIAL-BAL-2023'!Q800+'RA-TRIAL-BAL-2023'!Q800+'DES-TRIAL-BAL-2023'!Q800+'DMP-TRIAL-BAL-2023'!Q800</f>
        <v>0</v>
      </c>
      <c r="Y800" s="520">
        <f>+'NF-KSF-TRIAL-BAL-2023'!R800+'RA-TRIAL-BAL-2023'!R800+'DES-TRIAL-BAL-2023'!R800+'DMP-TRIAL-BAL-2023'!R800</f>
        <v>0</v>
      </c>
      <c r="Z800" s="519">
        <f>+'NF-KSF-TRIAL-BAL-2023'!S800+'RA-TRIAL-BAL-2023'!S800+'DES-TRIAL-BAL-2023'!S800+'DMP-TRIAL-BAL-2023'!S800</f>
        <v>0</v>
      </c>
      <c r="AA800" s="338">
        <f>+'NF-KSF-TRIAL-BAL-2023'!T800+'RA-TRIAL-BAL-2023'!T800+'DES-TRIAL-BAL-2023'!T800+'DMP-TRIAL-BAL-2023'!T800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+'NF-KSF-TRIAL-BAL-2023'!O801+'RA-TRIAL-BAL-2023'!O801+'DES-TRIAL-BAL-2023'!O801+'DMP-TRIAL-BAL-2023'!O801</f>
        <v>0</v>
      </c>
      <c r="W801" s="520">
        <f>+'NF-KSF-TRIAL-BAL-2023'!P801+'RA-TRIAL-BAL-2023'!P801+'DES-TRIAL-BAL-2023'!P801+'DMP-TRIAL-BAL-2023'!P801</f>
        <v>0</v>
      </c>
      <c r="X801" s="519">
        <f>+'NF-KSF-TRIAL-BAL-2023'!Q801+'RA-TRIAL-BAL-2023'!Q801+'DES-TRIAL-BAL-2023'!Q801+'DMP-TRIAL-BAL-2023'!Q801</f>
        <v>0</v>
      </c>
      <c r="Y801" s="520">
        <f>+'NF-KSF-TRIAL-BAL-2023'!R801+'RA-TRIAL-BAL-2023'!R801+'DES-TRIAL-BAL-2023'!R801+'DMP-TRIAL-BAL-2023'!R801</f>
        <v>0</v>
      </c>
      <c r="Z801" s="519">
        <f>+'NF-KSF-TRIAL-BAL-2023'!S801+'RA-TRIAL-BAL-2023'!S801+'DES-TRIAL-BAL-2023'!S801+'DMP-TRIAL-BAL-2023'!S801</f>
        <v>0</v>
      </c>
      <c r="AA801" s="338">
        <f>+'NF-KSF-TRIAL-BAL-2023'!T801+'RA-TRIAL-BAL-2023'!T801+'DES-TRIAL-BAL-2023'!T801+'DMP-TRIAL-BAL-2023'!T801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+'NF-KSF-TRIAL-BAL-2023'!O802+'RA-TRIAL-BAL-2023'!O802+'DES-TRIAL-BAL-2023'!O802+'DMP-TRIAL-BAL-2023'!O802</f>
        <v>0</v>
      </c>
      <c r="W802" s="520">
        <f>+'NF-KSF-TRIAL-BAL-2023'!P802+'RA-TRIAL-BAL-2023'!P802+'DES-TRIAL-BAL-2023'!P802+'DMP-TRIAL-BAL-2023'!P802</f>
        <v>0</v>
      </c>
      <c r="X802" s="519">
        <f>+'NF-KSF-TRIAL-BAL-2023'!Q802+'RA-TRIAL-BAL-2023'!Q802+'DES-TRIAL-BAL-2023'!Q802+'DMP-TRIAL-BAL-2023'!Q802</f>
        <v>0</v>
      </c>
      <c r="Y802" s="520">
        <f>+'NF-KSF-TRIAL-BAL-2023'!R802+'RA-TRIAL-BAL-2023'!R802+'DES-TRIAL-BAL-2023'!R802+'DMP-TRIAL-BAL-2023'!R802</f>
        <v>0</v>
      </c>
      <c r="Z802" s="519">
        <f>+'NF-KSF-TRIAL-BAL-2023'!S802+'RA-TRIAL-BAL-2023'!S802+'DES-TRIAL-BAL-2023'!S802+'DMP-TRIAL-BAL-2023'!S802</f>
        <v>0</v>
      </c>
      <c r="AA802" s="338">
        <f>+'NF-KSF-TRIAL-BAL-2023'!T802+'RA-TRIAL-BAL-2023'!T802+'DES-TRIAL-BAL-2023'!T802+'DMP-TRIAL-BAL-2023'!T802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+'NF-KSF-TRIAL-BAL-2023'!O803+'RA-TRIAL-BAL-2023'!O803+'DES-TRIAL-BAL-2023'!O803+'DMP-TRIAL-BAL-2023'!O803</f>
        <v>0</v>
      </c>
      <c r="W803" s="520">
        <f>+'NF-KSF-TRIAL-BAL-2023'!P803+'RA-TRIAL-BAL-2023'!P803+'DES-TRIAL-BAL-2023'!P803+'DMP-TRIAL-BAL-2023'!P803</f>
        <v>0</v>
      </c>
      <c r="X803" s="519">
        <f>+'NF-KSF-TRIAL-BAL-2023'!Q803+'RA-TRIAL-BAL-2023'!Q803+'DES-TRIAL-BAL-2023'!Q803+'DMP-TRIAL-BAL-2023'!Q803</f>
        <v>0</v>
      </c>
      <c r="Y803" s="520">
        <f>+'NF-KSF-TRIAL-BAL-2023'!R803+'RA-TRIAL-BAL-2023'!R803+'DES-TRIAL-BAL-2023'!R803+'DMP-TRIAL-BAL-2023'!R803</f>
        <v>0</v>
      </c>
      <c r="Z803" s="519">
        <f>+'NF-KSF-TRIAL-BAL-2023'!S803+'RA-TRIAL-BAL-2023'!S803+'DES-TRIAL-BAL-2023'!S803+'DMP-TRIAL-BAL-2023'!S803</f>
        <v>0</v>
      </c>
      <c r="AA803" s="338">
        <f>+'NF-KSF-TRIAL-BAL-2023'!T803+'RA-TRIAL-BAL-2023'!T803+'DES-TRIAL-BAL-2023'!T803+'DMP-TRIAL-BAL-2023'!T803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+'NF-KSF-TRIAL-BAL-2023'!O804+'RA-TRIAL-BAL-2023'!O804+'DES-TRIAL-BAL-2023'!O804+'DMP-TRIAL-BAL-2023'!O804</f>
        <v>0</v>
      </c>
      <c r="W804" s="520">
        <f>+'NF-KSF-TRIAL-BAL-2023'!P804+'RA-TRIAL-BAL-2023'!P804+'DES-TRIAL-BAL-2023'!P804+'DMP-TRIAL-BAL-2023'!P804</f>
        <v>0</v>
      </c>
      <c r="X804" s="519">
        <f>+'NF-KSF-TRIAL-BAL-2023'!Q804+'RA-TRIAL-BAL-2023'!Q804+'DES-TRIAL-BAL-2023'!Q804+'DMP-TRIAL-BAL-2023'!Q804</f>
        <v>0</v>
      </c>
      <c r="Y804" s="520">
        <f>+'NF-KSF-TRIAL-BAL-2023'!R804+'RA-TRIAL-BAL-2023'!R804+'DES-TRIAL-BAL-2023'!R804+'DMP-TRIAL-BAL-2023'!R804</f>
        <v>0</v>
      </c>
      <c r="Z804" s="519">
        <f>+'NF-KSF-TRIAL-BAL-2023'!S804+'RA-TRIAL-BAL-2023'!S804+'DES-TRIAL-BAL-2023'!S804+'DMP-TRIAL-BAL-2023'!S804</f>
        <v>0</v>
      </c>
      <c r="AA804" s="338">
        <f>+'NF-KSF-TRIAL-BAL-2023'!T804+'RA-TRIAL-BAL-2023'!T804+'DES-TRIAL-BAL-2023'!T804+'DMP-TRIAL-BAL-2023'!T804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+'NF-KSF-TRIAL-BAL-2023'!O805+'RA-TRIAL-BAL-2023'!O805+'DES-TRIAL-BAL-2023'!O805+'DMP-TRIAL-BAL-2023'!O805</f>
        <v>0</v>
      </c>
      <c r="W805" s="520">
        <f>+'NF-KSF-TRIAL-BAL-2023'!P805+'RA-TRIAL-BAL-2023'!P805+'DES-TRIAL-BAL-2023'!P805+'DMP-TRIAL-BAL-2023'!P805</f>
        <v>0</v>
      </c>
      <c r="X805" s="519">
        <f>+'NF-KSF-TRIAL-BAL-2023'!Q805+'RA-TRIAL-BAL-2023'!Q805+'DES-TRIAL-BAL-2023'!Q805+'DMP-TRIAL-BAL-2023'!Q805</f>
        <v>0</v>
      </c>
      <c r="Y805" s="520">
        <f>+'NF-KSF-TRIAL-BAL-2023'!R805+'RA-TRIAL-BAL-2023'!R805+'DES-TRIAL-BAL-2023'!R805+'DMP-TRIAL-BAL-2023'!R805</f>
        <v>0</v>
      </c>
      <c r="Z805" s="519">
        <f>+'NF-KSF-TRIAL-BAL-2023'!S805+'RA-TRIAL-BAL-2023'!S805+'DES-TRIAL-BAL-2023'!S805+'DMP-TRIAL-BAL-2023'!S805</f>
        <v>0</v>
      </c>
      <c r="AA805" s="338">
        <f>+'NF-KSF-TRIAL-BAL-2023'!T805+'RA-TRIAL-BAL-2023'!T805+'DES-TRIAL-BAL-2023'!T805+'DMP-TRIAL-BAL-2023'!T805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+'NF-KSF-TRIAL-BAL-2023'!O806+'RA-TRIAL-BAL-2023'!O806+'DES-TRIAL-BAL-2023'!O806+'DMP-TRIAL-BAL-2023'!O806</f>
        <v>0</v>
      </c>
      <c r="W806" s="520">
        <f>+'NF-KSF-TRIAL-BAL-2023'!P806+'RA-TRIAL-BAL-2023'!P806+'DES-TRIAL-BAL-2023'!P806+'DMP-TRIAL-BAL-2023'!P806</f>
        <v>0</v>
      </c>
      <c r="X806" s="519">
        <f>+'NF-KSF-TRIAL-BAL-2023'!Q806+'RA-TRIAL-BAL-2023'!Q806+'DES-TRIAL-BAL-2023'!Q806+'DMP-TRIAL-BAL-2023'!Q806</f>
        <v>0</v>
      </c>
      <c r="Y806" s="520">
        <f>+'NF-KSF-TRIAL-BAL-2023'!R806+'RA-TRIAL-BAL-2023'!R806+'DES-TRIAL-BAL-2023'!R806+'DMP-TRIAL-BAL-2023'!R806</f>
        <v>0</v>
      </c>
      <c r="Z806" s="519">
        <f>+'NF-KSF-TRIAL-BAL-2023'!S806+'RA-TRIAL-BAL-2023'!S806+'DES-TRIAL-BAL-2023'!S806+'DMP-TRIAL-BAL-2023'!S806</f>
        <v>0</v>
      </c>
      <c r="AA806" s="338">
        <f>+'NF-KSF-TRIAL-BAL-2023'!T806+'RA-TRIAL-BAL-2023'!T806+'DES-TRIAL-BAL-2023'!T806+'DMP-TRIAL-BAL-2023'!T806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+'NF-KSF-TRIAL-BAL-2023'!O807+'RA-TRIAL-BAL-2023'!O807+'DES-TRIAL-BAL-2023'!O807+'DMP-TRIAL-BAL-2023'!O807</f>
        <v>0</v>
      </c>
      <c r="W807" s="520">
        <f>+'NF-KSF-TRIAL-BAL-2023'!P807+'RA-TRIAL-BAL-2023'!P807+'DES-TRIAL-BAL-2023'!P807+'DMP-TRIAL-BAL-2023'!P807</f>
        <v>0</v>
      </c>
      <c r="X807" s="519">
        <f>+'NF-KSF-TRIAL-BAL-2023'!Q807+'RA-TRIAL-BAL-2023'!Q807+'DES-TRIAL-BAL-2023'!Q807+'DMP-TRIAL-BAL-2023'!Q807</f>
        <v>0</v>
      </c>
      <c r="Y807" s="520">
        <f>+'NF-KSF-TRIAL-BAL-2023'!R807+'RA-TRIAL-BAL-2023'!R807+'DES-TRIAL-BAL-2023'!R807+'DMP-TRIAL-BAL-2023'!R807</f>
        <v>0</v>
      </c>
      <c r="Z807" s="519">
        <f>+'NF-KSF-TRIAL-BAL-2023'!S807+'RA-TRIAL-BAL-2023'!S807+'DES-TRIAL-BAL-2023'!S807+'DMP-TRIAL-BAL-2023'!S807</f>
        <v>0</v>
      </c>
      <c r="AA807" s="338">
        <f>+'NF-KSF-TRIAL-BAL-2023'!T807+'RA-TRIAL-BAL-2023'!T807+'DES-TRIAL-BAL-2023'!T807+'DMP-TRIAL-BAL-2023'!T807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+'NF-KSF-TRIAL-BAL-2023'!O808+'RA-TRIAL-BAL-2023'!O808+'DES-TRIAL-BAL-2023'!O808+'DMP-TRIAL-BAL-2023'!O808</f>
        <v>0</v>
      </c>
      <c r="W808" s="520">
        <f>+'NF-KSF-TRIAL-BAL-2023'!P808+'RA-TRIAL-BAL-2023'!P808+'DES-TRIAL-BAL-2023'!P808+'DMP-TRIAL-BAL-2023'!P808</f>
        <v>0</v>
      </c>
      <c r="X808" s="519">
        <f>+'NF-KSF-TRIAL-BAL-2023'!Q808+'RA-TRIAL-BAL-2023'!Q808+'DES-TRIAL-BAL-2023'!Q808+'DMP-TRIAL-BAL-2023'!Q808</f>
        <v>0</v>
      </c>
      <c r="Y808" s="520">
        <f>+'NF-KSF-TRIAL-BAL-2023'!R808+'RA-TRIAL-BAL-2023'!R808+'DES-TRIAL-BAL-2023'!R808+'DMP-TRIAL-BAL-2023'!R808</f>
        <v>0</v>
      </c>
      <c r="Z808" s="519">
        <f>+'NF-KSF-TRIAL-BAL-2023'!S808+'RA-TRIAL-BAL-2023'!S808+'DES-TRIAL-BAL-2023'!S808+'DMP-TRIAL-BAL-2023'!S808</f>
        <v>0</v>
      </c>
      <c r="AA808" s="338">
        <f>+'NF-KSF-TRIAL-BAL-2023'!T808+'RA-TRIAL-BAL-2023'!T808+'DES-TRIAL-BAL-2023'!T808+'DMP-TRIAL-BAL-2023'!T808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+'NF-KSF-TRIAL-BAL-2023'!O809+'RA-TRIAL-BAL-2023'!O809+'DES-TRIAL-BAL-2023'!O809+'DMP-TRIAL-BAL-2023'!O809</f>
        <v>0</v>
      </c>
      <c r="W809" s="520">
        <f>+'NF-KSF-TRIAL-BAL-2023'!P809+'RA-TRIAL-BAL-2023'!P809+'DES-TRIAL-BAL-2023'!P809+'DMP-TRIAL-BAL-2023'!P809</f>
        <v>0</v>
      </c>
      <c r="X809" s="519">
        <f>+'NF-KSF-TRIAL-BAL-2023'!Q809+'RA-TRIAL-BAL-2023'!Q809+'DES-TRIAL-BAL-2023'!Q809+'DMP-TRIAL-BAL-2023'!Q809</f>
        <v>0</v>
      </c>
      <c r="Y809" s="520">
        <f>+'NF-KSF-TRIAL-BAL-2023'!R809+'RA-TRIAL-BAL-2023'!R809+'DES-TRIAL-BAL-2023'!R809+'DMP-TRIAL-BAL-2023'!R809</f>
        <v>0</v>
      </c>
      <c r="Z809" s="519">
        <f>+'NF-KSF-TRIAL-BAL-2023'!S809+'RA-TRIAL-BAL-2023'!S809+'DES-TRIAL-BAL-2023'!S809+'DMP-TRIAL-BAL-2023'!S809</f>
        <v>0</v>
      </c>
      <c r="AA809" s="338">
        <f>+'NF-KSF-TRIAL-BAL-2023'!T809+'RA-TRIAL-BAL-2023'!T809+'DES-TRIAL-BAL-2023'!T809+'DMP-TRIAL-BAL-2023'!T809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+'NF-KSF-TRIAL-BAL-2023'!O810+'RA-TRIAL-BAL-2023'!O810+'DES-TRIAL-BAL-2023'!O810+'DMP-TRIAL-BAL-2023'!O810</f>
        <v>0</v>
      </c>
      <c r="W810" s="520">
        <f>+'NF-KSF-TRIAL-BAL-2023'!P810+'RA-TRIAL-BAL-2023'!P810+'DES-TRIAL-BAL-2023'!P810+'DMP-TRIAL-BAL-2023'!P810</f>
        <v>0</v>
      </c>
      <c r="X810" s="519">
        <f>+'NF-KSF-TRIAL-BAL-2023'!Q810+'RA-TRIAL-BAL-2023'!Q810+'DES-TRIAL-BAL-2023'!Q810+'DMP-TRIAL-BAL-2023'!Q810</f>
        <v>0</v>
      </c>
      <c r="Y810" s="520">
        <f>+'NF-KSF-TRIAL-BAL-2023'!R810+'RA-TRIAL-BAL-2023'!R810+'DES-TRIAL-BAL-2023'!R810+'DMP-TRIAL-BAL-2023'!R810</f>
        <v>0</v>
      </c>
      <c r="Z810" s="519">
        <f>+'NF-KSF-TRIAL-BAL-2023'!S810+'RA-TRIAL-BAL-2023'!S810+'DES-TRIAL-BAL-2023'!S810+'DMP-TRIAL-BAL-2023'!S810</f>
        <v>0</v>
      </c>
      <c r="AA810" s="338">
        <f>+'NF-KSF-TRIAL-BAL-2023'!T810+'RA-TRIAL-BAL-2023'!T810+'DES-TRIAL-BAL-2023'!T810+'DMP-TRIAL-BAL-2023'!T810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+'NF-KSF-TRIAL-BAL-2023'!O811+'RA-TRIAL-BAL-2023'!O811+'DES-TRIAL-BAL-2023'!O811+'DMP-TRIAL-BAL-2023'!O811</f>
        <v>0</v>
      </c>
      <c r="W811" s="520">
        <f>+'NF-KSF-TRIAL-BAL-2023'!P811+'RA-TRIAL-BAL-2023'!P811+'DES-TRIAL-BAL-2023'!P811+'DMP-TRIAL-BAL-2023'!P811</f>
        <v>0</v>
      </c>
      <c r="X811" s="519">
        <f>+'NF-KSF-TRIAL-BAL-2023'!Q811+'RA-TRIAL-BAL-2023'!Q811+'DES-TRIAL-BAL-2023'!Q811+'DMP-TRIAL-BAL-2023'!Q811</f>
        <v>0</v>
      </c>
      <c r="Y811" s="520">
        <f>+'NF-KSF-TRIAL-BAL-2023'!R811+'RA-TRIAL-BAL-2023'!R811+'DES-TRIAL-BAL-2023'!R811+'DMP-TRIAL-BAL-2023'!R811</f>
        <v>0</v>
      </c>
      <c r="Z811" s="519">
        <f>+'NF-KSF-TRIAL-BAL-2023'!S811+'RA-TRIAL-BAL-2023'!S811+'DES-TRIAL-BAL-2023'!S811+'DMP-TRIAL-BAL-2023'!S811</f>
        <v>0</v>
      </c>
      <c r="AA811" s="338">
        <f>+'NF-KSF-TRIAL-BAL-2023'!T811+'RA-TRIAL-BAL-2023'!T811+'DES-TRIAL-BAL-2023'!T811+'DMP-TRIAL-BAL-2023'!T811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+'NF-KSF-TRIAL-BAL-2023'!O812+'RA-TRIAL-BAL-2023'!O812+'DES-TRIAL-BAL-2023'!O812+'DMP-TRIAL-BAL-2023'!O812</f>
        <v>0</v>
      </c>
      <c r="W812" s="520">
        <f>+'NF-KSF-TRIAL-BAL-2023'!P812+'RA-TRIAL-BAL-2023'!P812+'DES-TRIAL-BAL-2023'!P812+'DMP-TRIAL-BAL-2023'!P812</f>
        <v>0</v>
      </c>
      <c r="X812" s="519">
        <f>+'NF-KSF-TRIAL-BAL-2023'!Q812+'RA-TRIAL-BAL-2023'!Q812+'DES-TRIAL-BAL-2023'!Q812+'DMP-TRIAL-BAL-2023'!Q812</f>
        <v>0</v>
      </c>
      <c r="Y812" s="520">
        <f>+'NF-KSF-TRIAL-BAL-2023'!R812+'RA-TRIAL-BAL-2023'!R812+'DES-TRIAL-BAL-2023'!R812+'DMP-TRIAL-BAL-2023'!R812</f>
        <v>0</v>
      </c>
      <c r="Z812" s="519">
        <f>+'NF-KSF-TRIAL-BAL-2023'!S812+'RA-TRIAL-BAL-2023'!S812+'DES-TRIAL-BAL-2023'!S812+'DMP-TRIAL-BAL-2023'!S812</f>
        <v>0</v>
      </c>
      <c r="AA812" s="338">
        <f>+'NF-KSF-TRIAL-BAL-2023'!T812+'RA-TRIAL-BAL-2023'!T812+'DES-TRIAL-BAL-2023'!T812+'DMP-TRIAL-BAL-2023'!T812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+'NF-KSF-TRIAL-BAL-2023'!O813+'RA-TRIAL-BAL-2023'!O813+'DES-TRIAL-BAL-2023'!O813+'DMP-TRIAL-BAL-2023'!O813</f>
        <v>0</v>
      </c>
      <c r="W813" s="520">
        <f>+'NF-KSF-TRIAL-BAL-2023'!P813+'RA-TRIAL-BAL-2023'!P813+'DES-TRIAL-BAL-2023'!P813+'DMP-TRIAL-BAL-2023'!P813</f>
        <v>0</v>
      </c>
      <c r="X813" s="519">
        <f>+'NF-KSF-TRIAL-BAL-2023'!Q813+'RA-TRIAL-BAL-2023'!Q813+'DES-TRIAL-BAL-2023'!Q813+'DMP-TRIAL-BAL-2023'!Q813</f>
        <v>0</v>
      </c>
      <c r="Y813" s="520">
        <f>+'NF-KSF-TRIAL-BAL-2023'!R813+'RA-TRIAL-BAL-2023'!R813+'DES-TRIAL-BAL-2023'!R813+'DMP-TRIAL-BAL-2023'!R813</f>
        <v>0</v>
      </c>
      <c r="Z813" s="519">
        <f>+'NF-KSF-TRIAL-BAL-2023'!S813+'RA-TRIAL-BAL-2023'!S813+'DES-TRIAL-BAL-2023'!S813+'DMP-TRIAL-BAL-2023'!S813</f>
        <v>0</v>
      </c>
      <c r="AA813" s="338">
        <f>+'NF-KSF-TRIAL-BAL-2023'!T813+'RA-TRIAL-BAL-2023'!T813+'DES-TRIAL-BAL-2023'!T813+'DMP-TRIAL-BAL-2023'!T813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+'NF-KSF-TRIAL-BAL-2023'!O814+'RA-TRIAL-BAL-2023'!O814+'DES-TRIAL-BAL-2023'!O814+'DMP-TRIAL-BAL-2023'!O814</f>
        <v>0</v>
      </c>
      <c r="W814" s="520">
        <f>+'NF-KSF-TRIAL-BAL-2023'!P814+'RA-TRIAL-BAL-2023'!P814+'DES-TRIAL-BAL-2023'!P814+'DMP-TRIAL-BAL-2023'!P814</f>
        <v>0</v>
      </c>
      <c r="X814" s="519">
        <f>+'NF-KSF-TRIAL-BAL-2023'!Q814+'RA-TRIAL-BAL-2023'!Q814+'DES-TRIAL-BAL-2023'!Q814+'DMP-TRIAL-BAL-2023'!Q814</f>
        <v>0</v>
      </c>
      <c r="Y814" s="520">
        <f>+'NF-KSF-TRIAL-BAL-2023'!R814+'RA-TRIAL-BAL-2023'!R814+'DES-TRIAL-BAL-2023'!R814+'DMP-TRIAL-BAL-2023'!R814</f>
        <v>0</v>
      </c>
      <c r="Z814" s="519">
        <f>+'NF-KSF-TRIAL-BAL-2023'!S814+'RA-TRIAL-BAL-2023'!S814+'DES-TRIAL-BAL-2023'!S814+'DMP-TRIAL-BAL-2023'!S814</f>
        <v>0</v>
      </c>
      <c r="AA814" s="338">
        <f>+'NF-KSF-TRIAL-BAL-2023'!T814+'RA-TRIAL-BAL-2023'!T814+'DES-TRIAL-BAL-2023'!T814+'DMP-TRIAL-BAL-2023'!T814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+'NF-KSF-TRIAL-BAL-2023'!O815+'RA-TRIAL-BAL-2023'!O815+'DES-TRIAL-BAL-2023'!O815+'DMP-TRIAL-BAL-2023'!O815</f>
        <v>0</v>
      </c>
      <c r="W815" s="520">
        <f>+'NF-KSF-TRIAL-BAL-2023'!P815+'RA-TRIAL-BAL-2023'!P815+'DES-TRIAL-BAL-2023'!P815+'DMP-TRIAL-BAL-2023'!P815</f>
        <v>0</v>
      </c>
      <c r="X815" s="519">
        <f>+'NF-KSF-TRIAL-BAL-2023'!Q815+'RA-TRIAL-BAL-2023'!Q815+'DES-TRIAL-BAL-2023'!Q815+'DMP-TRIAL-BAL-2023'!Q815</f>
        <v>0</v>
      </c>
      <c r="Y815" s="520">
        <f>+'NF-KSF-TRIAL-BAL-2023'!R815+'RA-TRIAL-BAL-2023'!R815+'DES-TRIAL-BAL-2023'!R815+'DMP-TRIAL-BAL-2023'!R815</f>
        <v>0</v>
      </c>
      <c r="Z815" s="519">
        <f>+'NF-KSF-TRIAL-BAL-2023'!S815+'RA-TRIAL-BAL-2023'!S815+'DES-TRIAL-BAL-2023'!S815+'DMP-TRIAL-BAL-2023'!S815</f>
        <v>0</v>
      </c>
      <c r="AA815" s="338">
        <f>+'NF-KSF-TRIAL-BAL-2023'!T815+'RA-TRIAL-BAL-2023'!T815+'DES-TRIAL-BAL-2023'!T815+'DMP-TRIAL-BAL-2023'!T815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+'NF-KSF-TRIAL-BAL-2023'!O816+'RA-TRIAL-BAL-2023'!O816+'DES-TRIAL-BAL-2023'!O816+'DMP-TRIAL-BAL-2023'!O816</f>
        <v>0</v>
      </c>
      <c r="W816" s="520">
        <f>+'NF-KSF-TRIAL-BAL-2023'!P816+'RA-TRIAL-BAL-2023'!P816+'DES-TRIAL-BAL-2023'!P816+'DMP-TRIAL-BAL-2023'!P816</f>
        <v>0</v>
      </c>
      <c r="X816" s="519">
        <f>+'NF-KSF-TRIAL-BAL-2023'!Q816+'RA-TRIAL-BAL-2023'!Q816+'DES-TRIAL-BAL-2023'!Q816+'DMP-TRIAL-BAL-2023'!Q816</f>
        <v>0</v>
      </c>
      <c r="Y816" s="520">
        <f>+'NF-KSF-TRIAL-BAL-2023'!R816+'RA-TRIAL-BAL-2023'!R816+'DES-TRIAL-BAL-2023'!R816+'DMP-TRIAL-BAL-2023'!R816</f>
        <v>0</v>
      </c>
      <c r="Z816" s="519">
        <f>+'NF-KSF-TRIAL-BAL-2023'!S816+'RA-TRIAL-BAL-2023'!S816+'DES-TRIAL-BAL-2023'!S816+'DMP-TRIAL-BAL-2023'!S816</f>
        <v>0</v>
      </c>
      <c r="AA816" s="338">
        <f>+'NF-KSF-TRIAL-BAL-2023'!T816+'RA-TRIAL-BAL-2023'!T816+'DES-TRIAL-BAL-2023'!T816+'DMP-TRIAL-BAL-2023'!T816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+'NF-KSF-TRIAL-BAL-2023'!O817+'RA-TRIAL-BAL-2023'!O817+'DES-TRIAL-BAL-2023'!O817+'DMP-TRIAL-BAL-2023'!O817</f>
        <v>0</v>
      </c>
      <c r="W817" s="520">
        <f>+'NF-KSF-TRIAL-BAL-2023'!P817+'RA-TRIAL-BAL-2023'!P817+'DES-TRIAL-BAL-2023'!P817+'DMP-TRIAL-BAL-2023'!P817</f>
        <v>0</v>
      </c>
      <c r="X817" s="519">
        <f>+'NF-KSF-TRIAL-BAL-2023'!Q817+'RA-TRIAL-BAL-2023'!Q817+'DES-TRIAL-BAL-2023'!Q817+'DMP-TRIAL-BAL-2023'!Q817</f>
        <v>0</v>
      </c>
      <c r="Y817" s="520">
        <f>+'NF-KSF-TRIAL-BAL-2023'!R817+'RA-TRIAL-BAL-2023'!R817+'DES-TRIAL-BAL-2023'!R817+'DMP-TRIAL-BAL-2023'!R817</f>
        <v>0</v>
      </c>
      <c r="Z817" s="519">
        <f>+'NF-KSF-TRIAL-BAL-2023'!S817+'RA-TRIAL-BAL-2023'!S817+'DES-TRIAL-BAL-2023'!S817+'DMP-TRIAL-BAL-2023'!S817</f>
        <v>0</v>
      </c>
      <c r="AA817" s="338">
        <f>+'NF-KSF-TRIAL-BAL-2023'!T817+'RA-TRIAL-BAL-2023'!T817+'DES-TRIAL-BAL-2023'!T817+'DMP-TRIAL-BAL-2023'!T817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+'NF-KSF-TRIAL-BAL-2023'!O818+'RA-TRIAL-BAL-2023'!O818+'DES-TRIAL-BAL-2023'!O818+'DMP-TRIAL-BAL-2023'!O818</f>
        <v>0</v>
      </c>
      <c r="W818" s="520">
        <f>+'NF-KSF-TRIAL-BAL-2023'!P818+'RA-TRIAL-BAL-2023'!P818+'DES-TRIAL-BAL-2023'!P818+'DMP-TRIAL-BAL-2023'!P818</f>
        <v>0</v>
      </c>
      <c r="X818" s="519">
        <f>+'NF-KSF-TRIAL-BAL-2023'!Q818+'RA-TRIAL-BAL-2023'!Q818+'DES-TRIAL-BAL-2023'!Q818+'DMP-TRIAL-BAL-2023'!Q818</f>
        <v>0</v>
      </c>
      <c r="Y818" s="520">
        <f>+'NF-KSF-TRIAL-BAL-2023'!R818+'RA-TRIAL-BAL-2023'!R818+'DES-TRIAL-BAL-2023'!R818+'DMP-TRIAL-BAL-2023'!R818</f>
        <v>0</v>
      </c>
      <c r="Z818" s="519">
        <f>+'NF-KSF-TRIAL-BAL-2023'!S818+'RA-TRIAL-BAL-2023'!S818+'DES-TRIAL-BAL-2023'!S818+'DMP-TRIAL-BAL-2023'!S818</f>
        <v>0</v>
      </c>
      <c r="AA818" s="338">
        <f>+'NF-KSF-TRIAL-BAL-2023'!T818+'RA-TRIAL-BAL-2023'!T818+'DES-TRIAL-BAL-2023'!T818+'DMP-TRIAL-BAL-2023'!T818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+'NF-KSF-TRIAL-BAL-2023'!O819+'RA-TRIAL-BAL-2023'!O819+'DES-TRIAL-BAL-2023'!O819+'DMP-TRIAL-BAL-2023'!O819</f>
        <v>0</v>
      </c>
      <c r="W819" s="520">
        <f>+'NF-KSF-TRIAL-BAL-2023'!P819+'RA-TRIAL-BAL-2023'!P819+'DES-TRIAL-BAL-2023'!P819+'DMP-TRIAL-BAL-2023'!P819</f>
        <v>0</v>
      </c>
      <c r="X819" s="519">
        <f>+'NF-KSF-TRIAL-BAL-2023'!Q819+'RA-TRIAL-BAL-2023'!Q819+'DES-TRIAL-BAL-2023'!Q819+'DMP-TRIAL-BAL-2023'!Q819</f>
        <v>0</v>
      </c>
      <c r="Y819" s="520">
        <f>+'NF-KSF-TRIAL-BAL-2023'!R819+'RA-TRIAL-BAL-2023'!R819+'DES-TRIAL-BAL-2023'!R819+'DMP-TRIAL-BAL-2023'!R819</f>
        <v>0</v>
      </c>
      <c r="Z819" s="519">
        <f>+'NF-KSF-TRIAL-BAL-2023'!S819+'RA-TRIAL-BAL-2023'!S819+'DES-TRIAL-BAL-2023'!S819+'DMP-TRIAL-BAL-2023'!S819</f>
        <v>0</v>
      </c>
      <c r="AA819" s="338">
        <f>+'NF-KSF-TRIAL-BAL-2023'!T819+'RA-TRIAL-BAL-2023'!T819+'DES-TRIAL-BAL-2023'!T819+'DMP-TRIAL-BAL-2023'!T819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+'NF-KSF-TRIAL-BAL-2023'!O820+'RA-TRIAL-BAL-2023'!O820+'DES-TRIAL-BAL-2023'!O820+'DMP-TRIAL-BAL-2023'!O820</f>
        <v>0</v>
      </c>
      <c r="W820" s="520">
        <f>+'NF-KSF-TRIAL-BAL-2023'!P820+'RA-TRIAL-BAL-2023'!P820+'DES-TRIAL-BAL-2023'!P820+'DMP-TRIAL-BAL-2023'!P820</f>
        <v>0</v>
      </c>
      <c r="X820" s="519">
        <f>+'NF-KSF-TRIAL-BAL-2023'!Q820+'RA-TRIAL-BAL-2023'!Q820+'DES-TRIAL-BAL-2023'!Q820+'DMP-TRIAL-BAL-2023'!Q820</f>
        <v>0</v>
      </c>
      <c r="Y820" s="520">
        <f>+'NF-KSF-TRIAL-BAL-2023'!R820+'RA-TRIAL-BAL-2023'!R820+'DES-TRIAL-BAL-2023'!R820+'DMP-TRIAL-BAL-2023'!R820</f>
        <v>0</v>
      </c>
      <c r="Z820" s="519">
        <f>+'NF-KSF-TRIAL-BAL-2023'!S820+'RA-TRIAL-BAL-2023'!S820+'DES-TRIAL-BAL-2023'!S820+'DMP-TRIAL-BAL-2023'!S820</f>
        <v>0</v>
      </c>
      <c r="AA820" s="338">
        <f>+'NF-KSF-TRIAL-BAL-2023'!T820+'RA-TRIAL-BAL-2023'!T820+'DES-TRIAL-BAL-2023'!T820+'DMP-TRIAL-BAL-2023'!T820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+'NF-KSF-TRIAL-BAL-2023'!O821+'RA-TRIAL-BAL-2023'!O821+'DES-TRIAL-BAL-2023'!O821+'DMP-TRIAL-BAL-2023'!O821</f>
        <v>0</v>
      </c>
      <c r="W821" s="520">
        <f>+'NF-KSF-TRIAL-BAL-2023'!P821+'RA-TRIAL-BAL-2023'!P821+'DES-TRIAL-BAL-2023'!P821+'DMP-TRIAL-BAL-2023'!P821</f>
        <v>0</v>
      </c>
      <c r="X821" s="519">
        <f>+'NF-KSF-TRIAL-BAL-2023'!Q821+'RA-TRIAL-BAL-2023'!Q821+'DES-TRIAL-BAL-2023'!Q821+'DMP-TRIAL-BAL-2023'!Q821</f>
        <v>0</v>
      </c>
      <c r="Y821" s="520">
        <f>+'NF-KSF-TRIAL-BAL-2023'!R821+'RA-TRIAL-BAL-2023'!R821+'DES-TRIAL-BAL-2023'!R821+'DMP-TRIAL-BAL-2023'!R821</f>
        <v>0</v>
      </c>
      <c r="Z821" s="519">
        <f>+'NF-KSF-TRIAL-BAL-2023'!S821+'RA-TRIAL-BAL-2023'!S821+'DES-TRIAL-BAL-2023'!S821+'DMP-TRIAL-BAL-2023'!S821</f>
        <v>0</v>
      </c>
      <c r="AA821" s="338">
        <f>+'NF-KSF-TRIAL-BAL-2023'!T821+'RA-TRIAL-BAL-2023'!T821+'DES-TRIAL-BAL-2023'!T821+'DMP-TRIAL-BAL-2023'!T821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/>
      <c r="R822" s="315"/>
      <c r="S822" s="27">
        <f t="shared" si="408"/>
        <v>0</v>
      </c>
      <c r="T822" s="28">
        <f t="shared" si="409"/>
        <v>0</v>
      </c>
      <c r="U822" s="51"/>
      <c r="V822" s="532">
        <f>+'NF-KSF-TRIAL-BAL-2023'!O822+'RA-TRIAL-BAL-2023'!O822+'DES-TRIAL-BAL-2023'!O822+'DMP-TRIAL-BAL-2023'!O822</f>
        <v>0</v>
      </c>
      <c r="W822" s="520">
        <f>+'NF-KSF-TRIAL-BAL-2023'!P822+'RA-TRIAL-BAL-2023'!P822+'DES-TRIAL-BAL-2023'!P822+'DMP-TRIAL-BAL-2023'!P822</f>
        <v>0</v>
      </c>
      <c r="X822" s="519">
        <f>+'NF-KSF-TRIAL-BAL-2023'!Q822+'RA-TRIAL-BAL-2023'!Q822+'DES-TRIAL-BAL-2023'!Q822+'DMP-TRIAL-BAL-2023'!Q822</f>
        <v>0</v>
      </c>
      <c r="Y822" s="520">
        <f>+'NF-KSF-TRIAL-BAL-2023'!R822+'RA-TRIAL-BAL-2023'!R822+'DES-TRIAL-BAL-2023'!R822+'DMP-TRIAL-BAL-2023'!R822</f>
        <v>0</v>
      </c>
      <c r="Z822" s="519">
        <f>+'NF-KSF-TRIAL-BAL-2023'!S822+'RA-TRIAL-BAL-2023'!S822+'DES-TRIAL-BAL-2023'!S822+'DMP-TRIAL-BAL-2023'!S822</f>
        <v>0</v>
      </c>
      <c r="AA822" s="338">
        <f>+'NF-KSF-TRIAL-BAL-2023'!T822+'RA-TRIAL-BAL-2023'!T822+'DES-TRIAL-BAL-2023'!T822+'DMP-TRIAL-BAL-2023'!T822</f>
        <v>0</v>
      </c>
      <c r="AB822" s="51"/>
      <c r="AC822" s="8">
        <v>0</v>
      </c>
      <c r="AD822" s="9">
        <v>0</v>
      </c>
      <c r="AE822" s="316"/>
      <c r="AF822" s="315"/>
      <c r="AG822" s="27">
        <f t="shared" si="410"/>
        <v>0</v>
      </c>
      <c r="AH822" s="28">
        <f t="shared" si="411"/>
        <v>0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0</v>
      </c>
      <c r="AO822" s="27">
        <f t="shared" si="402"/>
        <v>0</v>
      </c>
      <c r="AP822" s="28">
        <f t="shared" si="403"/>
        <v>0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/>
      <c r="R823" s="315">
        <v>1200</v>
      </c>
      <c r="S823" s="27">
        <f t="shared" si="408"/>
        <v>0</v>
      </c>
      <c r="T823" s="28">
        <f t="shared" si="409"/>
        <v>1200</v>
      </c>
      <c r="U823" s="51"/>
      <c r="V823" s="532">
        <f>+'NF-KSF-TRIAL-BAL-2023'!O823+'RA-TRIAL-BAL-2023'!O823+'DES-TRIAL-BAL-2023'!O823+'DMP-TRIAL-BAL-2023'!O823</f>
        <v>0</v>
      </c>
      <c r="W823" s="520">
        <f>+'NF-KSF-TRIAL-BAL-2023'!P823+'RA-TRIAL-BAL-2023'!P823+'DES-TRIAL-BAL-2023'!P823+'DMP-TRIAL-BAL-2023'!P823</f>
        <v>0</v>
      </c>
      <c r="X823" s="519">
        <f>+'NF-KSF-TRIAL-BAL-2023'!Q823+'RA-TRIAL-BAL-2023'!Q823+'DES-TRIAL-BAL-2023'!Q823+'DMP-TRIAL-BAL-2023'!Q823</f>
        <v>0</v>
      </c>
      <c r="Y823" s="520">
        <f>+'NF-KSF-TRIAL-BAL-2023'!R823+'RA-TRIAL-BAL-2023'!R823+'DES-TRIAL-BAL-2023'!R823+'DMP-TRIAL-BAL-2023'!R823</f>
        <v>0</v>
      </c>
      <c r="Z823" s="519">
        <f>+'NF-KSF-TRIAL-BAL-2023'!S823+'RA-TRIAL-BAL-2023'!S823+'DES-TRIAL-BAL-2023'!S823+'DMP-TRIAL-BAL-2023'!S823</f>
        <v>0</v>
      </c>
      <c r="AA823" s="338">
        <f>+'NF-KSF-TRIAL-BAL-2023'!T823+'RA-TRIAL-BAL-2023'!T823+'DES-TRIAL-BAL-2023'!T823+'DMP-TRIAL-BAL-2023'!T823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1200</v>
      </c>
      <c r="AO823" s="27">
        <f t="shared" si="402"/>
        <v>0</v>
      </c>
      <c r="AP823" s="28">
        <f t="shared" si="403"/>
        <v>1200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+'NF-KSF-TRIAL-BAL-2023'!O824+'RA-TRIAL-BAL-2023'!O824+'DES-TRIAL-BAL-2023'!O824+'DMP-TRIAL-BAL-2023'!O824</f>
        <v>0</v>
      </c>
      <c r="W824" s="520">
        <f>+'NF-KSF-TRIAL-BAL-2023'!P824+'RA-TRIAL-BAL-2023'!P824+'DES-TRIAL-BAL-2023'!P824+'DMP-TRIAL-BAL-2023'!P824</f>
        <v>0</v>
      </c>
      <c r="X824" s="519">
        <f>+'NF-KSF-TRIAL-BAL-2023'!Q824+'RA-TRIAL-BAL-2023'!Q824+'DES-TRIAL-BAL-2023'!Q824+'DMP-TRIAL-BAL-2023'!Q824</f>
        <v>0</v>
      </c>
      <c r="Y824" s="520">
        <f>+'NF-KSF-TRIAL-BAL-2023'!R824+'RA-TRIAL-BAL-2023'!R824+'DES-TRIAL-BAL-2023'!R824+'DMP-TRIAL-BAL-2023'!R824</f>
        <v>0</v>
      </c>
      <c r="Z824" s="519">
        <f>+'NF-KSF-TRIAL-BAL-2023'!S824+'RA-TRIAL-BAL-2023'!S824+'DES-TRIAL-BAL-2023'!S824+'DMP-TRIAL-BAL-2023'!S824</f>
        <v>0</v>
      </c>
      <c r="AA824" s="338">
        <f>+'NF-KSF-TRIAL-BAL-2023'!T824+'RA-TRIAL-BAL-2023'!T824+'DES-TRIAL-BAL-2023'!T824+'DMP-TRIAL-BAL-2023'!T824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+'NF-KSF-TRIAL-BAL-2023'!O825+'RA-TRIAL-BAL-2023'!O825+'DES-TRIAL-BAL-2023'!O825+'DMP-TRIAL-BAL-2023'!O825</f>
        <v>0</v>
      </c>
      <c r="W825" s="520">
        <f>+'NF-KSF-TRIAL-BAL-2023'!P825+'RA-TRIAL-BAL-2023'!P825+'DES-TRIAL-BAL-2023'!P825+'DMP-TRIAL-BAL-2023'!P825</f>
        <v>0</v>
      </c>
      <c r="X825" s="519">
        <f>+'NF-KSF-TRIAL-BAL-2023'!Q825+'RA-TRIAL-BAL-2023'!Q825+'DES-TRIAL-BAL-2023'!Q825+'DMP-TRIAL-BAL-2023'!Q825</f>
        <v>0</v>
      </c>
      <c r="Y825" s="520">
        <f>+'NF-KSF-TRIAL-BAL-2023'!R825+'RA-TRIAL-BAL-2023'!R825+'DES-TRIAL-BAL-2023'!R825+'DMP-TRIAL-BAL-2023'!R825</f>
        <v>0</v>
      </c>
      <c r="Z825" s="519">
        <f>+'NF-KSF-TRIAL-BAL-2023'!S825+'RA-TRIAL-BAL-2023'!S825+'DES-TRIAL-BAL-2023'!S825+'DMP-TRIAL-BAL-2023'!S825</f>
        <v>0</v>
      </c>
      <c r="AA825" s="338">
        <f>+'NF-KSF-TRIAL-BAL-2023'!T825+'RA-TRIAL-BAL-2023'!T825+'DES-TRIAL-BAL-2023'!T825+'DMP-TRIAL-BAL-2023'!T825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+'NF-KSF-TRIAL-BAL-2023'!O826+'RA-TRIAL-BAL-2023'!O826+'DES-TRIAL-BAL-2023'!O826+'DMP-TRIAL-BAL-2023'!O826</f>
        <v>0</v>
      </c>
      <c r="W826" s="520">
        <f>+'NF-KSF-TRIAL-BAL-2023'!P826+'RA-TRIAL-BAL-2023'!P826+'DES-TRIAL-BAL-2023'!P826+'DMP-TRIAL-BAL-2023'!P826</f>
        <v>0</v>
      </c>
      <c r="X826" s="519">
        <f>+'NF-KSF-TRIAL-BAL-2023'!Q826+'RA-TRIAL-BAL-2023'!Q826+'DES-TRIAL-BAL-2023'!Q826+'DMP-TRIAL-BAL-2023'!Q826</f>
        <v>0</v>
      </c>
      <c r="Y826" s="520">
        <f>+'NF-KSF-TRIAL-BAL-2023'!R826+'RA-TRIAL-BAL-2023'!R826+'DES-TRIAL-BAL-2023'!R826+'DMP-TRIAL-BAL-2023'!R826</f>
        <v>0</v>
      </c>
      <c r="Z826" s="519">
        <f>+'NF-KSF-TRIAL-BAL-2023'!S826+'RA-TRIAL-BAL-2023'!S826+'DES-TRIAL-BAL-2023'!S826+'DMP-TRIAL-BAL-2023'!S826</f>
        <v>0</v>
      </c>
      <c r="AA826" s="338">
        <f>+'NF-KSF-TRIAL-BAL-2023'!T826+'RA-TRIAL-BAL-2023'!T826+'DES-TRIAL-BAL-2023'!T826+'DMP-TRIAL-BAL-2023'!T826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+'NF-KSF-TRIAL-BAL-2023'!O827+'RA-TRIAL-BAL-2023'!O827+'DES-TRIAL-BAL-2023'!O827+'DMP-TRIAL-BAL-2023'!O827</f>
        <v>0</v>
      </c>
      <c r="W827" s="520">
        <f>+'NF-KSF-TRIAL-BAL-2023'!P827+'RA-TRIAL-BAL-2023'!P827+'DES-TRIAL-BAL-2023'!P827+'DMP-TRIAL-BAL-2023'!P827</f>
        <v>0</v>
      </c>
      <c r="X827" s="519">
        <f>+'NF-KSF-TRIAL-BAL-2023'!Q827+'RA-TRIAL-BAL-2023'!Q827+'DES-TRIAL-BAL-2023'!Q827+'DMP-TRIAL-BAL-2023'!Q827</f>
        <v>0</v>
      </c>
      <c r="Y827" s="520">
        <f>+'NF-KSF-TRIAL-BAL-2023'!R827+'RA-TRIAL-BAL-2023'!R827+'DES-TRIAL-BAL-2023'!R827+'DMP-TRIAL-BAL-2023'!R827</f>
        <v>0</v>
      </c>
      <c r="Z827" s="519">
        <f>+'NF-KSF-TRIAL-BAL-2023'!S827+'RA-TRIAL-BAL-2023'!S827+'DES-TRIAL-BAL-2023'!S827+'DMP-TRIAL-BAL-2023'!S827</f>
        <v>0</v>
      </c>
      <c r="AA827" s="338">
        <f>+'NF-KSF-TRIAL-BAL-2023'!T827+'RA-TRIAL-BAL-2023'!T827+'DES-TRIAL-BAL-2023'!T827+'DMP-TRIAL-BAL-2023'!T827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+'NF-KSF-TRIAL-BAL-2023'!O828+'RA-TRIAL-BAL-2023'!O828+'DES-TRIAL-BAL-2023'!O828+'DMP-TRIAL-BAL-2023'!O828</f>
        <v>0</v>
      </c>
      <c r="W828" s="520">
        <f>+'NF-KSF-TRIAL-BAL-2023'!P828+'RA-TRIAL-BAL-2023'!P828+'DES-TRIAL-BAL-2023'!P828+'DMP-TRIAL-BAL-2023'!P828</f>
        <v>0</v>
      </c>
      <c r="X828" s="519">
        <f>+'NF-KSF-TRIAL-BAL-2023'!Q828+'RA-TRIAL-BAL-2023'!Q828+'DES-TRIAL-BAL-2023'!Q828+'DMP-TRIAL-BAL-2023'!Q828</f>
        <v>0</v>
      </c>
      <c r="Y828" s="520">
        <f>+'NF-KSF-TRIAL-BAL-2023'!R828+'RA-TRIAL-BAL-2023'!R828+'DES-TRIAL-BAL-2023'!R828+'DMP-TRIAL-BAL-2023'!R828</f>
        <v>0</v>
      </c>
      <c r="Z828" s="519">
        <f>+'NF-KSF-TRIAL-BAL-2023'!S828+'RA-TRIAL-BAL-2023'!S828+'DES-TRIAL-BAL-2023'!S828+'DMP-TRIAL-BAL-2023'!S828</f>
        <v>0</v>
      </c>
      <c r="AA828" s="338">
        <f>+'NF-KSF-TRIAL-BAL-2023'!T828+'RA-TRIAL-BAL-2023'!T828+'DES-TRIAL-BAL-2023'!T828+'DMP-TRIAL-BAL-2023'!T828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23806100.649999999</v>
      </c>
      <c r="P829" s="13">
        <f t="shared" si="419"/>
        <v>23806100.649999999</v>
      </c>
      <c r="Q829" s="32">
        <f t="shared" si="419"/>
        <v>19549345.52</v>
      </c>
      <c r="R829" s="33">
        <f t="shared" si="419"/>
        <v>19549345.52</v>
      </c>
      <c r="S829" s="32">
        <f t="shared" si="419"/>
        <v>29088248.530000001</v>
      </c>
      <c r="T829" s="34">
        <f t="shared" si="419"/>
        <v>29088248.530000001</v>
      </c>
      <c r="U829" s="51"/>
      <c r="V829" s="827">
        <f t="shared" ref="V829:AA829" si="420">+ROUND(+SUM(V14:V828),2)</f>
        <v>775805.39</v>
      </c>
      <c r="W829" s="828">
        <f t="shared" si="420"/>
        <v>775805.39</v>
      </c>
      <c r="X829" s="829">
        <f t="shared" si="420"/>
        <v>1114849.21</v>
      </c>
      <c r="Y829" s="830">
        <f t="shared" si="420"/>
        <v>1114849.21</v>
      </c>
      <c r="Z829" s="831">
        <f t="shared" si="420"/>
        <v>1090833.9099999999</v>
      </c>
      <c r="AA829" s="832">
        <f t="shared" si="420"/>
        <v>1090833.9099999999</v>
      </c>
      <c r="AB829" s="51"/>
      <c r="AC829" s="869">
        <f t="shared" ref="AC829:AH829" si="421">+ROUND(+SUM(AC14:AC828),2)</f>
        <v>69964398.599999994</v>
      </c>
      <c r="AD829" s="870">
        <f t="shared" si="421"/>
        <v>69964398.599999994</v>
      </c>
      <c r="AE829" s="871">
        <f t="shared" si="421"/>
        <v>653711.28</v>
      </c>
      <c r="AF829" s="872">
        <f t="shared" si="421"/>
        <v>653711.28</v>
      </c>
      <c r="AG829" s="873">
        <f t="shared" si="421"/>
        <v>70577322.780000001</v>
      </c>
      <c r="AH829" s="874">
        <f t="shared" si="421"/>
        <v>70577322.780000001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94546304.640000001</v>
      </c>
      <c r="AL829" s="1511">
        <f t="shared" si="422"/>
        <v>94546304.640000001</v>
      </c>
      <c r="AM829" s="1512">
        <f t="shared" si="422"/>
        <v>21317906.010000002</v>
      </c>
      <c r="AN829" s="1513">
        <f t="shared" si="422"/>
        <v>21317906.010000002</v>
      </c>
      <c r="AO829" s="1512">
        <f t="shared" si="422"/>
        <v>100756405.22</v>
      </c>
      <c r="AP829" s="1514">
        <f t="shared" si="422"/>
        <v>100756405.22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/>
      <c r="P832" s="320">
        <v>0</v>
      </c>
      <c r="Q832" s="316"/>
      <c r="R832" s="315"/>
      <c r="S832" s="317">
        <f>+IF(ABS(+O832+Q832)&gt;=ABS(P832+R832),+O832-P832+Q832-R832,0)</f>
        <v>0</v>
      </c>
      <c r="T832" s="322">
        <v>0</v>
      </c>
      <c r="U832" s="51"/>
      <c r="V832" s="534">
        <f>+'NF-KSF-TRIAL-BAL-2023'!O832+'RA-TRIAL-BAL-2023'!O832+'DES-TRIAL-BAL-2023'!O832+'DMP-TRIAL-BAL-2023'!O832</f>
        <v>0</v>
      </c>
      <c r="W832" s="517">
        <f>+'NF-KSF-TRIAL-BAL-2023'!P832+'RA-TRIAL-BAL-2023'!P832+'DES-TRIAL-BAL-2023'!P832+'DMP-TRIAL-BAL-2023'!P832</f>
        <v>0</v>
      </c>
      <c r="X832" s="516">
        <f>+'NF-KSF-TRIAL-BAL-2023'!Q832+'RA-TRIAL-BAL-2023'!Q832+'DES-TRIAL-BAL-2023'!Q832+'DMP-TRIAL-BAL-2023'!Q832</f>
        <v>0</v>
      </c>
      <c r="Y832" s="517">
        <f>+'NF-KSF-TRIAL-BAL-2023'!R832+'RA-TRIAL-BAL-2023'!R832+'DES-TRIAL-BAL-2023'!R832+'DMP-TRIAL-BAL-2023'!R832</f>
        <v>0</v>
      </c>
      <c r="Z832" s="516">
        <f>+'NF-KSF-TRIAL-BAL-2023'!S832+'RA-TRIAL-BAL-2023'!S832+'DES-TRIAL-BAL-2023'!S832+'DMP-TRIAL-BAL-2023'!S832</f>
        <v>0</v>
      </c>
      <c r="AA832" s="518">
        <f>+'NF-KSF-TRIAL-BAL-2023'!T832+'RA-TRIAL-BAL-2023'!T832+'DES-TRIAL-BAL-2023'!T832+'DMP-TRIAL-BAL-2023'!T832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0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0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634710.81000000006</v>
      </c>
      <c r="P833" s="9">
        <v>0</v>
      </c>
      <c r="Q833" s="122"/>
      <c r="R833" s="121"/>
      <c r="S833" s="27">
        <f>+IF(ABS(+O833+Q833)&gt;=ABS(P833+R833),+O833-P833+Q833-R833,0)</f>
        <v>634710.81000000006</v>
      </c>
      <c r="T833" s="30">
        <v>0</v>
      </c>
      <c r="U833" s="51"/>
      <c r="V833" s="532">
        <f>+'NF-KSF-TRIAL-BAL-2023'!O833+'RA-TRIAL-BAL-2023'!O833+'DES-TRIAL-BAL-2023'!O833+'DMP-TRIAL-BAL-2023'!O833</f>
        <v>0</v>
      </c>
      <c r="W833" s="520">
        <f>+'NF-KSF-TRIAL-BAL-2023'!P833+'RA-TRIAL-BAL-2023'!P833+'DES-TRIAL-BAL-2023'!P833+'DMP-TRIAL-BAL-2023'!P833</f>
        <v>0</v>
      </c>
      <c r="X833" s="519">
        <f>+'NF-KSF-TRIAL-BAL-2023'!Q833+'RA-TRIAL-BAL-2023'!Q833+'DES-TRIAL-BAL-2023'!Q833+'DMP-TRIAL-BAL-2023'!Q833</f>
        <v>0</v>
      </c>
      <c r="Y833" s="520">
        <f>+'NF-KSF-TRIAL-BAL-2023'!R833+'RA-TRIAL-BAL-2023'!R833+'DES-TRIAL-BAL-2023'!R833+'DMP-TRIAL-BAL-2023'!R833</f>
        <v>0</v>
      </c>
      <c r="Z833" s="519">
        <f>+'NF-KSF-TRIAL-BAL-2023'!S833+'RA-TRIAL-BAL-2023'!S833+'DES-TRIAL-BAL-2023'!S833+'DMP-TRIAL-BAL-2023'!S833</f>
        <v>0</v>
      </c>
      <c r="AA833" s="338">
        <f>+'NF-KSF-TRIAL-BAL-2023'!T833+'RA-TRIAL-BAL-2023'!T833+'DES-TRIAL-BAL-2023'!T833+'DMP-TRIAL-BAL-2023'!T833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634710.81000000006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634710.81000000006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+'NF-KSF-TRIAL-BAL-2023'!O834+'RA-TRIAL-BAL-2023'!O834+'DES-TRIAL-BAL-2023'!O834+'DMP-TRIAL-BAL-2023'!O834</f>
        <v>0</v>
      </c>
      <c r="W834" s="520">
        <f>+'NF-KSF-TRIAL-BAL-2023'!P834+'RA-TRIAL-BAL-2023'!P834+'DES-TRIAL-BAL-2023'!P834+'DMP-TRIAL-BAL-2023'!P834</f>
        <v>0</v>
      </c>
      <c r="X834" s="519">
        <f>+'NF-KSF-TRIAL-BAL-2023'!Q834+'RA-TRIAL-BAL-2023'!Q834+'DES-TRIAL-BAL-2023'!Q834+'DMP-TRIAL-BAL-2023'!Q834</f>
        <v>0</v>
      </c>
      <c r="Y834" s="520">
        <f>+'NF-KSF-TRIAL-BAL-2023'!R834+'RA-TRIAL-BAL-2023'!R834+'DES-TRIAL-BAL-2023'!R834+'DMP-TRIAL-BAL-2023'!R834</f>
        <v>0</v>
      </c>
      <c r="Z834" s="519">
        <f>+'NF-KSF-TRIAL-BAL-2023'!S834+'RA-TRIAL-BAL-2023'!S834+'DES-TRIAL-BAL-2023'!S834+'DMP-TRIAL-BAL-2023'!S834</f>
        <v>0</v>
      </c>
      <c r="AA834" s="338">
        <f>+'NF-KSF-TRIAL-BAL-2023'!T834+'RA-TRIAL-BAL-2023'!T834+'DES-TRIAL-BAL-2023'!T834+'DMP-TRIAL-BAL-2023'!T834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2672181.25</v>
      </c>
      <c r="Q835" s="122">
        <v>650645.88</v>
      </c>
      <c r="R835" s="315">
        <v>282630.64</v>
      </c>
      <c r="S835" s="29">
        <v>0</v>
      </c>
      <c r="T835" s="28">
        <f>+IF(ABS(+O835+Q835)&lt;=ABS(P835+R835),-O835+P835-Q835+R835,0)</f>
        <v>2304166.0100000002</v>
      </c>
      <c r="U835" s="51"/>
      <c r="V835" s="532">
        <f>+'NF-KSF-TRIAL-BAL-2023'!O835+'RA-TRIAL-BAL-2023'!O835+'DES-TRIAL-BAL-2023'!O835+'DMP-TRIAL-BAL-2023'!O835</f>
        <v>0</v>
      </c>
      <c r="W835" s="520">
        <f>+'NF-KSF-TRIAL-BAL-2023'!P835+'RA-TRIAL-BAL-2023'!P835+'DES-TRIAL-BAL-2023'!P835+'DMP-TRIAL-BAL-2023'!P835</f>
        <v>14813</v>
      </c>
      <c r="X835" s="519">
        <f>+'NF-KSF-TRIAL-BAL-2023'!Q835+'RA-TRIAL-BAL-2023'!Q835+'DES-TRIAL-BAL-2023'!Q835+'DMP-TRIAL-BAL-2023'!Q835</f>
        <v>65903.78</v>
      </c>
      <c r="Y835" s="520">
        <f>+'NF-KSF-TRIAL-BAL-2023'!R835+'RA-TRIAL-BAL-2023'!R835+'DES-TRIAL-BAL-2023'!R835+'DMP-TRIAL-BAL-2023'!R835</f>
        <v>435529.57</v>
      </c>
      <c r="Z835" s="519">
        <f>+'NF-KSF-TRIAL-BAL-2023'!S835+'RA-TRIAL-BAL-2023'!S835+'DES-TRIAL-BAL-2023'!S835+'DMP-TRIAL-BAL-2023'!S835</f>
        <v>0</v>
      </c>
      <c r="AA835" s="338">
        <f>+'NF-KSF-TRIAL-BAL-2023'!T835+'RA-TRIAL-BAL-2023'!T835+'DES-TRIAL-BAL-2023'!T835+'DMP-TRIAL-BAL-2023'!T835</f>
        <v>384438.79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2686994.25</v>
      </c>
      <c r="AM835" s="317">
        <f t="shared" si="425"/>
        <v>716549.66</v>
      </c>
      <c r="AN835" s="957">
        <f t="shared" si="425"/>
        <v>718160.21</v>
      </c>
      <c r="AO835" s="321">
        <v>0</v>
      </c>
      <c r="AP835" s="28">
        <f>+T835+AA835+AH835</f>
        <v>2688604.8000000003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+'NF-KSF-TRIAL-BAL-2023'!O836+'RA-TRIAL-BAL-2023'!O836+'DES-TRIAL-BAL-2023'!O836+'DMP-TRIAL-BAL-2023'!O836</f>
        <v>0</v>
      </c>
      <c r="W836" s="520">
        <f>+'NF-KSF-TRIAL-BAL-2023'!P836+'RA-TRIAL-BAL-2023'!P836+'DES-TRIAL-BAL-2023'!P836+'DMP-TRIAL-BAL-2023'!P836</f>
        <v>0</v>
      </c>
      <c r="X836" s="519">
        <f>+'NF-KSF-TRIAL-BAL-2023'!Q836+'RA-TRIAL-BAL-2023'!Q836+'DES-TRIAL-BAL-2023'!Q836+'DMP-TRIAL-BAL-2023'!Q836</f>
        <v>0</v>
      </c>
      <c r="Y836" s="520">
        <f>+'NF-KSF-TRIAL-BAL-2023'!R836+'RA-TRIAL-BAL-2023'!R836+'DES-TRIAL-BAL-2023'!R836+'DMP-TRIAL-BAL-2023'!R836</f>
        <v>0</v>
      </c>
      <c r="Z836" s="519">
        <f>+'NF-KSF-TRIAL-BAL-2023'!S836+'RA-TRIAL-BAL-2023'!S836+'DES-TRIAL-BAL-2023'!S836+'DMP-TRIAL-BAL-2023'!S836</f>
        <v>0</v>
      </c>
      <c r="AA836" s="338">
        <f>+'NF-KSF-TRIAL-BAL-2023'!T836+'RA-TRIAL-BAL-2023'!T836+'DES-TRIAL-BAL-2023'!T836+'DMP-TRIAL-BAL-2023'!T836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+'NF-KSF-TRIAL-BAL-2023'!O837+'RA-TRIAL-BAL-2023'!O837+'DES-TRIAL-BAL-2023'!O837+'DMP-TRIAL-BAL-2023'!O837</f>
        <v>0</v>
      </c>
      <c r="W837" s="520">
        <f>+'NF-KSF-TRIAL-BAL-2023'!P837+'RA-TRIAL-BAL-2023'!P837+'DES-TRIAL-BAL-2023'!P837+'DMP-TRIAL-BAL-2023'!P837</f>
        <v>0</v>
      </c>
      <c r="X837" s="519">
        <f>+'NF-KSF-TRIAL-BAL-2023'!Q837+'RA-TRIAL-BAL-2023'!Q837+'DES-TRIAL-BAL-2023'!Q837+'DMP-TRIAL-BAL-2023'!Q837</f>
        <v>0</v>
      </c>
      <c r="Y837" s="520">
        <f>+'NF-KSF-TRIAL-BAL-2023'!R837+'RA-TRIAL-BAL-2023'!R837+'DES-TRIAL-BAL-2023'!R837+'DMP-TRIAL-BAL-2023'!R837</f>
        <v>0</v>
      </c>
      <c r="Z837" s="519">
        <f>+'NF-KSF-TRIAL-BAL-2023'!S837+'RA-TRIAL-BAL-2023'!S837+'DES-TRIAL-BAL-2023'!S837+'DMP-TRIAL-BAL-2023'!S837</f>
        <v>0</v>
      </c>
      <c r="AA837" s="338">
        <f>+'NF-KSF-TRIAL-BAL-2023'!T837+'RA-TRIAL-BAL-2023'!T837+'DES-TRIAL-BAL-2023'!T837+'DMP-TRIAL-BAL-2023'!T837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+'NF-KSF-TRIAL-BAL-2023'!O838+'RA-TRIAL-BAL-2023'!O838+'DES-TRIAL-BAL-2023'!O838+'DMP-TRIAL-BAL-2023'!O838</f>
        <v>0</v>
      </c>
      <c r="W838" s="520">
        <f>+'NF-KSF-TRIAL-BAL-2023'!P838+'RA-TRIAL-BAL-2023'!P838+'DES-TRIAL-BAL-2023'!P838+'DMP-TRIAL-BAL-2023'!P838</f>
        <v>0</v>
      </c>
      <c r="X838" s="519">
        <f>+'NF-KSF-TRIAL-BAL-2023'!Q838+'RA-TRIAL-BAL-2023'!Q838+'DES-TRIAL-BAL-2023'!Q838+'DMP-TRIAL-BAL-2023'!Q838</f>
        <v>0</v>
      </c>
      <c r="Y838" s="520">
        <f>+'NF-KSF-TRIAL-BAL-2023'!R838+'RA-TRIAL-BAL-2023'!R838+'DES-TRIAL-BAL-2023'!R838+'DMP-TRIAL-BAL-2023'!R838</f>
        <v>0</v>
      </c>
      <c r="Z838" s="519">
        <f>+'NF-KSF-TRIAL-BAL-2023'!S838+'RA-TRIAL-BAL-2023'!S838+'DES-TRIAL-BAL-2023'!S838+'DMP-TRIAL-BAL-2023'!S838</f>
        <v>0</v>
      </c>
      <c r="AA838" s="338">
        <f>+'NF-KSF-TRIAL-BAL-2023'!T838+'RA-TRIAL-BAL-2023'!T838+'DES-TRIAL-BAL-2023'!T838+'DMP-TRIAL-BAL-2023'!T838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578962.44999999995</v>
      </c>
      <c r="P839" s="9">
        <v>0</v>
      </c>
      <c r="Q839" s="122"/>
      <c r="R839" s="315"/>
      <c r="S839" s="27">
        <f>+IF(ABS(+O839+Q839)&gt;=ABS(P839+R839),+O839-P839+Q839-R839,0)</f>
        <v>578962.44999999995</v>
      </c>
      <c r="T839" s="30">
        <v>0</v>
      </c>
      <c r="U839" s="51"/>
      <c r="V839" s="532">
        <f>+'NF-KSF-TRIAL-BAL-2023'!O839+'RA-TRIAL-BAL-2023'!O839+'DES-TRIAL-BAL-2023'!O839+'DMP-TRIAL-BAL-2023'!O839</f>
        <v>37599.519999999997</v>
      </c>
      <c r="W839" s="520">
        <f>+'NF-KSF-TRIAL-BAL-2023'!P839+'RA-TRIAL-BAL-2023'!P839+'DES-TRIAL-BAL-2023'!P839+'DMP-TRIAL-BAL-2023'!P839</f>
        <v>0</v>
      </c>
      <c r="X839" s="519">
        <f>+'NF-KSF-TRIAL-BAL-2023'!Q839+'RA-TRIAL-BAL-2023'!Q839+'DES-TRIAL-BAL-2023'!Q839+'DMP-TRIAL-BAL-2023'!Q839</f>
        <v>0</v>
      </c>
      <c r="Y839" s="520">
        <f>+'NF-KSF-TRIAL-BAL-2023'!R839+'RA-TRIAL-BAL-2023'!R839+'DES-TRIAL-BAL-2023'!R839+'DMP-TRIAL-BAL-2023'!R839</f>
        <v>0</v>
      </c>
      <c r="Z839" s="519">
        <f>+'NF-KSF-TRIAL-BAL-2023'!S839+'RA-TRIAL-BAL-2023'!S839+'DES-TRIAL-BAL-2023'!S839+'DMP-TRIAL-BAL-2023'!S839</f>
        <v>37599.519999999997</v>
      </c>
      <c r="AA839" s="338">
        <f>+'NF-KSF-TRIAL-BAL-2023'!T839+'RA-TRIAL-BAL-2023'!T839+'DES-TRIAL-BAL-2023'!T839+'DMP-TRIAL-BAL-2023'!T839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616561.97</v>
      </c>
      <c r="AL839" s="9">
        <v>0</v>
      </c>
      <c r="AM839" s="317">
        <f t="shared" si="429"/>
        <v>0</v>
      </c>
      <c r="AN839" s="957">
        <f t="shared" si="429"/>
        <v>0</v>
      </c>
      <c r="AO839" s="27">
        <f>+S839+Z839+AG839</f>
        <v>616561.97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+'NF-KSF-TRIAL-BAL-2023'!O840+'RA-TRIAL-BAL-2023'!O840+'DES-TRIAL-BAL-2023'!O840+'DMP-TRIAL-BAL-2023'!O840</f>
        <v>0</v>
      </c>
      <c r="W840" s="520">
        <f>+'NF-KSF-TRIAL-BAL-2023'!P840+'RA-TRIAL-BAL-2023'!P840+'DES-TRIAL-BAL-2023'!P840+'DMP-TRIAL-BAL-2023'!P840</f>
        <v>0</v>
      </c>
      <c r="X840" s="519">
        <f>+'NF-KSF-TRIAL-BAL-2023'!Q840+'RA-TRIAL-BAL-2023'!Q840+'DES-TRIAL-BAL-2023'!Q840+'DMP-TRIAL-BAL-2023'!Q840</f>
        <v>0</v>
      </c>
      <c r="Y840" s="520">
        <f>+'NF-KSF-TRIAL-BAL-2023'!R840+'RA-TRIAL-BAL-2023'!R840+'DES-TRIAL-BAL-2023'!R840+'DMP-TRIAL-BAL-2023'!R840</f>
        <v>0</v>
      </c>
      <c r="Z840" s="519">
        <f>+'NF-KSF-TRIAL-BAL-2023'!S840+'RA-TRIAL-BAL-2023'!S840+'DES-TRIAL-BAL-2023'!S840+'DMP-TRIAL-BAL-2023'!S840</f>
        <v>0</v>
      </c>
      <c r="AA840" s="338">
        <f>+'NF-KSF-TRIAL-BAL-2023'!T840+'RA-TRIAL-BAL-2023'!T840+'DES-TRIAL-BAL-2023'!T840+'DMP-TRIAL-BAL-2023'!T840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+'NF-KSF-TRIAL-BAL-2023'!O841+'RA-TRIAL-BAL-2023'!O841+'DES-TRIAL-BAL-2023'!O841+'DMP-TRIAL-BAL-2023'!O841</f>
        <v>0</v>
      </c>
      <c r="W841" s="520">
        <f>+'NF-KSF-TRIAL-BAL-2023'!P841+'RA-TRIAL-BAL-2023'!P841+'DES-TRIAL-BAL-2023'!P841+'DMP-TRIAL-BAL-2023'!P841</f>
        <v>0</v>
      </c>
      <c r="X841" s="519">
        <f>+'NF-KSF-TRIAL-BAL-2023'!Q841+'RA-TRIAL-BAL-2023'!Q841+'DES-TRIAL-BAL-2023'!Q841+'DMP-TRIAL-BAL-2023'!Q841</f>
        <v>0</v>
      </c>
      <c r="Y841" s="520">
        <f>+'NF-KSF-TRIAL-BAL-2023'!R841+'RA-TRIAL-BAL-2023'!R841+'DES-TRIAL-BAL-2023'!R841+'DMP-TRIAL-BAL-2023'!R841</f>
        <v>0</v>
      </c>
      <c r="Z841" s="519">
        <f>+'NF-KSF-TRIAL-BAL-2023'!S841+'RA-TRIAL-BAL-2023'!S841+'DES-TRIAL-BAL-2023'!S841+'DMP-TRIAL-BAL-2023'!S841</f>
        <v>0</v>
      </c>
      <c r="AA841" s="338">
        <f>+'NF-KSF-TRIAL-BAL-2023'!T841+'RA-TRIAL-BAL-2023'!T841+'DES-TRIAL-BAL-2023'!T841+'DMP-TRIAL-BAL-2023'!T841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+'NF-KSF-TRIAL-BAL-2023'!O842+'RA-TRIAL-BAL-2023'!O842+'DES-TRIAL-BAL-2023'!O842+'DMP-TRIAL-BAL-2023'!O842</f>
        <v>0</v>
      </c>
      <c r="W842" s="520">
        <f>+'NF-KSF-TRIAL-BAL-2023'!P842+'RA-TRIAL-BAL-2023'!P842+'DES-TRIAL-BAL-2023'!P842+'DMP-TRIAL-BAL-2023'!P842</f>
        <v>0</v>
      </c>
      <c r="X842" s="519">
        <f>+'NF-KSF-TRIAL-BAL-2023'!Q842+'RA-TRIAL-BAL-2023'!Q842+'DES-TRIAL-BAL-2023'!Q842+'DMP-TRIAL-BAL-2023'!Q842</f>
        <v>0</v>
      </c>
      <c r="Y842" s="520">
        <f>+'NF-KSF-TRIAL-BAL-2023'!R842+'RA-TRIAL-BAL-2023'!R842+'DES-TRIAL-BAL-2023'!R842+'DMP-TRIAL-BAL-2023'!R842</f>
        <v>0</v>
      </c>
      <c r="Z842" s="519">
        <f>+'NF-KSF-TRIAL-BAL-2023'!S842+'RA-TRIAL-BAL-2023'!S842+'DES-TRIAL-BAL-2023'!S842+'DMP-TRIAL-BAL-2023'!S842</f>
        <v>0</v>
      </c>
      <c r="AA842" s="338">
        <f>+'NF-KSF-TRIAL-BAL-2023'!T842+'RA-TRIAL-BAL-2023'!T842+'DES-TRIAL-BAL-2023'!T842+'DMP-TRIAL-BAL-2023'!T842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+'NF-KSF-TRIAL-BAL-2023'!O843+'RA-TRIAL-BAL-2023'!O843+'DES-TRIAL-BAL-2023'!O843+'DMP-TRIAL-BAL-2023'!O843</f>
        <v>0</v>
      </c>
      <c r="W843" s="520">
        <f>+'NF-KSF-TRIAL-BAL-2023'!P843+'RA-TRIAL-BAL-2023'!P843+'DES-TRIAL-BAL-2023'!P843+'DMP-TRIAL-BAL-2023'!P843</f>
        <v>0</v>
      </c>
      <c r="X843" s="519">
        <f>+'NF-KSF-TRIAL-BAL-2023'!Q843+'RA-TRIAL-BAL-2023'!Q843+'DES-TRIAL-BAL-2023'!Q843+'DMP-TRIAL-BAL-2023'!Q843</f>
        <v>0</v>
      </c>
      <c r="Y843" s="520">
        <f>+'NF-KSF-TRIAL-BAL-2023'!R843+'RA-TRIAL-BAL-2023'!R843+'DES-TRIAL-BAL-2023'!R843+'DMP-TRIAL-BAL-2023'!R843</f>
        <v>0</v>
      </c>
      <c r="Z843" s="519">
        <f>+'NF-KSF-TRIAL-BAL-2023'!S843+'RA-TRIAL-BAL-2023'!S843+'DES-TRIAL-BAL-2023'!S843+'DMP-TRIAL-BAL-2023'!S843</f>
        <v>0</v>
      </c>
      <c r="AA843" s="338">
        <f>+'NF-KSF-TRIAL-BAL-2023'!T843+'RA-TRIAL-BAL-2023'!T843+'DES-TRIAL-BAL-2023'!T843+'DMP-TRIAL-BAL-2023'!T843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+'NF-KSF-TRIAL-BAL-2023'!O844+'RA-TRIAL-BAL-2023'!O844+'DES-TRIAL-BAL-2023'!O844+'DMP-TRIAL-BAL-2023'!O844</f>
        <v>0</v>
      </c>
      <c r="W844" s="520">
        <f>+'NF-KSF-TRIAL-BAL-2023'!P844+'RA-TRIAL-BAL-2023'!P844+'DES-TRIAL-BAL-2023'!P844+'DMP-TRIAL-BAL-2023'!P844</f>
        <v>0</v>
      </c>
      <c r="X844" s="519">
        <f>+'NF-KSF-TRIAL-BAL-2023'!Q844+'RA-TRIAL-BAL-2023'!Q844+'DES-TRIAL-BAL-2023'!Q844+'DMP-TRIAL-BAL-2023'!Q844</f>
        <v>0</v>
      </c>
      <c r="Y844" s="520">
        <f>+'NF-KSF-TRIAL-BAL-2023'!R844+'RA-TRIAL-BAL-2023'!R844+'DES-TRIAL-BAL-2023'!R844+'DMP-TRIAL-BAL-2023'!R844</f>
        <v>0</v>
      </c>
      <c r="Z844" s="519">
        <f>+'NF-KSF-TRIAL-BAL-2023'!S844+'RA-TRIAL-BAL-2023'!S844+'DES-TRIAL-BAL-2023'!S844+'DMP-TRIAL-BAL-2023'!S844</f>
        <v>0</v>
      </c>
      <c r="AA844" s="338">
        <f>+'NF-KSF-TRIAL-BAL-2023'!T844+'RA-TRIAL-BAL-2023'!T844+'DES-TRIAL-BAL-2023'!T844+'DMP-TRIAL-BAL-2023'!T844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/>
      <c r="Q845" s="122"/>
      <c r="R845" s="315"/>
      <c r="S845" s="29">
        <v>0</v>
      </c>
      <c r="T845" s="28">
        <f>+IF(ABS(+O845+Q845)&lt;=ABS(P845+R845),-O845+P845-Q845+R845,0)</f>
        <v>0</v>
      </c>
      <c r="U845" s="51"/>
      <c r="V845" s="532">
        <f>+'NF-KSF-TRIAL-BAL-2023'!O845+'RA-TRIAL-BAL-2023'!O845+'DES-TRIAL-BAL-2023'!O845+'DMP-TRIAL-BAL-2023'!O845</f>
        <v>0</v>
      </c>
      <c r="W845" s="520">
        <f>+'NF-KSF-TRIAL-BAL-2023'!P845+'RA-TRIAL-BAL-2023'!P845+'DES-TRIAL-BAL-2023'!P845+'DMP-TRIAL-BAL-2023'!P845</f>
        <v>0</v>
      </c>
      <c r="X845" s="519">
        <f>+'NF-KSF-TRIAL-BAL-2023'!Q845+'RA-TRIAL-BAL-2023'!Q845+'DES-TRIAL-BAL-2023'!Q845+'DMP-TRIAL-BAL-2023'!Q845</f>
        <v>0</v>
      </c>
      <c r="Y845" s="520">
        <f>+'NF-KSF-TRIAL-BAL-2023'!R845+'RA-TRIAL-BAL-2023'!R845+'DES-TRIAL-BAL-2023'!R845+'DMP-TRIAL-BAL-2023'!R845</f>
        <v>0</v>
      </c>
      <c r="Z845" s="519">
        <f>+'NF-KSF-TRIAL-BAL-2023'!S845+'RA-TRIAL-BAL-2023'!S845+'DES-TRIAL-BAL-2023'!S845+'DMP-TRIAL-BAL-2023'!S845</f>
        <v>0</v>
      </c>
      <c r="AA845" s="338">
        <f>+'NF-KSF-TRIAL-BAL-2023'!T845+'RA-TRIAL-BAL-2023'!T845+'DES-TRIAL-BAL-2023'!T845+'DMP-TRIAL-BAL-2023'!T845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0</v>
      </c>
      <c r="AM845" s="317">
        <f t="shared" si="429"/>
        <v>0</v>
      </c>
      <c r="AN845" s="957">
        <f t="shared" si="429"/>
        <v>0</v>
      </c>
      <c r="AO845" s="321">
        <v>0</v>
      </c>
      <c r="AP845" s="28">
        <f>+T845+AA845+AH845</f>
        <v>0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15"/>
      <c r="S846" s="27">
        <f>+IF(ABS(+O846+Q846)&gt;=ABS(P846+R846),+O846-P846+Q846-R846,0)</f>
        <v>0</v>
      </c>
      <c r="T846" s="30">
        <v>0</v>
      </c>
      <c r="U846" s="51"/>
      <c r="V846" s="532">
        <f>+'NF-KSF-TRIAL-BAL-2023'!O846+'RA-TRIAL-BAL-2023'!O846+'DES-TRIAL-BAL-2023'!O846+'DMP-TRIAL-BAL-2023'!O846</f>
        <v>0</v>
      </c>
      <c r="W846" s="520">
        <f>+'NF-KSF-TRIAL-BAL-2023'!P846+'RA-TRIAL-BAL-2023'!P846+'DES-TRIAL-BAL-2023'!P846+'DMP-TRIAL-BAL-2023'!P846</f>
        <v>0</v>
      </c>
      <c r="X846" s="519">
        <f>+'NF-KSF-TRIAL-BAL-2023'!Q846+'RA-TRIAL-BAL-2023'!Q846+'DES-TRIAL-BAL-2023'!Q846+'DMP-TRIAL-BAL-2023'!Q846</f>
        <v>0</v>
      </c>
      <c r="Y846" s="520">
        <f>+'NF-KSF-TRIAL-BAL-2023'!R846+'RA-TRIAL-BAL-2023'!R846+'DES-TRIAL-BAL-2023'!R846+'DMP-TRIAL-BAL-2023'!R846</f>
        <v>0</v>
      </c>
      <c r="Z846" s="519">
        <f>+'NF-KSF-TRIAL-BAL-2023'!S846+'RA-TRIAL-BAL-2023'!S846+'DES-TRIAL-BAL-2023'!S846+'DMP-TRIAL-BAL-2023'!S846</f>
        <v>0</v>
      </c>
      <c r="AA846" s="338">
        <f>+'NF-KSF-TRIAL-BAL-2023'!T846+'RA-TRIAL-BAL-2023'!T846+'DES-TRIAL-BAL-2023'!T846+'DMP-TRIAL-BAL-2023'!T846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0</v>
      </c>
      <c r="AL846" s="9">
        <v>0</v>
      </c>
      <c r="AM846" s="317">
        <f t="shared" si="429"/>
        <v>0</v>
      </c>
      <c r="AN846" s="957">
        <f t="shared" si="429"/>
        <v>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+'NF-KSF-TRIAL-BAL-2023'!O847+'RA-TRIAL-BAL-2023'!O847+'DES-TRIAL-BAL-2023'!O847+'DMP-TRIAL-BAL-2023'!O847</f>
        <v>0</v>
      </c>
      <c r="W847" s="520">
        <f>+'NF-KSF-TRIAL-BAL-2023'!P847+'RA-TRIAL-BAL-2023'!P847+'DES-TRIAL-BAL-2023'!P847+'DMP-TRIAL-BAL-2023'!P847</f>
        <v>0</v>
      </c>
      <c r="X847" s="578">
        <f>+'NF-KSF-TRIAL-BAL-2023'!Q847+'RA-TRIAL-BAL-2023'!Q847+'DES-TRIAL-BAL-2023'!Q847+'DMP-TRIAL-BAL-2023'!Q847</f>
        <v>0</v>
      </c>
      <c r="Y847" s="577">
        <f>+'NF-KSF-TRIAL-BAL-2023'!R847+'RA-TRIAL-BAL-2023'!R847+'DES-TRIAL-BAL-2023'!R847+'DMP-TRIAL-BAL-2023'!R847</f>
        <v>0</v>
      </c>
      <c r="Z847" s="578">
        <f>+'NF-KSF-TRIAL-BAL-2023'!S847+'RA-TRIAL-BAL-2023'!S847+'DES-TRIAL-BAL-2023'!S847+'DMP-TRIAL-BAL-2023'!S847</f>
        <v>0</v>
      </c>
      <c r="AA847" s="579">
        <f>+'NF-KSF-TRIAL-BAL-2023'!T847+'RA-TRIAL-BAL-2023'!T847+'DES-TRIAL-BAL-2023'!T847+'DMP-TRIAL-BAL-2023'!T847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15"/>
      <c r="S848" s="29">
        <v>0</v>
      </c>
      <c r="T848" s="28">
        <f t="shared" si="430"/>
        <v>0</v>
      </c>
      <c r="U848" s="51"/>
      <c r="V848" s="532">
        <f>+'NF-KSF-TRIAL-BAL-2023'!O848+'RA-TRIAL-BAL-2023'!O848+'DES-TRIAL-BAL-2023'!O848+'DMP-TRIAL-BAL-2023'!O848</f>
        <v>0</v>
      </c>
      <c r="W848" s="520">
        <f>+'NF-KSF-TRIAL-BAL-2023'!P848+'RA-TRIAL-BAL-2023'!P848+'DES-TRIAL-BAL-2023'!P848+'DMP-TRIAL-BAL-2023'!P848</f>
        <v>242666.65</v>
      </c>
      <c r="X848" s="519">
        <f>+'NF-KSF-TRIAL-BAL-2023'!Q848+'RA-TRIAL-BAL-2023'!Q848+'DES-TRIAL-BAL-2023'!Q848+'DMP-TRIAL-BAL-2023'!Q848</f>
        <v>0</v>
      </c>
      <c r="Y848" s="520">
        <f>+'NF-KSF-TRIAL-BAL-2023'!R848+'RA-TRIAL-BAL-2023'!R848+'DES-TRIAL-BAL-2023'!R848+'DMP-TRIAL-BAL-2023'!R848</f>
        <v>0</v>
      </c>
      <c r="Z848" s="519">
        <f>+'NF-KSF-TRIAL-BAL-2023'!S848+'RA-TRIAL-BAL-2023'!S848+'DES-TRIAL-BAL-2023'!S848+'DMP-TRIAL-BAL-2023'!S848</f>
        <v>0</v>
      </c>
      <c r="AA848" s="338">
        <f>+'NF-KSF-TRIAL-BAL-2023'!T848+'RA-TRIAL-BAL-2023'!T848+'DES-TRIAL-BAL-2023'!T848+'DMP-TRIAL-BAL-2023'!T848</f>
        <v>242666.65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242666.65</v>
      </c>
      <c r="AM848" s="317">
        <f t="shared" si="429"/>
        <v>0</v>
      </c>
      <c r="AN848" s="957">
        <f t="shared" si="429"/>
        <v>0</v>
      </c>
      <c r="AO848" s="321">
        <v>0</v>
      </c>
      <c r="AP848" s="28">
        <f t="shared" si="431"/>
        <v>242666.65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272630.64</v>
      </c>
      <c r="R849" s="567"/>
      <c r="S849" s="574">
        <f t="shared" ref="S849:S867" si="433">+IF(ABS(+O849+Q849)&gt;=ABS(P849+R849),+O849-P849+Q849-R849,0)</f>
        <v>272630.64</v>
      </c>
      <c r="T849" s="571">
        <f t="shared" si="430"/>
        <v>0</v>
      </c>
      <c r="U849" s="51"/>
      <c r="V849" s="532">
        <f>+'NF-KSF-TRIAL-BAL-2023'!O849+'RA-TRIAL-BAL-2023'!O849+'DES-TRIAL-BAL-2023'!O849+'DMP-TRIAL-BAL-2023'!O849</f>
        <v>0</v>
      </c>
      <c r="W849" s="520">
        <f>+'NF-KSF-TRIAL-BAL-2023'!P849+'RA-TRIAL-BAL-2023'!P849+'DES-TRIAL-BAL-2023'!P849+'DMP-TRIAL-BAL-2023'!P849</f>
        <v>0</v>
      </c>
      <c r="X849" s="578">
        <f>+'NF-KSF-TRIAL-BAL-2023'!Q849+'RA-TRIAL-BAL-2023'!Q849+'DES-TRIAL-BAL-2023'!Q849+'DMP-TRIAL-BAL-2023'!Q849</f>
        <v>70000</v>
      </c>
      <c r="Y849" s="577">
        <f>+'NF-KSF-TRIAL-BAL-2023'!R849+'RA-TRIAL-BAL-2023'!R849+'DES-TRIAL-BAL-2023'!R849+'DMP-TRIAL-BAL-2023'!R849</f>
        <v>0</v>
      </c>
      <c r="Z849" s="578">
        <f>+'NF-KSF-TRIAL-BAL-2023'!S849+'RA-TRIAL-BAL-2023'!S849+'DES-TRIAL-BAL-2023'!S849+'DMP-TRIAL-BAL-2023'!S849</f>
        <v>70000</v>
      </c>
      <c r="AA849" s="579">
        <f>+'NF-KSF-TRIAL-BAL-2023'!T849+'RA-TRIAL-BAL-2023'!T849+'DES-TRIAL-BAL-2023'!T849+'DMP-TRIAL-BAL-2023'!T849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342630.64</v>
      </c>
      <c r="AN849" s="957">
        <f t="shared" si="429"/>
        <v>0</v>
      </c>
      <c r="AO849" s="27">
        <f t="shared" ref="AO849:AO867" si="435">+S849+Z849+AG849</f>
        <v>342630.64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610719.61</v>
      </c>
      <c r="R850" s="567"/>
      <c r="S850" s="574">
        <f t="shared" si="433"/>
        <v>610719.61</v>
      </c>
      <c r="T850" s="571">
        <f t="shared" si="430"/>
        <v>0</v>
      </c>
      <c r="U850" s="51"/>
      <c r="V850" s="532">
        <f>+'NF-KSF-TRIAL-BAL-2023'!O850+'RA-TRIAL-BAL-2023'!O850+'DES-TRIAL-BAL-2023'!O850+'DMP-TRIAL-BAL-2023'!O850</f>
        <v>0</v>
      </c>
      <c r="W850" s="520">
        <f>+'NF-KSF-TRIAL-BAL-2023'!P850+'RA-TRIAL-BAL-2023'!P850+'DES-TRIAL-BAL-2023'!P850+'DMP-TRIAL-BAL-2023'!P850</f>
        <v>0</v>
      </c>
      <c r="X850" s="578">
        <f>+'NF-KSF-TRIAL-BAL-2023'!Q850+'RA-TRIAL-BAL-2023'!Q850+'DES-TRIAL-BAL-2023'!Q850+'DMP-TRIAL-BAL-2023'!Q850</f>
        <v>30944.22</v>
      </c>
      <c r="Y850" s="577">
        <f>+'NF-KSF-TRIAL-BAL-2023'!R850+'RA-TRIAL-BAL-2023'!R850+'DES-TRIAL-BAL-2023'!R850+'DMP-TRIAL-BAL-2023'!R850</f>
        <v>0</v>
      </c>
      <c r="Z850" s="578">
        <f>+'NF-KSF-TRIAL-BAL-2023'!S850+'RA-TRIAL-BAL-2023'!S850+'DES-TRIAL-BAL-2023'!S850+'DMP-TRIAL-BAL-2023'!S850</f>
        <v>30944.22</v>
      </c>
      <c r="AA850" s="579">
        <f>+'NF-KSF-TRIAL-BAL-2023'!T850+'RA-TRIAL-BAL-2023'!T850+'DES-TRIAL-BAL-2023'!T850+'DMP-TRIAL-BAL-2023'!T850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641663.82999999996</v>
      </c>
      <c r="AN850" s="957">
        <f t="shared" si="429"/>
        <v>0</v>
      </c>
      <c r="AO850" s="27">
        <f t="shared" si="435"/>
        <v>641663.82999999996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/>
      <c r="R851" s="567">
        <v>885835.92</v>
      </c>
      <c r="S851" s="574">
        <f t="shared" si="433"/>
        <v>0</v>
      </c>
      <c r="T851" s="571">
        <f t="shared" si="430"/>
        <v>885835.92</v>
      </c>
      <c r="U851" s="51"/>
      <c r="V851" s="532">
        <f>+'NF-KSF-TRIAL-BAL-2023'!O851+'RA-TRIAL-BAL-2023'!O851+'DES-TRIAL-BAL-2023'!O851+'DMP-TRIAL-BAL-2023'!O851</f>
        <v>0</v>
      </c>
      <c r="W851" s="520">
        <f>+'NF-KSF-TRIAL-BAL-2023'!P851+'RA-TRIAL-BAL-2023'!P851+'DES-TRIAL-BAL-2023'!P851+'DMP-TRIAL-BAL-2023'!P851</f>
        <v>0</v>
      </c>
      <c r="X851" s="578">
        <f>+'NF-KSF-TRIAL-BAL-2023'!Q851+'RA-TRIAL-BAL-2023'!Q851+'DES-TRIAL-BAL-2023'!Q851+'DMP-TRIAL-BAL-2023'!Q851</f>
        <v>0</v>
      </c>
      <c r="Y851" s="577">
        <f>+'NF-KSF-TRIAL-BAL-2023'!R851+'RA-TRIAL-BAL-2023'!R851+'DES-TRIAL-BAL-2023'!R851+'DMP-TRIAL-BAL-2023'!R851</f>
        <v>96848.000000000015</v>
      </c>
      <c r="Z851" s="578">
        <f>+'NF-KSF-TRIAL-BAL-2023'!S851+'RA-TRIAL-BAL-2023'!S851+'DES-TRIAL-BAL-2023'!S851+'DMP-TRIAL-BAL-2023'!S851</f>
        <v>0</v>
      </c>
      <c r="AA851" s="579">
        <f>+'NF-KSF-TRIAL-BAL-2023'!T851+'RA-TRIAL-BAL-2023'!T851+'DES-TRIAL-BAL-2023'!T851+'DMP-TRIAL-BAL-2023'!T851</f>
        <v>96848.000000000015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982683.92</v>
      </c>
      <c r="AO851" s="27">
        <f t="shared" si="435"/>
        <v>0</v>
      </c>
      <c r="AP851" s="28">
        <f t="shared" si="431"/>
        <v>982683.92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>
        <v>10000</v>
      </c>
      <c r="R852" s="567">
        <v>375529.57</v>
      </c>
      <c r="S852" s="574">
        <f t="shared" si="433"/>
        <v>0</v>
      </c>
      <c r="T852" s="571">
        <f t="shared" si="430"/>
        <v>365529.57</v>
      </c>
      <c r="U852" s="51"/>
      <c r="V852" s="532">
        <f>+'NF-KSF-TRIAL-BAL-2023'!O852+'RA-TRIAL-BAL-2023'!O852+'DES-TRIAL-BAL-2023'!O852+'DMP-TRIAL-BAL-2023'!O852</f>
        <v>0</v>
      </c>
      <c r="W852" s="520">
        <f>+'NF-KSF-TRIAL-BAL-2023'!P852+'RA-TRIAL-BAL-2023'!P852+'DES-TRIAL-BAL-2023'!P852+'DMP-TRIAL-BAL-2023'!P852</f>
        <v>0</v>
      </c>
      <c r="X852" s="578">
        <f>+'NF-KSF-TRIAL-BAL-2023'!Q852+'RA-TRIAL-BAL-2023'!Q852+'DES-TRIAL-BAL-2023'!Q852+'DMP-TRIAL-BAL-2023'!Q852</f>
        <v>365529.57</v>
      </c>
      <c r="Y852" s="577">
        <f>+'NF-KSF-TRIAL-BAL-2023'!R852+'RA-TRIAL-BAL-2023'!R852+'DES-TRIAL-BAL-2023'!R852+'DMP-TRIAL-BAL-2023'!R852</f>
        <v>0</v>
      </c>
      <c r="Z852" s="578">
        <f>+'NF-KSF-TRIAL-BAL-2023'!S852+'RA-TRIAL-BAL-2023'!S852+'DES-TRIAL-BAL-2023'!S852+'DMP-TRIAL-BAL-2023'!S852</f>
        <v>365529.57</v>
      </c>
      <c r="AA852" s="579">
        <f>+'NF-KSF-TRIAL-BAL-2023'!T852+'RA-TRIAL-BAL-2023'!T852+'DES-TRIAL-BAL-2023'!T852+'DMP-TRIAL-BAL-2023'!T852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375529.57</v>
      </c>
      <c r="AN852" s="957">
        <f t="shared" si="429"/>
        <v>375529.57</v>
      </c>
      <c r="AO852" s="27">
        <f t="shared" si="435"/>
        <v>365529.57</v>
      </c>
      <c r="AP852" s="28">
        <f t="shared" si="431"/>
        <v>365529.57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+'NF-KSF-TRIAL-BAL-2023'!O853+'RA-TRIAL-BAL-2023'!O853+'DES-TRIAL-BAL-2023'!O853+'DMP-TRIAL-BAL-2023'!O853</f>
        <v>0</v>
      </c>
      <c r="W853" s="520">
        <f>+'NF-KSF-TRIAL-BAL-2023'!P853+'RA-TRIAL-BAL-2023'!P853+'DES-TRIAL-BAL-2023'!P853+'DMP-TRIAL-BAL-2023'!P853</f>
        <v>0</v>
      </c>
      <c r="X853" s="578">
        <f>+'NF-KSF-TRIAL-BAL-2023'!Q853+'RA-TRIAL-BAL-2023'!Q853+'DES-TRIAL-BAL-2023'!Q853+'DMP-TRIAL-BAL-2023'!Q853</f>
        <v>0</v>
      </c>
      <c r="Y853" s="577">
        <f>+'NF-KSF-TRIAL-BAL-2023'!R853+'RA-TRIAL-BAL-2023'!R853+'DES-TRIAL-BAL-2023'!R853+'DMP-TRIAL-BAL-2023'!R853</f>
        <v>0</v>
      </c>
      <c r="Z853" s="578">
        <f>+'NF-KSF-TRIAL-BAL-2023'!S853+'RA-TRIAL-BAL-2023'!S853+'DES-TRIAL-BAL-2023'!S853+'DMP-TRIAL-BAL-2023'!S853</f>
        <v>0</v>
      </c>
      <c r="AA853" s="579">
        <f>+'NF-KSF-TRIAL-BAL-2023'!T853+'RA-TRIAL-BAL-2023'!T853+'DES-TRIAL-BAL-2023'!T853+'DMP-TRIAL-BAL-2023'!T853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+'NF-KSF-TRIAL-BAL-2023'!O854+'RA-TRIAL-BAL-2023'!O854+'DES-TRIAL-BAL-2023'!O854+'DMP-TRIAL-BAL-2023'!O854</f>
        <v>0</v>
      </c>
      <c r="W854" s="520">
        <f>+'NF-KSF-TRIAL-BAL-2023'!P854+'RA-TRIAL-BAL-2023'!P854+'DES-TRIAL-BAL-2023'!P854+'DMP-TRIAL-BAL-2023'!P854</f>
        <v>0</v>
      </c>
      <c r="X854" s="578">
        <f>+'NF-KSF-TRIAL-BAL-2023'!Q854+'RA-TRIAL-BAL-2023'!Q854+'DES-TRIAL-BAL-2023'!Q854+'DMP-TRIAL-BAL-2023'!Q854</f>
        <v>0</v>
      </c>
      <c r="Y854" s="577">
        <f>+'NF-KSF-TRIAL-BAL-2023'!R854+'RA-TRIAL-BAL-2023'!R854+'DES-TRIAL-BAL-2023'!R854+'DMP-TRIAL-BAL-2023'!R854</f>
        <v>0</v>
      </c>
      <c r="Z854" s="578">
        <f>+'NF-KSF-TRIAL-BAL-2023'!S854+'RA-TRIAL-BAL-2023'!S854+'DES-TRIAL-BAL-2023'!S854+'DMP-TRIAL-BAL-2023'!S854</f>
        <v>0</v>
      </c>
      <c r="AA854" s="579">
        <f>+'NF-KSF-TRIAL-BAL-2023'!T854+'RA-TRIAL-BAL-2023'!T854+'DES-TRIAL-BAL-2023'!T854+'DMP-TRIAL-BAL-2023'!T854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/>
      <c r="R855" s="567"/>
      <c r="S855" s="574">
        <f t="shared" si="433"/>
        <v>0</v>
      </c>
      <c r="T855" s="571">
        <f t="shared" si="430"/>
        <v>0</v>
      </c>
      <c r="U855" s="51"/>
      <c r="V855" s="532">
        <f>+'NF-KSF-TRIAL-BAL-2023'!O855+'RA-TRIAL-BAL-2023'!O855+'DES-TRIAL-BAL-2023'!O855+'DMP-TRIAL-BAL-2023'!O855</f>
        <v>0</v>
      </c>
      <c r="W855" s="520">
        <f>+'NF-KSF-TRIAL-BAL-2023'!P855+'RA-TRIAL-BAL-2023'!P855+'DES-TRIAL-BAL-2023'!P855+'DMP-TRIAL-BAL-2023'!P855</f>
        <v>0</v>
      </c>
      <c r="X855" s="578">
        <f>+'NF-KSF-TRIAL-BAL-2023'!Q855+'RA-TRIAL-BAL-2023'!Q855+'DES-TRIAL-BAL-2023'!Q855+'DMP-TRIAL-BAL-2023'!Q855</f>
        <v>0</v>
      </c>
      <c r="Y855" s="577">
        <f>+'NF-KSF-TRIAL-BAL-2023'!R855+'RA-TRIAL-BAL-2023'!R855+'DES-TRIAL-BAL-2023'!R855+'DMP-TRIAL-BAL-2023'!R855</f>
        <v>0</v>
      </c>
      <c r="Z855" s="578">
        <f>+'NF-KSF-TRIAL-BAL-2023'!S855+'RA-TRIAL-BAL-2023'!S855+'DES-TRIAL-BAL-2023'!S855+'DMP-TRIAL-BAL-2023'!S855</f>
        <v>0</v>
      </c>
      <c r="AA855" s="579">
        <f>+'NF-KSF-TRIAL-BAL-2023'!T855+'RA-TRIAL-BAL-2023'!T855+'DES-TRIAL-BAL-2023'!T855+'DMP-TRIAL-BAL-2023'!T855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0</v>
      </c>
      <c r="AN855" s="957">
        <f t="shared" si="436"/>
        <v>0</v>
      </c>
      <c r="AO855" s="27">
        <f t="shared" si="435"/>
        <v>0</v>
      </c>
      <c r="AP855" s="28">
        <f t="shared" si="431"/>
        <v>0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/>
      <c r="R856" s="567"/>
      <c r="S856" s="574">
        <f t="shared" si="433"/>
        <v>0</v>
      </c>
      <c r="T856" s="571">
        <f t="shared" si="430"/>
        <v>0</v>
      </c>
      <c r="U856" s="51"/>
      <c r="V856" s="532">
        <f>+'NF-KSF-TRIAL-BAL-2023'!O856+'RA-TRIAL-BAL-2023'!O856+'DES-TRIAL-BAL-2023'!O856+'DMP-TRIAL-BAL-2023'!O856</f>
        <v>0</v>
      </c>
      <c r="W856" s="520">
        <f>+'NF-KSF-TRIAL-BAL-2023'!P856+'RA-TRIAL-BAL-2023'!P856+'DES-TRIAL-BAL-2023'!P856+'DMP-TRIAL-BAL-2023'!P856</f>
        <v>0</v>
      </c>
      <c r="X856" s="578">
        <f>+'NF-KSF-TRIAL-BAL-2023'!Q856+'RA-TRIAL-BAL-2023'!Q856+'DES-TRIAL-BAL-2023'!Q856+'DMP-TRIAL-BAL-2023'!Q856</f>
        <v>0</v>
      </c>
      <c r="Y856" s="577">
        <f>+'NF-KSF-TRIAL-BAL-2023'!R856+'RA-TRIAL-BAL-2023'!R856+'DES-TRIAL-BAL-2023'!R856+'DMP-TRIAL-BAL-2023'!R856</f>
        <v>0</v>
      </c>
      <c r="Z856" s="578">
        <f>+'NF-KSF-TRIAL-BAL-2023'!S856+'RA-TRIAL-BAL-2023'!S856+'DES-TRIAL-BAL-2023'!S856+'DMP-TRIAL-BAL-2023'!S856</f>
        <v>0</v>
      </c>
      <c r="AA856" s="579">
        <f>+'NF-KSF-TRIAL-BAL-2023'!T856+'RA-TRIAL-BAL-2023'!T856+'DES-TRIAL-BAL-2023'!T856+'DMP-TRIAL-BAL-2023'!T856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/>
      <c r="R857" s="567">
        <v>885835.92</v>
      </c>
      <c r="S857" s="574">
        <f t="shared" si="433"/>
        <v>0</v>
      </c>
      <c r="T857" s="571">
        <f t="shared" si="430"/>
        <v>885835.92</v>
      </c>
      <c r="U857" s="51"/>
      <c r="V857" s="532">
        <f>+'NF-KSF-TRIAL-BAL-2023'!O857+'RA-TRIAL-BAL-2023'!O857+'DES-TRIAL-BAL-2023'!O857+'DMP-TRIAL-BAL-2023'!O857</f>
        <v>0</v>
      </c>
      <c r="W857" s="520">
        <f>+'NF-KSF-TRIAL-BAL-2023'!P857+'RA-TRIAL-BAL-2023'!P857+'DES-TRIAL-BAL-2023'!P857+'DMP-TRIAL-BAL-2023'!P857</f>
        <v>0</v>
      </c>
      <c r="X857" s="578">
        <f>+'NF-KSF-TRIAL-BAL-2023'!Q857+'RA-TRIAL-BAL-2023'!Q857+'DES-TRIAL-BAL-2023'!Q857+'DMP-TRIAL-BAL-2023'!Q857</f>
        <v>0</v>
      </c>
      <c r="Y857" s="577">
        <f>+'NF-KSF-TRIAL-BAL-2023'!R857+'RA-TRIAL-BAL-2023'!R857+'DES-TRIAL-BAL-2023'!R857+'DMP-TRIAL-BAL-2023'!R857</f>
        <v>96848.000000000015</v>
      </c>
      <c r="Z857" s="578">
        <f>+'NF-KSF-TRIAL-BAL-2023'!S857+'RA-TRIAL-BAL-2023'!S857+'DES-TRIAL-BAL-2023'!S857+'DMP-TRIAL-BAL-2023'!S857</f>
        <v>0</v>
      </c>
      <c r="AA857" s="579">
        <f>+'NF-KSF-TRIAL-BAL-2023'!T857+'RA-TRIAL-BAL-2023'!T857+'DES-TRIAL-BAL-2023'!T857+'DMP-TRIAL-BAL-2023'!T857</f>
        <v>96848.000000000015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982683.92</v>
      </c>
      <c r="AO857" s="27">
        <f t="shared" si="435"/>
        <v>0</v>
      </c>
      <c r="AP857" s="28">
        <f t="shared" si="431"/>
        <v>982683.92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1751537.21</v>
      </c>
      <c r="P858" s="9">
        <v>0</v>
      </c>
      <c r="Q858" s="122">
        <v>12700.44</v>
      </c>
      <c r="R858" s="315">
        <v>1858.93</v>
      </c>
      <c r="S858" s="27">
        <f t="shared" si="433"/>
        <v>1762378.72</v>
      </c>
      <c r="T858" s="30">
        <v>0</v>
      </c>
      <c r="U858" s="51"/>
      <c r="V858" s="532">
        <f>+'NF-KSF-TRIAL-BAL-2023'!O858+'RA-TRIAL-BAL-2023'!O858+'DES-TRIAL-BAL-2023'!O858+'DMP-TRIAL-BAL-2023'!O858</f>
        <v>0</v>
      </c>
      <c r="W858" s="520">
        <f>+'NF-KSF-TRIAL-BAL-2023'!P858+'RA-TRIAL-BAL-2023'!P858+'DES-TRIAL-BAL-2023'!P858+'DMP-TRIAL-BAL-2023'!P858</f>
        <v>0</v>
      </c>
      <c r="X858" s="519">
        <f>+'NF-KSF-TRIAL-BAL-2023'!Q858+'RA-TRIAL-BAL-2023'!Q858+'DES-TRIAL-BAL-2023'!Q858+'DMP-TRIAL-BAL-2023'!Q858</f>
        <v>0</v>
      </c>
      <c r="Y858" s="520">
        <f>+'NF-KSF-TRIAL-BAL-2023'!R858+'RA-TRIAL-BAL-2023'!R858+'DES-TRIAL-BAL-2023'!R858+'DMP-TRIAL-BAL-2023'!R858</f>
        <v>0</v>
      </c>
      <c r="Z858" s="519">
        <f>+'NF-KSF-TRIAL-BAL-2023'!S858+'RA-TRIAL-BAL-2023'!S858+'DES-TRIAL-BAL-2023'!S858+'DMP-TRIAL-BAL-2023'!S858</f>
        <v>0</v>
      </c>
      <c r="AA858" s="338">
        <f>+'NF-KSF-TRIAL-BAL-2023'!T858+'RA-TRIAL-BAL-2023'!T858+'DES-TRIAL-BAL-2023'!T858+'DMP-TRIAL-BAL-2023'!T858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1751537.21</v>
      </c>
      <c r="AL858" s="9">
        <v>0</v>
      </c>
      <c r="AM858" s="317">
        <f t="shared" si="429"/>
        <v>12700.44</v>
      </c>
      <c r="AN858" s="957">
        <f t="shared" si="429"/>
        <v>1858.93</v>
      </c>
      <c r="AO858" s="27">
        <f t="shared" si="435"/>
        <v>1762378.72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+'NF-KSF-TRIAL-BAL-2023'!O859+'RA-TRIAL-BAL-2023'!O859+'DES-TRIAL-BAL-2023'!O859+'DMP-TRIAL-BAL-2023'!O859</f>
        <v>0</v>
      </c>
      <c r="W859" s="520">
        <f>+'NF-KSF-TRIAL-BAL-2023'!P859+'RA-TRIAL-BAL-2023'!P859+'DES-TRIAL-BAL-2023'!P859+'DMP-TRIAL-BAL-2023'!P859</f>
        <v>0</v>
      </c>
      <c r="X859" s="519">
        <f>+'NF-KSF-TRIAL-BAL-2023'!Q859+'RA-TRIAL-BAL-2023'!Q859+'DES-TRIAL-BAL-2023'!Q859+'DMP-TRIAL-BAL-2023'!Q859</f>
        <v>0</v>
      </c>
      <c r="Y859" s="520">
        <f>+'NF-KSF-TRIAL-BAL-2023'!R859+'RA-TRIAL-BAL-2023'!R859+'DES-TRIAL-BAL-2023'!R859+'DMP-TRIAL-BAL-2023'!R859</f>
        <v>0</v>
      </c>
      <c r="Z859" s="519">
        <f>+'NF-KSF-TRIAL-BAL-2023'!S859+'RA-TRIAL-BAL-2023'!S859+'DES-TRIAL-BAL-2023'!S859+'DMP-TRIAL-BAL-2023'!S859</f>
        <v>0</v>
      </c>
      <c r="AA859" s="338">
        <f>+'NF-KSF-TRIAL-BAL-2023'!T859+'RA-TRIAL-BAL-2023'!T859+'DES-TRIAL-BAL-2023'!T859+'DMP-TRIAL-BAL-2023'!T859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2021</v>
      </c>
      <c r="P860" s="9">
        <v>0</v>
      </c>
      <c r="Q860" s="122"/>
      <c r="R860" s="315"/>
      <c r="S860" s="27">
        <f t="shared" si="433"/>
        <v>2021</v>
      </c>
      <c r="T860" s="30">
        <v>0</v>
      </c>
      <c r="U860" s="51"/>
      <c r="V860" s="532">
        <f>+'NF-KSF-TRIAL-BAL-2023'!O860+'RA-TRIAL-BAL-2023'!O860+'DES-TRIAL-BAL-2023'!O860+'DMP-TRIAL-BAL-2023'!O860</f>
        <v>0</v>
      </c>
      <c r="W860" s="520">
        <f>+'NF-KSF-TRIAL-BAL-2023'!P860+'RA-TRIAL-BAL-2023'!P860+'DES-TRIAL-BAL-2023'!P860+'DMP-TRIAL-BAL-2023'!P860</f>
        <v>0</v>
      </c>
      <c r="X860" s="519">
        <f>+'NF-KSF-TRIAL-BAL-2023'!Q860+'RA-TRIAL-BAL-2023'!Q860+'DES-TRIAL-BAL-2023'!Q860+'DMP-TRIAL-BAL-2023'!Q860</f>
        <v>0</v>
      </c>
      <c r="Y860" s="520">
        <f>+'NF-KSF-TRIAL-BAL-2023'!R860+'RA-TRIAL-BAL-2023'!R860+'DES-TRIAL-BAL-2023'!R860+'DMP-TRIAL-BAL-2023'!R860</f>
        <v>0</v>
      </c>
      <c r="Z860" s="519">
        <f>+'NF-KSF-TRIAL-BAL-2023'!S860+'RA-TRIAL-BAL-2023'!S860+'DES-TRIAL-BAL-2023'!S860+'DMP-TRIAL-BAL-2023'!S860</f>
        <v>0</v>
      </c>
      <c r="AA860" s="338">
        <f>+'NF-KSF-TRIAL-BAL-2023'!T860+'RA-TRIAL-BAL-2023'!T860+'DES-TRIAL-BAL-2023'!T860+'DMP-TRIAL-BAL-2023'!T860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2021</v>
      </c>
      <c r="AL860" s="9">
        <v>0</v>
      </c>
      <c r="AM860" s="317">
        <f t="shared" si="429"/>
        <v>0</v>
      </c>
      <c r="AN860" s="957">
        <f t="shared" si="429"/>
        <v>0</v>
      </c>
      <c r="AO860" s="27">
        <f t="shared" si="435"/>
        <v>2021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>
        <v>29433</v>
      </c>
      <c r="P861" s="9">
        <v>0</v>
      </c>
      <c r="Q861" s="122"/>
      <c r="R861" s="315"/>
      <c r="S861" s="27">
        <f t="shared" si="433"/>
        <v>29433</v>
      </c>
      <c r="T861" s="30">
        <v>0</v>
      </c>
      <c r="U861" s="51"/>
      <c r="V861" s="532">
        <f>+'NF-KSF-TRIAL-BAL-2023'!O861+'RA-TRIAL-BAL-2023'!O861+'DES-TRIAL-BAL-2023'!O861+'DMP-TRIAL-BAL-2023'!O861</f>
        <v>0</v>
      </c>
      <c r="W861" s="520">
        <f>+'NF-KSF-TRIAL-BAL-2023'!P861+'RA-TRIAL-BAL-2023'!P861+'DES-TRIAL-BAL-2023'!P861+'DMP-TRIAL-BAL-2023'!P861</f>
        <v>0</v>
      </c>
      <c r="X861" s="519">
        <f>+'NF-KSF-TRIAL-BAL-2023'!Q861+'RA-TRIAL-BAL-2023'!Q861+'DES-TRIAL-BAL-2023'!Q861+'DMP-TRIAL-BAL-2023'!Q861</f>
        <v>0</v>
      </c>
      <c r="Y861" s="520">
        <f>+'NF-KSF-TRIAL-BAL-2023'!R861+'RA-TRIAL-BAL-2023'!R861+'DES-TRIAL-BAL-2023'!R861+'DMP-TRIAL-BAL-2023'!R861</f>
        <v>0</v>
      </c>
      <c r="Z861" s="519">
        <f>+'NF-KSF-TRIAL-BAL-2023'!S861+'RA-TRIAL-BAL-2023'!S861+'DES-TRIAL-BAL-2023'!S861+'DMP-TRIAL-BAL-2023'!S861</f>
        <v>0</v>
      </c>
      <c r="AA861" s="338">
        <f>+'NF-KSF-TRIAL-BAL-2023'!T861+'RA-TRIAL-BAL-2023'!T861+'DES-TRIAL-BAL-2023'!T861+'DMP-TRIAL-BAL-2023'!T861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29433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29433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+'NF-KSF-TRIAL-BAL-2023'!O862+'RA-TRIAL-BAL-2023'!O862+'DES-TRIAL-BAL-2023'!O862+'DMP-TRIAL-BAL-2023'!O862</f>
        <v>0</v>
      </c>
      <c r="W862" s="520">
        <f>+'NF-KSF-TRIAL-BAL-2023'!P862+'RA-TRIAL-BAL-2023'!P862+'DES-TRIAL-BAL-2023'!P862+'DMP-TRIAL-BAL-2023'!P862</f>
        <v>0</v>
      </c>
      <c r="X862" s="519">
        <f>+'NF-KSF-TRIAL-BAL-2023'!Q862+'RA-TRIAL-BAL-2023'!Q862+'DES-TRIAL-BAL-2023'!Q862+'DMP-TRIAL-BAL-2023'!Q862</f>
        <v>0</v>
      </c>
      <c r="Y862" s="520">
        <f>+'NF-KSF-TRIAL-BAL-2023'!R862+'RA-TRIAL-BAL-2023'!R862+'DES-TRIAL-BAL-2023'!R862+'DMP-TRIAL-BAL-2023'!R862</f>
        <v>0</v>
      </c>
      <c r="Z862" s="519">
        <f>+'NF-KSF-TRIAL-BAL-2023'!S862+'RA-TRIAL-BAL-2023'!S862+'DES-TRIAL-BAL-2023'!S862+'DMP-TRIAL-BAL-2023'!S862</f>
        <v>0</v>
      </c>
      <c r="AA862" s="338">
        <f>+'NF-KSF-TRIAL-BAL-2023'!T862+'RA-TRIAL-BAL-2023'!T862+'DES-TRIAL-BAL-2023'!T862+'DMP-TRIAL-BAL-2023'!T862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432224</v>
      </c>
      <c r="P863" s="9">
        <v>0</v>
      </c>
      <c r="Q863" s="122">
        <v>-79210</v>
      </c>
      <c r="R863" s="315"/>
      <c r="S863" s="27">
        <f t="shared" si="433"/>
        <v>353014</v>
      </c>
      <c r="T863" s="30">
        <v>0</v>
      </c>
      <c r="U863" s="51"/>
      <c r="V863" s="532">
        <f>+'NF-KSF-TRIAL-BAL-2023'!O863+'RA-TRIAL-BAL-2023'!O863+'DES-TRIAL-BAL-2023'!O863+'DMP-TRIAL-BAL-2023'!O863</f>
        <v>0</v>
      </c>
      <c r="W863" s="520">
        <f>+'NF-KSF-TRIAL-BAL-2023'!P863+'RA-TRIAL-BAL-2023'!P863+'DES-TRIAL-BAL-2023'!P863+'DMP-TRIAL-BAL-2023'!P863</f>
        <v>0</v>
      </c>
      <c r="X863" s="519">
        <f>+'NF-KSF-TRIAL-BAL-2023'!Q863+'RA-TRIAL-BAL-2023'!Q863+'DES-TRIAL-BAL-2023'!Q863+'DMP-TRIAL-BAL-2023'!Q863</f>
        <v>0</v>
      </c>
      <c r="Y863" s="520">
        <f>+'NF-KSF-TRIAL-BAL-2023'!R863+'RA-TRIAL-BAL-2023'!R863+'DES-TRIAL-BAL-2023'!R863+'DMP-TRIAL-BAL-2023'!R863</f>
        <v>0</v>
      </c>
      <c r="Z863" s="519">
        <f>+'NF-KSF-TRIAL-BAL-2023'!S863+'RA-TRIAL-BAL-2023'!S863+'DES-TRIAL-BAL-2023'!S863+'DMP-TRIAL-BAL-2023'!S863</f>
        <v>0</v>
      </c>
      <c r="AA863" s="338">
        <f>+'NF-KSF-TRIAL-BAL-2023'!T863+'RA-TRIAL-BAL-2023'!T863+'DES-TRIAL-BAL-2023'!T863+'DMP-TRIAL-BAL-2023'!T863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432224</v>
      </c>
      <c r="AL863" s="9">
        <v>0</v>
      </c>
      <c r="AM863" s="317">
        <f t="shared" si="429"/>
        <v>-79210</v>
      </c>
      <c r="AN863" s="957">
        <f t="shared" si="429"/>
        <v>0</v>
      </c>
      <c r="AO863" s="27">
        <f t="shared" si="435"/>
        <v>353014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+'NF-KSF-TRIAL-BAL-2023'!O864+'RA-TRIAL-BAL-2023'!O864+'DES-TRIAL-BAL-2023'!O864+'DMP-TRIAL-BAL-2023'!O864</f>
        <v>0</v>
      </c>
      <c r="W864" s="520">
        <f>+'NF-KSF-TRIAL-BAL-2023'!P864+'RA-TRIAL-BAL-2023'!P864+'DES-TRIAL-BAL-2023'!P864+'DMP-TRIAL-BAL-2023'!P864</f>
        <v>0</v>
      </c>
      <c r="X864" s="578">
        <f>+'NF-KSF-TRIAL-BAL-2023'!Q864+'RA-TRIAL-BAL-2023'!Q864+'DES-TRIAL-BAL-2023'!Q864+'DMP-TRIAL-BAL-2023'!Q864</f>
        <v>0</v>
      </c>
      <c r="Y864" s="577">
        <f>+'NF-KSF-TRIAL-BAL-2023'!R864+'RA-TRIAL-BAL-2023'!R864+'DES-TRIAL-BAL-2023'!R864+'DMP-TRIAL-BAL-2023'!R864</f>
        <v>0</v>
      </c>
      <c r="Z864" s="578">
        <f>+'NF-KSF-TRIAL-BAL-2023'!S864+'RA-TRIAL-BAL-2023'!S864+'DES-TRIAL-BAL-2023'!S864+'DMP-TRIAL-BAL-2023'!S864</f>
        <v>0</v>
      </c>
      <c r="AA864" s="579">
        <f>+'NF-KSF-TRIAL-BAL-2023'!T864+'RA-TRIAL-BAL-2023'!T864+'DES-TRIAL-BAL-2023'!T864+'DMP-TRIAL-BAL-2023'!T864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+'NF-KSF-TRIAL-BAL-2023'!O865+'RA-TRIAL-BAL-2023'!O865+'DES-TRIAL-BAL-2023'!O865+'DMP-TRIAL-BAL-2023'!O865</f>
        <v>0</v>
      </c>
      <c r="W865" s="520">
        <f>+'NF-KSF-TRIAL-BAL-2023'!P865+'RA-TRIAL-BAL-2023'!P865+'DES-TRIAL-BAL-2023'!P865+'DMP-TRIAL-BAL-2023'!P865</f>
        <v>0</v>
      </c>
      <c r="X865" s="578">
        <f>+'NF-KSF-TRIAL-BAL-2023'!Q865+'RA-TRIAL-BAL-2023'!Q865+'DES-TRIAL-BAL-2023'!Q865+'DMP-TRIAL-BAL-2023'!Q865</f>
        <v>0</v>
      </c>
      <c r="Y865" s="577">
        <f>+'NF-KSF-TRIAL-BAL-2023'!R865+'RA-TRIAL-BAL-2023'!R865+'DES-TRIAL-BAL-2023'!R865+'DMP-TRIAL-BAL-2023'!R865</f>
        <v>0</v>
      </c>
      <c r="Z865" s="578">
        <f>+'NF-KSF-TRIAL-BAL-2023'!S865+'RA-TRIAL-BAL-2023'!S865+'DES-TRIAL-BAL-2023'!S865+'DMP-TRIAL-BAL-2023'!S865</f>
        <v>0</v>
      </c>
      <c r="AA865" s="579">
        <f>+'NF-KSF-TRIAL-BAL-2023'!T865+'RA-TRIAL-BAL-2023'!T865+'DES-TRIAL-BAL-2023'!T865+'DMP-TRIAL-BAL-2023'!T865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+'NF-KSF-TRIAL-BAL-2023'!O866+'RA-TRIAL-BAL-2023'!O866+'DES-TRIAL-BAL-2023'!O866+'DMP-TRIAL-BAL-2023'!O866</f>
        <v>0</v>
      </c>
      <c r="W866" s="520">
        <f>+'NF-KSF-TRIAL-BAL-2023'!P866+'RA-TRIAL-BAL-2023'!P866+'DES-TRIAL-BAL-2023'!P866+'DMP-TRIAL-BAL-2023'!P866</f>
        <v>0</v>
      </c>
      <c r="X866" s="519">
        <f>+'NF-KSF-TRIAL-BAL-2023'!Q866+'RA-TRIAL-BAL-2023'!Q866+'DES-TRIAL-BAL-2023'!Q866+'DMP-TRIAL-BAL-2023'!Q866</f>
        <v>0</v>
      </c>
      <c r="Y866" s="520">
        <f>+'NF-KSF-TRIAL-BAL-2023'!R866+'RA-TRIAL-BAL-2023'!R866+'DES-TRIAL-BAL-2023'!R866+'DMP-TRIAL-BAL-2023'!R866</f>
        <v>0</v>
      </c>
      <c r="Z866" s="519">
        <f>+'NF-KSF-TRIAL-BAL-2023'!S866+'RA-TRIAL-BAL-2023'!S866+'DES-TRIAL-BAL-2023'!S866+'DMP-TRIAL-BAL-2023'!S866</f>
        <v>0</v>
      </c>
      <c r="AA866" s="338">
        <f>+'NF-KSF-TRIAL-BAL-2023'!T866+'RA-TRIAL-BAL-2023'!T866+'DES-TRIAL-BAL-2023'!T866+'DMP-TRIAL-BAL-2023'!T866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/>
      <c r="P867" s="9">
        <v>0</v>
      </c>
      <c r="Q867" s="122"/>
      <c r="R867" s="315"/>
      <c r="S867" s="27">
        <f t="shared" si="433"/>
        <v>0</v>
      </c>
      <c r="T867" s="30">
        <v>0</v>
      </c>
      <c r="U867" s="51"/>
      <c r="V867" s="532">
        <f>+'NF-KSF-TRIAL-BAL-2023'!O867+'RA-TRIAL-BAL-2023'!O867+'DES-TRIAL-BAL-2023'!O867+'DMP-TRIAL-BAL-2023'!O867</f>
        <v>0</v>
      </c>
      <c r="W867" s="520">
        <f>+'NF-KSF-TRIAL-BAL-2023'!P867+'RA-TRIAL-BAL-2023'!P867+'DES-TRIAL-BAL-2023'!P867+'DMP-TRIAL-BAL-2023'!P867</f>
        <v>0</v>
      </c>
      <c r="X867" s="519">
        <f>+'NF-KSF-TRIAL-BAL-2023'!Q867+'RA-TRIAL-BAL-2023'!Q867+'DES-TRIAL-BAL-2023'!Q867+'DMP-TRIAL-BAL-2023'!Q867</f>
        <v>0</v>
      </c>
      <c r="Y867" s="520">
        <f>+'NF-KSF-TRIAL-BAL-2023'!R867+'RA-TRIAL-BAL-2023'!R867+'DES-TRIAL-BAL-2023'!R867+'DMP-TRIAL-BAL-2023'!R867</f>
        <v>0</v>
      </c>
      <c r="Z867" s="519">
        <f>+'NF-KSF-TRIAL-BAL-2023'!S867+'RA-TRIAL-BAL-2023'!S867+'DES-TRIAL-BAL-2023'!S867+'DMP-TRIAL-BAL-2023'!S867</f>
        <v>0</v>
      </c>
      <c r="AA867" s="338">
        <f>+'NF-KSF-TRIAL-BAL-2023'!T867+'RA-TRIAL-BAL-2023'!T867+'DES-TRIAL-BAL-2023'!T867+'DMP-TRIAL-BAL-2023'!T867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0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0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+'NF-KSF-TRIAL-BAL-2023'!O868+'RA-TRIAL-BAL-2023'!O868+'DES-TRIAL-BAL-2023'!O868+'DMP-TRIAL-BAL-2023'!O868</f>
        <v>0</v>
      </c>
      <c r="W868" s="520">
        <f>+'NF-KSF-TRIAL-BAL-2023'!P868+'RA-TRIAL-BAL-2023'!P868+'DES-TRIAL-BAL-2023'!P868+'DMP-TRIAL-BAL-2023'!P868</f>
        <v>0</v>
      </c>
      <c r="X868" s="519">
        <f>+'NF-KSF-TRIAL-BAL-2023'!Q868+'RA-TRIAL-BAL-2023'!Q868+'DES-TRIAL-BAL-2023'!Q868+'DMP-TRIAL-BAL-2023'!Q868</f>
        <v>0</v>
      </c>
      <c r="Y868" s="520">
        <f>+'NF-KSF-TRIAL-BAL-2023'!R868+'RA-TRIAL-BAL-2023'!R868+'DES-TRIAL-BAL-2023'!R868+'DMP-TRIAL-BAL-2023'!R868</f>
        <v>0</v>
      </c>
      <c r="Z868" s="519">
        <f>+'NF-KSF-TRIAL-BAL-2023'!S868+'RA-TRIAL-BAL-2023'!S868+'DES-TRIAL-BAL-2023'!S868+'DMP-TRIAL-BAL-2023'!S868</f>
        <v>0</v>
      </c>
      <c r="AA868" s="338">
        <f>+'NF-KSF-TRIAL-BAL-2023'!T868+'RA-TRIAL-BAL-2023'!T868+'DES-TRIAL-BAL-2023'!T868+'DMP-TRIAL-BAL-2023'!T868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15"/>
      <c r="S869" s="29">
        <v>0</v>
      </c>
      <c r="T869" s="28">
        <f t="shared" si="440"/>
        <v>0</v>
      </c>
      <c r="U869" s="51"/>
      <c r="V869" s="532">
        <f>+'NF-KSF-TRIAL-BAL-2023'!O869+'RA-TRIAL-BAL-2023'!O869+'DES-TRIAL-BAL-2023'!O869+'DMP-TRIAL-BAL-2023'!O869</f>
        <v>0</v>
      </c>
      <c r="W869" s="520">
        <f>+'NF-KSF-TRIAL-BAL-2023'!P869+'RA-TRIAL-BAL-2023'!P869+'DES-TRIAL-BAL-2023'!P869+'DMP-TRIAL-BAL-2023'!P869</f>
        <v>0</v>
      </c>
      <c r="X869" s="519">
        <f>+'NF-KSF-TRIAL-BAL-2023'!Q869+'RA-TRIAL-BAL-2023'!Q869+'DES-TRIAL-BAL-2023'!Q869+'DMP-TRIAL-BAL-2023'!Q869</f>
        <v>0</v>
      </c>
      <c r="Y869" s="520">
        <f>+'NF-KSF-TRIAL-BAL-2023'!R869+'RA-TRIAL-BAL-2023'!R869+'DES-TRIAL-BAL-2023'!R869+'DMP-TRIAL-BAL-2023'!R869</f>
        <v>0</v>
      </c>
      <c r="Z869" s="519">
        <f>+'NF-KSF-TRIAL-BAL-2023'!S869+'RA-TRIAL-BAL-2023'!S869+'DES-TRIAL-BAL-2023'!S869+'DMP-TRIAL-BAL-2023'!S869</f>
        <v>0</v>
      </c>
      <c r="AA869" s="338">
        <f>+'NF-KSF-TRIAL-BAL-2023'!T869+'RA-TRIAL-BAL-2023'!T869+'DES-TRIAL-BAL-2023'!T869+'DMP-TRIAL-BAL-2023'!T869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0</v>
      </c>
      <c r="AM869" s="317">
        <f t="shared" si="429"/>
        <v>0</v>
      </c>
      <c r="AN869" s="957">
        <f t="shared" si="429"/>
        <v>0</v>
      </c>
      <c r="AO869" s="321">
        <v>0</v>
      </c>
      <c r="AP869" s="28">
        <f t="shared" si="443"/>
        <v>0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/>
      <c r="Q870" s="122"/>
      <c r="R870" s="315"/>
      <c r="S870" s="29">
        <v>0</v>
      </c>
      <c r="T870" s="28">
        <f t="shared" si="440"/>
        <v>0</v>
      </c>
      <c r="U870" s="51"/>
      <c r="V870" s="532">
        <f>+'NF-KSF-TRIAL-BAL-2023'!O870+'RA-TRIAL-BAL-2023'!O870+'DES-TRIAL-BAL-2023'!O870+'DMP-TRIAL-BAL-2023'!O870</f>
        <v>0</v>
      </c>
      <c r="W870" s="520">
        <f>+'NF-KSF-TRIAL-BAL-2023'!P870+'RA-TRIAL-BAL-2023'!P870+'DES-TRIAL-BAL-2023'!P870+'DMP-TRIAL-BAL-2023'!P870</f>
        <v>0</v>
      </c>
      <c r="X870" s="519">
        <f>+'NF-KSF-TRIAL-BAL-2023'!Q870+'RA-TRIAL-BAL-2023'!Q870+'DES-TRIAL-BAL-2023'!Q870+'DMP-TRIAL-BAL-2023'!Q870</f>
        <v>0</v>
      </c>
      <c r="Y870" s="520">
        <f>+'NF-KSF-TRIAL-BAL-2023'!R870+'RA-TRIAL-BAL-2023'!R870+'DES-TRIAL-BAL-2023'!R870+'DMP-TRIAL-BAL-2023'!R870</f>
        <v>0</v>
      </c>
      <c r="Z870" s="519">
        <f>+'NF-KSF-TRIAL-BAL-2023'!S870+'RA-TRIAL-BAL-2023'!S870+'DES-TRIAL-BAL-2023'!S870+'DMP-TRIAL-BAL-2023'!S870</f>
        <v>0</v>
      </c>
      <c r="AA870" s="338">
        <f>+'NF-KSF-TRIAL-BAL-2023'!T870+'RA-TRIAL-BAL-2023'!T870+'DES-TRIAL-BAL-2023'!T870+'DMP-TRIAL-BAL-2023'!T870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0</v>
      </c>
      <c r="AM870" s="317">
        <f t="shared" si="429"/>
        <v>0</v>
      </c>
      <c r="AN870" s="957">
        <f t="shared" si="429"/>
        <v>0</v>
      </c>
      <c r="AO870" s="321">
        <v>0</v>
      </c>
      <c r="AP870" s="28">
        <f t="shared" si="443"/>
        <v>0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15"/>
      <c r="S871" s="29">
        <v>0</v>
      </c>
      <c r="T871" s="28">
        <f t="shared" si="440"/>
        <v>0</v>
      </c>
      <c r="U871" s="51"/>
      <c r="V871" s="532">
        <f>+'NF-KSF-TRIAL-BAL-2023'!O871+'RA-TRIAL-BAL-2023'!O871+'DES-TRIAL-BAL-2023'!O871+'DMP-TRIAL-BAL-2023'!O871</f>
        <v>0</v>
      </c>
      <c r="W871" s="520">
        <f>+'NF-KSF-TRIAL-BAL-2023'!P871+'RA-TRIAL-BAL-2023'!P871+'DES-TRIAL-BAL-2023'!P871+'DMP-TRIAL-BAL-2023'!P871</f>
        <v>0</v>
      </c>
      <c r="X871" s="519">
        <f>+'NF-KSF-TRIAL-BAL-2023'!Q871+'RA-TRIAL-BAL-2023'!Q871+'DES-TRIAL-BAL-2023'!Q871+'DMP-TRIAL-BAL-2023'!Q871</f>
        <v>0</v>
      </c>
      <c r="Y871" s="520">
        <f>+'NF-KSF-TRIAL-BAL-2023'!R871+'RA-TRIAL-BAL-2023'!R871+'DES-TRIAL-BAL-2023'!R871+'DMP-TRIAL-BAL-2023'!R871</f>
        <v>0</v>
      </c>
      <c r="Z871" s="519">
        <f>+'NF-KSF-TRIAL-BAL-2023'!S871+'RA-TRIAL-BAL-2023'!S871+'DES-TRIAL-BAL-2023'!S871+'DMP-TRIAL-BAL-2023'!S871</f>
        <v>0</v>
      </c>
      <c r="AA871" s="338">
        <f>+'NF-KSF-TRIAL-BAL-2023'!T871+'RA-TRIAL-BAL-2023'!T871+'DES-TRIAL-BAL-2023'!T871+'DMP-TRIAL-BAL-2023'!T871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0</v>
      </c>
      <c r="AM871" s="317">
        <f t="shared" si="429"/>
        <v>0</v>
      </c>
      <c r="AN871" s="957">
        <f t="shared" si="429"/>
        <v>0</v>
      </c>
      <c r="AO871" s="321">
        <v>0</v>
      </c>
      <c r="AP871" s="28">
        <f t="shared" si="443"/>
        <v>0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+'NF-KSF-TRIAL-BAL-2023'!O872+'RA-TRIAL-BAL-2023'!O872+'DES-TRIAL-BAL-2023'!O872+'DMP-TRIAL-BAL-2023'!O872</f>
        <v>0</v>
      </c>
      <c r="W872" s="520">
        <f>+'NF-KSF-TRIAL-BAL-2023'!P872+'RA-TRIAL-BAL-2023'!P872+'DES-TRIAL-BAL-2023'!P872+'DMP-TRIAL-BAL-2023'!P872</f>
        <v>0</v>
      </c>
      <c r="X872" s="519">
        <f>+'NF-KSF-TRIAL-BAL-2023'!Q872+'RA-TRIAL-BAL-2023'!Q872+'DES-TRIAL-BAL-2023'!Q872+'DMP-TRIAL-BAL-2023'!Q872</f>
        <v>0</v>
      </c>
      <c r="Y872" s="520">
        <f>+'NF-KSF-TRIAL-BAL-2023'!R872+'RA-TRIAL-BAL-2023'!R872+'DES-TRIAL-BAL-2023'!R872+'DMP-TRIAL-BAL-2023'!R872</f>
        <v>0</v>
      </c>
      <c r="Z872" s="519">
        <f>+'NF-KSF-TRIAL-BAL-2023'!S872+'RA-TRIAL-BAL-2023'!S872+'DES-TRIAL-BAL-2023'!S872+'DMP-TRIAL-BAL-2023'!S872</f>
        <v>0</v>
      </c>
      <c r="AA872" s="338">
        <f>+'NF-KSF-TRIAL-BAL-2023'!T872+'RA-TRIAL-BAL-2023'!T872+'DES-TRIAL-BAL-2023'!T872+'DMP-TRIAL-BAL-2023'!T872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+'NF-KSF-TRIAL-BAL-2023'!O873+'RA-TRIAL-BAL-2023'!O873+'DES-TRIAL-BAL-2023'!O873+'DMP-TRIAL-BAL-2023'!O873</f>
        <v>0</v>
      </c>
      <c r="W873" s="520">
        <f>+'NF-KSF-TRIAL-BAL-2023'!P873+'RA-TRIAL-BAL-2023'!P873+'DES-TRIAL-BAL-2023'!P873+'DMP-TRIAL-BAL-2023'!P873</f>
        <v>0</v>
      </c>
      <c r="X873" s="578">
        <f>+'NF-KSF-TRIAL-BAL-2023'!Q873+'RA-TRIAL-BAL-2023'!Q873+'DES-TRIAL-BAL-2023'!Q873+'DMP-TRIAL-BAL-2023'!Q873</f>
        <v>0</v>
      </c>
      <c r="Y873" s="577">
        <f>+'NF-KSF-TRIAL-BAL-2023'!R873+'RA-TRIAL-BAL-2023'!R873+'DES-TRIAL-BAL-2023'!R873+'DMP-TRIAL-BAL-2023'!R873</f>
        <v>0</v>
      </c>
      <c r="Z873" s="578">
        <f>+'NF-KSF-TRIAL-BAL-2023'!S873+'RA-TRIAL-BAL-2023'!S873+'DES-TRIAL-BAL-2023'!S873+'DMP-TRIAL-BAL-2023'!S873</f>
        <v>0</v>
      </c>
      <c r="AA873" s="579">
        <f>+'NF-KSF-TRIAL-BAL-2023'!T873+'RA-TRIAL-BAL-2023'!T873+'DES-TRIAL-BAL-2023'!T873+'DMP-TRIAL-BAL-2023'!T873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+'NF-KSF-TRIAL-BAL-2023'!O874+'RA-TRIAL-BAL-2023'!O874+'DES-TRIAL-BAL-2023'!O874+'DMP-TRIAL-BAL-2023'!O874</f>
        <v>0</v>
      </c>
      <c r="W874" s="520">
        <f>+'NF-KSF-TRIAL-BAL-2023'!P874+'RA-TRIAL-BAL-2023'!P874+'DES-TRIAL-BAL-2023'!P874+'DMP-TRIAL-BAL-2023'!P874</f>
        <v>0</v>
      </c>
      <c r="X874" s="519">
        <f>+'NF-KSF-TRIAL-BAL-2023'!Q874+'RA-TRIAL-BAL-2023'!Q874+'DES-TRIAL-BAL-2023'!Q874+'DMP-TRIAL-BAL-2023'!Q874</f>
        <v>0</v>
      </c>
      <c r="Y874" s="520">
        <f>+'NF-KSF-TRIAL-BAL-2023'!R874+'RA-TRIAL-BAL-2023'!R874+'DES-TRIAL-BAL-2023'!R874+'DMP-TRIAL-BAL-2023'!R874</f>
        <v>0</v>
      </c>
      <c r="Z874" s="519">
        <f>+'NF-KSF-TRIAL-BAL-2023'!S874+'RA-TRIAL-BAL-2023'!S874+'DES-TRIAL-BAL-2023'!S874+'DMP-TRIAL-BAL-2023'!S874</f>
        <v>0</v>
      </c>
      <c r="AA874" s="338">
        <f>+'NF-KSF-TRIAL-BAL-2023'!T874+'RA-TRIAL-BAL-2023'!T874+'DES-TRIAL-BAL-2023'!T874+'DMP-TRIAL-BAL-2023'!T874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+'NF-KSF-TRIAL-BAL-2023'!O875+'RA-TRIAL-BAL-2023'!O875+'DES-TRIAL-BAL-2023'!O875+'DMP-TRIAL-BAL-2023'!O875</f>
        <v>0</v>
      </c>
      <c r="W875" s="520">
        <f>+'NF-KSF-TRIAL-BAL-2023'!P875+'RA-TRIAL-BAL-2023'!P875+'DES-TRIAL-BAL-2023'!P875+'DMP-TRIAL-BAL-2023'!P875</f>
        <v>0</v>
      </c>
      <c r="X875" s="519">
        <f>+'NF-KSF-TRIAL-BAL-2023'!Q875+'RA-TRIAL-BAL-2023'!Q875+'DES-TRIAL-BAL-2023'!Q875+'DMP-TRIAL-BAL-2023'!Q875</f>
        <v>0</v>
      </c>
      <c r="Y875" s="520">
        <f>+'NF-KSF-TRIAL-BAL-2023'!R875+'RA-TRIAL-BAL-2023'!R875+'DES-TRIAL-BAL-2023'!R875+'DMP-TRIAL-BAL-2023'!R875</f>
        <v>0</v>
      </c>
      <c r="Z875" s="519">
        <f>+'NF-KSF-TRIAL-BAL-2023'!S875+'RA-TRIAL-BAL-2023'!S875+'DES-TRIAL-BAL-2023'!S875+'DMP-TRIAL-BAL-2023'!S875</f>
        <v>0</v>
      </c>
      <c r="AA875" s="338">
        <f>+'NF-KSF-TRIAL-BAL-2023'!T875+'RA-TRIAL-BAL-2023'!T875+'DES-TRIAL-BAL-2023'!T875+'DMP-TRIAL-BAL-2023'!T875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+'NF-KSF-TRIAL-BAL-2023'!O876+'RA-TRIAL-BAL-2023'!O876+'DES-TRIAL-BAL-2023'!O876+'DMP-TRIAL-BAL-2023'!O876</f>
        <v>0</v>
      </c>
      <c r="W876" s="520">
        <f>+'NF-KSF-TRIAL-BAL-2023'!P876+'RA-TRIAL-BAL-2023'!P876+'DES-TRIAL-BAL-2023'!P876+'DMP-TRIAL-BAL-2023'!P876</f>
        <v>0</v>
      </c>
      <c r="X876" s="578">
        <f>+'NF-KSF-TRIAL-BAL-2023'!Q876+'RA-TRIAL-BAL-2023'!Q876+'DES-TRIAL-BAL-2023'!Q876+'DMP-TRIAL-BAL-2023'!Q876</f>
        <v>0</v>
      </c>
      <c r="Y876" s="577">
        <f>+'NF-KSF-TRIAL-BAL-2023'!R876+'RA-TRIAL-BAL-2023'!R876+'DES-TRIAL-BAL-2023'!R876+'DMP-TRIAL-BAL-2023'!R876</f>
        <v>0</v>
      </c>
      <c r="Z876" s="578">
        <f>+'NF-KSF-TRIAL-BAL-2023'!S876+'RA-TRIAL-BAL-2023'!S876+'DES-TRIAL-BAL-2023'!S876+'DMP-TRIAL-BAL-2023'!S876</f>
        <v>0</v>
      </c>
      <c r="AA876" s="579">
        <f>+'NF-KSF-TRIAL-BAL-2023'!T876+'RA-TRIAL-BAL-2023'!T876+'DES-TRIAL-BAL-2023'!T876+'DMP-TRIAL-BAL-2023'!T876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+'NF-KSF-TRIAL-BAL-2023'!O877+'RA-TRIAL-BAL-2023'!O877+'DES-TRIAL-BAL-2023'!O877+'DMP-TRIAL-BAL-2023'!O877</f>
        <v>0</v>
      </c>
      <c r="W877" s="520">
        <f>+'NF-KSF-TRIAL-BAL-2023'!P877+'RA-TRIAL-BAL-2023'!P877+'DES-TRIAL-BAL-2023'!P877+'DMP-TRIAL-BAL-2023'!P877</f>
        <v>0</v>
      </c>
      <c r="X877" s="578">
        <f>+'NF-KSF-TRIAL-BAL-2023'!Q877+'RA-TRIAL-BAL-2023'!Q877+'DES-TRIAL-BAL-2023'!Q877+'DMP-TRIAL-BAL-2023'!Q877</f>
        <v>0</v>
      </c>
      <c r="Y877" s="577">
        <f>+'NF-KSF-TRIAL-BAL-2023'!R877+'RA-TRIAL-BAL-2023'!R877+'DES-TRIAL-BAL-2023'!R877+'DMP-TRIAL-BAL-2023'!R877</f>
        <v>0</v>
      </c>
      <c r="Z877" s="578">
        <f>+'NF-KSF-TRIAL-BAL-2023'!S877+'RA-TRIAL-BAL-2023'!S877+'DES-TRIAL-BAL-2023'!S877+'DMP-TRIAL-BAL-2023'!S877</f>
        <v>0</v>
      </c>
      <c r="AA877" s="579">
        <f>+'NF-KSF-TRIAL-BAL-2023'!T877+'RA-TRIAL-BAL-2023'!T877+'DES-TRIAL-BAL-2023'!T877+'DMP-TRIAL-BAL-2023'!T877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+'NF-KSF-TRIAL-BAL-2023'!O878+'RA-TRIAL-BAL-2023'!O878+'DES-TRIAL-BAL-2023'!O878+'DMP-TRIAL-BAL-2023'!O878</f>
        <v>0</v>
      </c>
      <c r="W878" s="520">
        <f>+'NF-KSF-TRIAL-BAL-2023'!P878+'RA-TRIAL-BAL-2023'!P878+'DES-TRIAL-BAL-2023'!P878+'DMP-TRIAL-BAL-2023'!P878</f>
        <v>0</v>
      </c>
      <c r="X878" s="578">
        <f>+'NF-KSF-TRIAL-BAL-2023'!Q878+'RA-TRIAL-BAL-2023'!Q878+'DES-TRIAL-BAL-2023'!Q878+'DMP-TRIAL-BAL-2023'!Q878</f>
        <v>0</v>
      </c>
      <c r="Y878" s="577">
        <f>+'NF-KSF-TRIAL-BAL-2023'!R878+'RA-TRIAL-BAL-2023'!R878+'DES-TRIAL-BAL-2023'!R878+'DMP-TRIAL-BAL-2023'!R878</f>
        <v>75635.77</v>
      </c>
      <c r="Z878" s="578">
        <f>+'NF-KSF-TRIAL-BAL-2023'!S878+'RA-TRIAL-BAL-2023'!S878+'DES-TRIAL-BAL-2023'!S878+'DMP-TRIAL-BAL-2023'!S878</f>
        <v>0</v>
      </c>
      <c r="AA878" s="579">
        <f>+'NF-KSF-TRIAL-BAL-2023'!T878+'RA-TRIAL-BAL-2023'!T878+'DES-TRIAL-BAL-2023'!T878+'DMP-TRIAL-BAL-2023'!T878</f>
        <v>75635.77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75635.77</v>
      </c>
      <c r="AO878" s="27">
        <f t="shared" si="450"/>
        <v>0</v>
      </c>
      <c r="AP878" s="28">
        <f t="shared" si="443"/>
        <v>75635.77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+'NF-KSF-TRIAL-BAL-2023'!O879+'RA-TRIAL-BAL-2023'!O879+'DES-TRIAL-BAL-2023'!O879+'DMP-TRIAL-BAL-2023'!O879</f>
        <v>0</v>
      </c>
      <c r="W879" s="520">
        <f>+'NF-KSF-TRIAL-BAL-2023'!P879+'RA-TRIAL-BAL-2023'!P879+'DES-TRIAL-BAL-2023'!P879+'DMP-TRIAL-BAL-2023'!P879</f>
        <v>0</v>
      </c>
      <c r="X879" s="578">
        <f>+'NF-KSF-TRIAL-BAL-2023'!Q879+'RA-TRIAL-BAL-2023'!Q879+'DES-TRIAL-BAL-2023'!Q879+'DMP-TRIAL-BAL-2023'!Q879</f>
        <v>0</v>
      </c>
      <c r="Y879" s="577">
        <f>+'NF-KSF-TRIAL-BAL-2023'!R879+'RA-TRIAL-BAL-2023'!R879+'DES-TRIAL-BAL-2023'!R879+'DMP-TRIAL-BAL-2023'!R879</f>
        <v>0</v>
      </c>
      <c r="Z879" s="578">
        <f>+'NF-KSF-TRIAL-BAL-2023'!S879+'RA-TRIAL-BAL-2023'!S879+'DES-TRIAL-BAL-2023'!S879+'DMP-TRIAL-BAL-2023'!S879</f>
        <v>0</v>
      </c>
      <c r="AA879" s="579">
        <f>+'NF-KSF-TRIAL-BAL-2023'!T879+'RA-TRIAL-BAL-2023'!T879+'DES-TRIAL-BAL-2023'!T879+'DMP-TRIAL-BAL-2023'!T879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+'NF-KSF-TRIAL-BAL-2023'!O880+'RA-TRIAL-BAL-2023'!O880+'DES-TRIAL-BAL-2023'!O880+'DMP-TRIAL-BAL-2023'!O880</f>
        <v>0</v>
      </c>
      <c r="W880" s="520">
        <f>+'NF-KSF-TRIAL-BAL-2023'!P880+'RA-TRIAL-BAL-2023'!P880+'DES-TRIAL-BAL-2023'!P880+'DMP-TRIAL-BAL-2023'!P880</f>
        <v>0</v>
      </c>
      <c r="X880" s="578">
        <f>+'NF-KSF-TRIAL-BAL-2023'!Q880+'RA-TRIAL-BAL-2023'!Q880+'DES-TRIAL-BAL-2023'!Q880+'DMP-TRIAL-BAL-2023'!Q880</f>
        <v>0</v>
      </c>
      <c r="Y880" s="577">
        <f>+'NF-KSF-TRIAL-BAL-2023'!R880+'RA-TRIAL-BAL-2023'!R880+'DES-TRIAL-BAL-2023'!R880+'DMP-TRIAL-BAL-2023'!R880</f>
        <v>0</v>
      </c>
      <c r="Z880" s="578">
        <f>+'NF-KSF-TRIAL-BAL-2023'!S880+'RA-TRIAL-BAL-2023'!S880+'DES-TRIAL-BAL-2023'!S880+'DMP-TRIAL-BAL-2023'!S880</f>
        <v>0</v>
      </c>
      <c r="AA880" s="579">
        <f>+'NF-KSF-TRIAL-BAL-2023'!T880+'RA-TRIAL-BAL-2023'!T880+'DES-TRIAL-BAL-2023'!T880+'DMP-TRIAL-BAL-2023'!T880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+'NF-KSF-TRIAL-BAL-2023'!O881+'RA-TRIAL-BAL-2023'!O881+'DES-TRIAL-BAL-2023'!O881+'DMP-TRIAL-BAL-2023'!O881</f>
        <v>0</v>
      </c>
      <c r="W881" s="520">
        <f>+'NF-KSF-TRIAL-BAL-2023'!P881+'RA-TRIAL-BAL-2023'!P881+'DES-TRIAL-BAL-2023'!P881+'DMP-TRIAL-BAL-2023'!P881</f>
        <v>0</v>
      </c>
      <c r="X881" s="578">
        <f>+'NF-KSF-TRIAL-BAL-2023'!Q881+'RA-TRIAL-BAL-2023'!Q881+'DES-TRIAL-BAL-2023'!Q881+'DMP-TRIAL-BAL-2023'!Q881</f>
        <v>0</v>
      </c>
      <c r="Y881" s="577">
        <f>+'NF-KSF-TRIAL-BAL-2023'!R881+'RA-TRIAL-BAL-2023'!R881+'DES-TRIAL-BAL-2023'!R881+'DMP-TRIAL-BAL-2023'!R881</f>
        <v>0</v>
      </c>
      <c r="Z881" s="578">
        <f>+'NF-KSF-TRIAL-BAL-2023'!S881+'RA-TRIAL-BAL-2023'!S881+'DES-TRIAL-BAL-2023'!S881+'DMP-TRIAL-BAL-2023'!S881</f>
        <v>0</v>
      </c>
      <c r="AA881" s="579">
        <f>+'NF-KSF-TRIAL-BAL-2023'!T881+'RA-TRIAL-BAL-2023'!T881+'DES-TRIAL-BAL-2023'!T881+'DMP-TRIAL-BAL-2023'!T881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+'NF-KSF-TRIAL-BAL-2023'!O882+'RA-TRIAL-BAL-2023'!O882+'DES-TRIAL-BAL-2023'!O882+'DMP-TRIAL-BAL-2023'!O882</f>
        <v>0</v>
      </c>
      <c r="W882" s="520">
        <f>+'NF-KSF-TRIAL-BAL-2023'!P882+'RA-TRIAL-BAL-2023'!P882+'DES-TRIAL-BAL-2023'!P882+'DMP-TRIAL-BAL-2023'!P882</f>
        <v>0</v>
      </c>
      <c r="X882" s="578">
        <f>+'NF-KSF-TRIAL-BAL-2023'!Q882+'RA-TRIAL-BAL-2023'!Q882+'DES-TRIAL-BAL-2023'!Q882+'DMP-TRIAL-BAL-2023'!Q882</f>
        <v>0</v>
      </c>
      <c r="Y882" s="577">
        <f>+'NF-KSF-TRIAL-BAL-2023'!R882+'RA-TRIAL-BAL-2023'!R882+'DES-TRIAL-BAL-2023'!R882+'DMP-TRIAL-BAL-2023'!R882</f>
        <v>0</v>
      </c>
      <c r="Z882" s="578">
        <f>+'NF-KSF-TRIAL-BAL-2023'!S882+'RA-TRIAL-BAL-2023'!S882+'DES-TRIAL-BAL-2023'!S882+'DMP-TRIAL-BAL-2023'!S882</f>
        <v>0</v>
      </c>
      <c r="AA882" s="579">
        <f>+'NF-KSF-TRIAL-BAL-2023'!T882+'RA-TRIAL-BAL-2023'!T882+'DES-TRIAL-BAL-2023'!T882+'DMP-TRIAL-BAL-2023'!T882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+'NF-KSF-TRIAL-BAL-2023'!O883+'RA-TRIAL-BAL-2023'!O883+'DES-TRIAL-BAL-2023'!O883+'DMP-TRIAL-BAL-2023'!O883</f>
        <v>0</v>
      </c>
      <c r="W883" s="520">
        <f>+'NF-KSF-TRIAL-BAL-2023'!P883+'RA-TRIAL-BAL-2023'!P883+'DES-TRIAL-BAL-2023'!P883+'DMP-TRIAL-BAL-2023'!P883</f>
        <v>0</v>
      </c>
      <c r="X883" s="578">
        <f>+'NF-KSF-TRIAL-BAL-2023'!Q883+'RA-TRIAL-BAL-2023'!Q883+'DES-TRIAL-BAL-2023'!Q883+'DMP-TRIAL-BAL-2023'!Q883</f>
        <v>0</v>
      </c>
      <c r="Y883" s="577">
        <f>+'NF-KSF-TRIAL-BAL-2023'!R883+'RA-TRIAL-BAL-2023'!R883+'DES-TRIAL-BAL-2023'!R883+'DMP-TRIAL-BAL-2023'!R883</f>
        <v>0</v>
      </c>
      <c r="Z883" s="578">
        <f>+'NF-KSF-TRIAL-BAL-2023'!S883+'RA-TRIAL-BAL-2023'!S883+'DES-TRIAL-BAL-2023'!S883+'DMP-TRIAL-BAL-2023'!S883</f>
        <v>0</v>
      </c>
      <c r="AA883" s="579">
        <f>+'NF-KSF-TRIAL-BAL-2023'!T883+'RA-TRIAL-BAL-2023'!T883+'DES-TRIAL-BAL-2023'!T883+'DMP-TRIAL-BAL-2023'!T883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15"/>
      <c r="S884" s="27">
        <f t="shared" si="446"/>
        <v>0</v>
      </c>
      <c r="T884" s="30">
        <v>0</v>
      </c>
      <c r="U884" s="51"/>
      <c r="V884" s="532">
        <f>+'NF-KSF-TRIAL-BAL-2023'!O884+'RA-TRIAL-BAL-2023'!O884+'DES-TRIAL-BAL-2023'!O884+'DMP-TRIAL-BAL-2023'!O884</f>
        <v>0</v>
      </c>
      <c r="W884" s="520">
        <f>+'NF-KSF-TRIAL-BAL-2023'!P884+'RA-TRIAL-BAL-2023'!P884+'DES-TRIAL-BAL-2023'!P884+'DMP-TRIAL-BAL-2023'!P884</f>
        <v>0</v>
      </c>
      <c r="X884" s="519">
        <f>+'NF-KSF-TRIAL-BAL-2023'!Q884+'RA-TRIAL-BAL-2023'!Q884+'DES-TRIAL-BAL-2023'!Q884+'DMP-TRIAL-BAL-2023'!Q884</f>
        <v>0</v>
      </c>
      <c r="Y884" s="520">
        <f>+'NF-KSF-TRIAL-BAL-2023'!R884+'RA-TRIAL-BAL-2023'!R884+'DES-TRIAL-BAL-2023'!R884+'DMP-TRIAL-BAL-2023'!R884</f>
        <v>0</v>
      </c>
      <c r="Z884" s="578">
        <f>+'NF-KSF-TRIAL-BAL-2023'!S884+'RA-TRIAL-BAL-2023'!S884+'DES-TRIAL-BAL-2023'!S884+'DMP-TRIAL-BAL-2023'!S884</f>
        <v>0</v>
      </c>
      <c r="AA884" s="579">
        <f>+'NF-KSF-TRIAL-BAL-2023'!T884+'RA-TRIAL-BAL-2023'!T884+'DES-TRIAL-BAL-2023'!T884+'DMP-TRIAL-BAL-2023'!T884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0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0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+'NF-KSF-TRIAL-BAL-2023'!O885+'RA-TRIAL-BAL-2023'!O885+'DES-TRIAL-BAL-2023'!O885+'DMP-TRIAL-BAL-2023'!O885</f>
        <v>0</v>
      </c>
      <c r="W885" s="520">
        <f>+'NF-KSF-TRIAL-BAL-2023'!P885+'RA-TRIAL-BAL-2023'!P885+'DES-TRIAL-BAL-2023'!P885+'DMP-TRIAL-BAL-2023'!P885</f>
        <v>0</v>
      </c>
      <c r="X885" s="519">
        <f>+'NF-KSF-TRIAL-BAL-2023'!Q885+'RA-TRIAL-BAL-2023'!Q885+'DES-TRIAL-BAL-2023'!Q885+'DMP-TRIAL-BAL-2023'!Q885</f>
        <v>0</v>
      </c>
      <c r="Y885" s="520">
        <f>+'NF-KSF-TRIAL-BAL-2023'!R885+'RA-TRIAL-BAL-2023'!R885+'DES-TRIAL-BAL-2023'!R885+'DMP-TRIAL-BAL-2023'!R885</f>
        <v>0</v>
      </c>
      <c r="Z885" s="519">
        <f>+'NF-KSF-TRIAL-BAL-2023'!S885+'RA-TRIAL-BAL-2023'!S885+'DES-TRIAL-BAL-2023'!S885+'DMP-TRIAL-BAL-2023'!S885</f>
        <v>0</v>
      </c>
      <c r="AA885" s="338">
        <f>+'NF-KSF-TRIAL-BAL-2023'!T885+'RA-TRIAL-BAL-2023'!T885+'DES-TRIAL-BAL-2023'!T885+'DMP-TRIAL-BAL-2023'!T885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3427305.72</v>
      </c>
      <c r="Q886" s="122">
        <v>1858.93</v>
      </c>
      <c r="R886" s="315">
        <v>-66509.56</v>
      </c>
      <c r="S886" s="29">
        <v>0</v>
      </c>
      <c r="T886" s="28">
        <f>+IF(ABS(+O886+Q886)&lt;=ABS(P886+R886),-O886+P886-Q886+R886,0)</f>
        <v>3358937.23</v>
      </c>
      <c r="U886" s="51"/>
      <c r="V886" s="532">
        <f>+'NF-KSF-TRIAL-BAL-2023'!O886+'RA-TRIAL-BAL-2023'!O886+'DES-TRIAL-BAL-2023'!O886+'DMP-TRIAL-BAL-2023'!O886</f>
        <v>0</v>
      </c>
      <c r="W886" s="520">
        <f>+'NF-KSF-TRIAL-BAL-2023'!P886+'RA-TRIAL-BAL-2023'!P886+'DES-TRIAL-BAL-2023'!P886+'DMP-TRIAL-BAL-2023'!P886</f>
        <v>37599.519999999997</v>
      </c>
      <c r="X886" s="519">
        <f>+'NF-KSF-TRIAL-BAL-2023'!Q886+'RA-TRIAL-BAL-2023'!Q886+'DES-TRIAL-BAL-2023'!Q886+'DMP-TRIAL-BAL-2023'!Q886</f>
        <v>0</v>
      </c>
      <c r="Y886" s="520">
        <f>+'NF-KSF-TRIAL-BAL-2023'!R886+'RA-TRIAL-BAL-2023'!R886+'DES-TRIAL-BAL-2023'!R886+'DMP-TRIAL-BAL-2023'!R886</f>
        <v>0</v>
      </c>
      <c r="Z886" s="519">
        <f>+'NF-KSF-TRIAL-BAL-2023'!S886+'RA-TRIAL-BAL-2023'!S886+'DES-TRIAL-BAL-2023'!S886+'DMP-TRIAL-BAL-2023'!S886</f>
        <v>0</v>
      </c>
      <c r="AA886" s="338">
        <f>+'NF-KSF-TRIAL-BAL-2023'!T886+'RA-TRIAL-BAL-2023'!T886+'DES-TRIAL-BAL-2023'!T886+'DMP-TRIAL-BAL-2023'!T886</f>
        <v>37599.519999999997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3464905.24</v>
      </c>
      <c r="AM886" s="317">
        <f t="shared" si="429"/>
        <v>1858.93</v>
      </c>
      <c r="AN886" s="957">
        <f t="shared" si="429"/>
        <v>-66509.56</v>
      </c>
      <c r="AO886" s="321">
        <v>0</v>
      </c>
      <c r="AP886" s="28">
        <f>+T886+AA886+AH886</f>
        <v>3396536.75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2670598.5</v>
      </c>
      <c r="P887" s="37">
        <v>0</v>
      </c>
      <c r="Q887" s="124">
        <v>885835.92</v>
      </c>
      <c r="R887" s="125"/>
      <c r="S887" s="27">
        <f>+IF(ABS(+O887+Q887)&gt;=ABS(P887+R887),+O887-P887+Q887-R887,0)</f>
        <v>3556434.42</v>
      </c>
      <c r="T887" s="30">
        <v>0</v>
      </c>
      <c r="U887" s="51"/>
      <c r="V887" s="535">
        <f>+'NF-KSF-TRIAL-BAL-2023'!O887+'RA-TRIAL-BAL-2023'!O887+'DES-TRIAL-BAL-2023'!O887+'DMP-TRIAL-BAL-2023'!O887</f>
        <v>257479.65</v>
      </c>
      <c r="W887" s="533">
        <f>+'NF-KSF-TRIAL-BAL-2023'!P887+'RA-TRIAL-BAL-2023'!P887+'DES-TRIAL-BAL-2023'!P887+'DMP-TRIAL-BAL-2023'!P887</f>
        <v>0</v>
      </c>
      <c r="X887" s="521">
        <f>+'NF-KSF-TRIAL-BAL-2023'!Q887+'RA-TRIAL-BAL-2023'!Q887+'DES-TRIAL-BAL-2023'!Q887+'DMP-TRIAL-BAL-2023'!Q887</f>
        <v>172483.77</v>
      </c>
      <c r="Y887" s="533">
        <f>+'NF-KSF-TRIAL-BAL-2023'!R887+'RA-TRIAL-BAL-2023'!R887+'DES-TRIAL-BAL-2023'!R887+'DMP-TRIAL-BAL-2023'!R887</f>
        <v>0</v>
      </c>
      <c r="Z887" s="521">
        <f>+'NF-KSF-TRIAL-BAL-2023'!S887+'RA-TRIAL-BAL-2023'!S887+'DES-TRIAL-BAL-2023'!S887+'DMP-TRIAL-BAL-2023'!S887</f>
        <v>429963.41999999993</v>
      </c>
      <c r="AA887" s="522">
        <f>+'NF-KSF-TRIAL-BAL-2023'!T887+'RA-TRIAL-BAL-2023'!T887+'DES-TRIAL-BAL-2023'!T887+'DMP-TRIAL-BAL-2023'!T887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2928078.15</v>
      </c>
      <c r="AL887" s="37">
        <v>0</v>
      </c>
      <c r="AM887" s="1044">
        <f t="shared" si="429"/>
        <v>1058319.69</v>
      </c>
      <c r="AN887" s="1472">
        <f t="shared" si="429"/>
        <v>0</v>
      </c>
      <c r="AO887" s="1044">
        <f>+S887+Z887+AG887</f>
        <v>3986397.84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6099486.9699999997</v>
      </c>
      <c r="P888" s="13">
        <f t="shared" si="455"/>
        <v>6099486.9699999997</v>
      </c>
      <c r="Q888" s="32">
        <f t="shared" si="455"/>
        <v>2365181.42</v>
      </c>
      <c r="R888" s="33">
        <f t="shared" si="455"/>
        <v>2365181.42</v>
      </c>
      <c r="S888" s="32">
        <f t="shared" si="455"/>
        <v>7800304.6500000004</v>
      </c>
      <c r="T888" s="34">
        <f t="shared" si="455"/>
        <v>7800304.6500000004</v>
      </c>
      <c r="U888" s="51"/>
      <c r="V888" s="827">
        <f t="shared" ref="V888:AA888" si="456">+ROUND(SUM(V831:V887),2)</f>
        <v>295079.17</v>
      </c>
      <c r="W888" s="830">
        <f t="shared" si="456"/>
        <v>295079.17</v>
      </c>
      <c r="X888" s="829">
        <f t="shared" si="456"/>
        <v>704861.34</v>
      </c>
      <c r="Y888" s="830">
        <f t="shared" si="456"/>
        <v>704861.34</v>
      </c>
      <c r="Z888" s="831">
        <f t="shared" si="456"/>
        <v>934036.73</v>
      </c>
      <c r="AA888" s="832">
        <f t="shared" si="456"/>
        <v>934036.73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6394566.1399999997</v>
      </c>
      <c r="AL888" s="1521">
        <f t="shared" si="458"/>
        <v>6394566.1399999997</v>
      </c>
      <c r="AM888" s="1517">
        <f t="shared" si="458"/>
        <v>3070042.76</v>
      </c>
      <c r="AN888" s="1519">
        <f t="shared" si="458"/>
        <v>3070042.76</v>
      </c>
      <c r="AO888" s="1517">
        <f t="shared" si="458"/>
        <v>8734341.3800000008</v>
      </c>
      <c r="AP888" s="1518">
        <f t="shared" si="458"/>
        <v>8734341.3800000008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29905587.620000001</v>
      </c>
      <c r="P890" s="286">
        <f t="shared" si="459"/>
        <v>29905587.620000001</v>
      </c>
      <c r="Q890" s="287">
        <f t="shared" si="459"/>
        <v>21914526.940000001</v>
      </c>
      <c r="R890" s="288">
        <f t="shared" si="459"/>
        <v>21914526.940000001</v>
      </c>
      <c r="S890" s="287">
        <f t="shared" si="459"/>
        <v>36888553.18</v>
      </c>
      <c r="T890" s="289">
        <f t="shared" si="459"/>
        <v>36888553.18</v>
      </c>
      <c r="U890" s="51"/>
      <c r="V890" s="421">
        <f t="shared" ref="V890:AA890" si="460">+ROUND(+V829+V888,2)</f>
        <v>1070884.56</v>
      </c>
      <c r="W890" s="422">
        <f t="shared" si="460"/>
        <v>1070884.56</v>
      </c>
      <c r="X890" s="423">
        <f t="shared" si="460"/>
        <v>1819710.55</v>
      </c>
      <c r="Y890" s="422">
        <f t="shared" si="460"/>
        <v>1819710.55</v>
      </c>
      <c r="Z890" s="423">
        <f t="shared" si="460"/>
        <v>2024870.64</v>
      </c>
      <c r="AA890" s="424">
        <f t="shared" si="460"/>
        <v>2024870.64</v>
      </c>
      <c r="AB890" s="51"/>
      <c r="AC890" s="290">
        <f t="shared" ref="AC890:AH890" si="461">+ROUND(+AC829+AC888,2)</f>
        <v>69964398.599999994</v>
      </c>
      <c r="AD890" s="291">
        <f t="shared" si="461"/>
        <v>69964398.599999994</v>
      </c>
      <c r="AE890" s="292">
        <f t="shared" si="461"/>
        <v>653711.28</v>
      </c>
      <c r="AF890" s="293">
        <f t="shared" si="461"/>
        <v>653711.28</v>
      </c>
      <c r="AG890" s="294">
        <f t="shared" si="461"/>
        <v>70577322.780000001</v>
      </c>
      <c r="AH890" s="295">
        <f t="shared" si="461"/>
        <v>70577322.780000001</v>
      </c>
      <c r="AI890" s="51"/>
      <c r="AJ890" s="1522" t="str">
        <f t="shared" si="423"/>
        <v>Общо</v>
      </c>
      <c r="AK890" s="1523">
        <f t="shared" ref="AK890:AP890" si="462">+ROUND(+AK829+AK888,2)</f>
        <v>100940870.78</v>
      </c>
      <c r="AL890" s="1524">
        <f t="shared" si="462"/>
        <v>100940870.78</v>
      </c>
      <c r="AM890" s="1525">
        <f t="shared" si="462"/>
        <v>24387948.77</v>
      </c>
      <c r="AN890" s="1524">
        <f t="shared" si="462"/>
        <v>24387948.77</v>
      </c>
      <c r="AO890" s="1525">
        <f t="shared" si="462"/>
        <v>109490746.59999999</v>
      </c>
      <c r="AP890" s="1526">
        <f t="shared" si="462"/>
        <v>109490746.59999999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75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75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75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75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75">
      <c r="A910" s="254"/>
      <c r="B910" s="258"/>
      <c r="C910" s="254"/>
      <c r="D910" s="263" t="s">
        <v>1975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5" thickBot="1">
      <c r="A911" s="254"/>
      <c r="B911" s="258"/>
      <c r="C911" s="254"/>
      <c r="D911" s="266" t="s">
        <v>1977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0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0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2093</v>
      </c>
      <c r="AA913" s="2157" t="s">
        <v>2094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+ROUND(V829,2)-ROUND('NF-KSF-TRIAL-BAL-2023'!O829,2)-ROUND('RA-TRIAL-BAL-2023'!O829,2)-ROUND('DES-TRIAL-BAL-2023'!O829,2)-ROUND('DMP-TRIAL-BAL-2023'!O829,2)</f>
        <v>2.9103830456733704E-11</v>
      </c>
      <c r="W914" s="2150">
        <f>+ROUND(W829,2)-ROUND('NF-KSF-TRIAL-BAL-2023'!P829,2)-ROUND('RA-TRIAL-BAL-2023'!P829,2)-ROUND('DES-TRIAL-BAL-2023'!P829,2)-ROUND('DMP-TRIAL-BAL-2023'!P829,2)</f>
        <v>2.9103830456733704E-11</v>
      </c>
      <c r="X914" s="2151">
        <f>+ROUND(X829,2)-ROUND('NF-KSF-TRIAL-BAL-2023'!Q829,2)-ROUND('RA-TRIAL-BAL-2023'!Q829,2)-ROUND('DES-TRIAL-BAL-2023'!Q829,2)-ROUND('DMP-TRIAL-BAL-2023'!Q829,2)</f>
        <v>-4.7293724492192268E-11</v>
      </c>
      <c r="Y914" s="2150">
        <f>+ROUND(Y829,2)-ROUND('NF-KSF-TRIAL-BAL-2023'!R829,2)-ROUND('RA-TRIAL-BAL-2023'!R829,2)-ROUND('DES-TRIAL-BAL-2023'!R829,2)-ROUND('DMP-TRIAL-BAL-2023'!R829,2)</f>
        <v>-4.7293724492192268E-11</v>
      </c>
      <c r="Z914" s="2151">
        <f>+ROUND(Z829,2)-ROUND('NF-KSF-TRIAL-BAL-2023'!S829,2)-ROUND('RA-TRIAL-BAL-2023'!S829,2)-ROUND('DES-TRIAL-BAL-2023'!S829,2)-ROUND('DMP-TRIAL-BAL-2023'!S829,2)</f>
        <v>-5.0931703299283981E-11</v>
      </c>
      <c r="AA914" s="2153">
        <f>+ROUND(AA829,2)-ROUND('NF-KSF-TRIAL-BAL-2023'!T829,2)-ROUND('RA-TRIAL-BAL-2023'!T829,2)-ROUND('DES-TRIAL-BAL-2023'!T829,2)-ROUND('DMP-TRIAL-BAL-2023'!T829,2)</f>
        <v>-5.0931703299283981E-11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2:L2"/>
    <mergeCell ref="C6:E6"/>
    <mergeCell ref="G6:L6"/>
    <mergeCell ref="G8:H8"/>
    <mergeCell ref="J8:L8"/>
    <mergeCell ref="D4:E4"/>
    <mergeCell ref="G4:L4"/>
    <mergeCell ref="A3:C5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topLeftCell="A4" zoomScaleNormal="100" workbookViewId="0">
      <selection activeCell="N25" sqref="N25"/>
    </sheetView>
  </sheetViews>
  <sheetFormatPr defaultRowHeight="12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24.7109375" style="1371" customWidth="1"/>
    <col min="15" max="16384" width="9.14062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5" t="str">
        <f>+'TRIAL-BALANCE'!E2:L2</f>
        <v>ОБЩИНА ГУЛЯНЦИ</v>
      </c>
      <c r="F2" s="2456"/>
      <c r="G2" s="2456"/>
      <c r="H2" s="2456"/>
      <c r="I2" s="2456"/>
      <c r="J2" s="2456"/>
      <c r="K2" s="2456"/>
      <c r="L2" s="2457"/>
      <c r="M2" s="46"/>
      <c r="N2" s="43"/>
      <c r="O2" s="43"/>
    </row>
    <row r="3" spans="1:15" ht="3.75" customHeigh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43"/>
      <c r="O4" s="43"/>
    </row>
    <row r="5" spans="1:15" ht="3.75" customHeigh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8">
        <f>+'TRIAL-BALANCE'!C6:E6</f>
        <v>413691</v>
      </c>
      <c r="D6" s="2459"/>
      <c r="E6" s="2460"/>
      <c r="F6" s="439" t="s">
        <v>530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2023</v>
      </c>
      <c r="F8" s="434" t="s">
        <v>1198</v>
      </c>
      <c r="G8" s="2464">
        <f>+'TRIAL-BALANCE'!G8:H8</f>
        <v>0</v>
      </c>
      <c r="H8" s="2465"/>
      <c r="I8" s="1248" t="s">
        <v>1200</v>
      </c>
      <c r="J8" s="2461">
        <f>+'TRIAL-BALANCE'!J8:L8</f>
        <v>0</v>
      </c>
      <c r="K8" s="2462"/>
      <c r="L8" s="2463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3">
        <f>+'TRIAL-BALANCE'!K10:L10</f>
        <v>0</v>
      </c>
      <c r="L10" s="2454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386" t="s">
        <v>1261</v>
      </c>
      <c r="B13" s="1387"/>
      <c r="C13" s="1387"/>
      <c r="D13" s="1387"/>
      <c r="E13" s="1387"/>
      <c r="F13" s="1388" t="str">
        <f>+'TRIAL-BALANCE'!H12</f>
        <v>31 март 2023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75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5.75">
      <c r="A15" s="987" t="s">
        <v>1980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1218988</v>
      </c>
      <c r="O15" s="43"/>
    </row>
    <row r="16" spans="1:15" ht="15.75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75">
      <c r="A17" s="986" t="s">
        <v>1981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84472</v>
      </c>
      <c r="O17" s="43"/>
    </row>
    <row r="18" spans="1:15" ht="15.75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102783</v>
      </c>
      <c r="O18" s="43"/>
    </row>
    <row r="19" spans="1:15" ht="15.75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-5137</v>
      </c>
      <c r="O19" s="43"/>
    </row>
    <row r="20" spans="1:15" ht="15.75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-13174</v>
      </c>
      <c r="O20" s="43"/>
    </row>
    <row r="21" spans="1:15" ht="15.75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75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75">
      <c r="A23" s="985" t="s">
        <v>1982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75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5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1303460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52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52"/>
      <c r="O28" s="43"/>
    </row>
    <row r="29" spans="1:15" ht="15.75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75">
      <c r="A30" s="43"/>
      <c r="B30" s="1893" t="s">
        <v>1945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5.75">
      <c r="A31" s="43"/>
      <c r="B31" s="1896" t="s">
        <v>1956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75">
      <c r="A32" s="43"/>
      <c r="B32" s="1896" t="s">
        <v>1947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75">
      <c r="A33" s="43"/>
      <c r="B33" s="1896" t="s">
        <v>1946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5.75">
      <c r="A34" s="43"/>
      <c r="B34" s="1896" t="s">
        <v>1938</v>
      </c>
      <c r="C34" s="1897"/>
      <c r="D34" s="1897"/>
      <c r="E34" s="1899" t="s">
        <v>1937</v>
      </c>
      <c r="F34" s="1897"/>
      <c r="G34" s="1897"/>
      <c r="H34" s="1897"/>
      <c r="I34" s="1897"/>
      <c r="J34" s="1897"/>
      <c r="K34" s="1900" t="s">
        <v>1939</v>
      </c>
      <c r="L34" s="1898"/>
      <c r="M34" s="44"/>
      <c r="N34" s="43"/>
      <c r="O34" s="43"/>
    </row>
    <row r="35" spans="1:15" ht="15.75">
      <c r="A35" s="43"/>
      <c r="B35" s="1901" t="s">
        <v>1940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75">
      <c r="A36" s="43"/>
      <c r="B36" s="1158" t="s">
        <v>1941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75">
      <c r="A37" s="43"/>
      <c r="B37" s="1161" t="s">
        <v>1942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75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zoomScaleNormal="100" workbookViewId="0">
      <pane xSplit="3" ySplit="10" topLeftCell="F68" activePane="bottomRight" state="frozen"/>
      <selection pane="topRight" activeCell="D1" sqref="D1"/>
      <selection pane="bottomLeft" activeCell="A11" sqref="A11"/>
      <selection pane="bottomRight" activeCell="M73" sqref="M73:N73"/>
    </sheetView>
  </sheetViews>
  <sheetFormatPr defaultRowHeight="12.75"/>
  <cols>
    <col min="1" max="1" width="61" style="1376" customWidth="1"/>
    <col min="2" max="2" width="6.28515625" style="1376" customWidth="1"/>
    <col min="3" max="3" width="0.85546875" style="1376" customWidth="1"/>
    <col min="4" max="5" width="18.28515625" style="1376" customWidth="1"/>
    <col min="6" max="6" width="1" style="1376" customWidth="1"/>
    <col min="7" max="8" width="18.28515625" style="1376" customWidth="1"/>
    <col min="9" max="9" width="1" style="1376" customWidth="1"/>
    <col min="10" max="11" width="18.28515625" style="1376" customWidth="1"/>
    <col min="12" max="12" width="1" style="1376" customWidth="1"/>
    <col min="13" max="14" width="18.28515625" style="1376" customWidth="1"/>
    <col min="15" max="16384" width="9.140625" style="1376"/>
  </cols>
  <sheetData>
    <row r="1" spans="1:26" ht="16.5" customHeight="1">
      <c r="A1" s="2499" t="str">
        <f>+'TRIAL-BALANCE'!E2</f>
        <v>ОБЩИНА ГУЛЯНЦИ</v>
      </c>
      <c r="B1" s="2500"/>
      <c r="C1" s="2500"/>
      <c r="D1" s="2501"/>
      <c r="E1" s="148" t="s">
        <v>1948</v>
      </c>
      <c r="F1" s="149"/>
      <c r="G1" s="2497">
        <f>+'TRIAL-BALANCE'!C6</f>
        <v>413691</v>
      </c>
      <c r="H1" s="2498"/>
      <c r="I1" s="149"/>
      <c r="J1" s="150" t="s">
        <v>258</v>
      </c>
      <c r="K1" s="1715">
        <f>+'TRIAL-BALANCE'!C8</f>
        <v>6502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83" t="s">
        <v>1081</v>
      </c>
      <c r="B2" s="2484"/>
      <c r="C2" s="2484"/>
      <c r="D2" s="2485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02" t="str">
        <f>+'TRIAL-BALANCE'!G4</f>
        <v>ГР.ГУЛЯНЦИ, УЛ.ВАСИЛ ЛЕВСКИ №32</v>
      </c>
      <c r="B3" s="2503"/>
      <c r="C3" s="2503"/>
      <c r="D3" s="2504"/>
      <c r="E3" s="1247" t="s">
        <v>2097</v>
      </c>
      <c r="F3" s="151"/>
      <c r="G3" s="2486">
        <f>+'TRIAL-BALANCE'!J8</f>
        <v>0</v>
      </c>
      <c r="H3" s="2488"/>
      <c r="I3" s="149"/>
      <c r="J3" s="2170" t="s">
        <v>2096</v>
      </c>
      <c r="K3" s="2486" t="str">
        <f>+'TRIAL-BALANCE'!G6</f>
        <v>tsus@abv.bg</v>
      </c>
      <c r="L3" s="2487"/>
      <c r="M3" s="2487"/>
      <c r="N3" s="248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31 март 2023 г.</v>
      </c>
      <c r="F5" s="206"/>
      <c r="G5" s="205"/>
      <c r="H5" s="1714" t="str">
        <f>+A1</f>
        <v>ОБЩИНА ГУЛЯНЦИ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7" t="s">
        <v>2173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493" t="s">
        <v>396</v>
      </c>
      <c r="N7" s="2494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505" t="s">
        <v>560</v>
      </c>
      <c r="B8" s="2478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2095</v>
      </c>
      <c r="K8" s="1397"/>
      <c r="L8" s="164"/>
      <c r="M8" s="2495"/>
      <c r="N8" s="2496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506"/>
      <c r="B9" s="2479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1978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21" t="s">
        <v>1976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70" t="s">
        <v>173</v>
      </c>
      <c r="B17" s="474">
        <v>1072</v>
      </c>
      <c r="C17" s="154"/>
      <c r="D17" s="475">
        <v>64375.35</v>
      </c>
      <c r="E17" s="476">
        <v>64375.35</v>
      </c>
      <c r="F17" s="210"/>
      <c r="G17" s="475"/>
      <c r="H17" s="476"/>
      <c r="I17" s="210"/>
      <c r="J17" s="475"/>
      <c r="K17" s="476"/>
      <c r="L17" s="210"/>
      <c r="M17" s="477">
        <f t="shared" si="0"/>
        <v>64375.35</v>
      </c>
      <c r="N17" s="478">
        <f t="shared" si="0"/>
        <v>64375.35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69" t="s">
        <v>1979</v>
      </c>
      <c r="B22" s="178">
        <v>1070</v>
      </c>
      <c r="C22" s="154"/>
      <c r="D22" s="211">
        <f>+D16+D17+D18+D19+D20+D21</f>
        <v>64375.35</v>
      </c>
      <c r="E22" s="212">
        <f>+E16+E17+E18+E19+E20+E21</f>
        <v>64375.35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64375.35</v>
      </c>
      <c r="N22" s="212">
        <f>+N16+N17+N18+N19+N20+N21</f>
        <v>64375.35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21" t="s">
        <v>1976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70" t="s">
        <v>173</v>
      </c>
      <c r="B25" s="474">
        <v>1082</v>
      </c>
      <c r="C25" s="154"/>
      <c r="D25" s="475">
        <v>31148.6</v>
      </c>
      <c r="E25" s="502"/>
      <c r="F25" s="210"/>
      <c r="G25" s="475"/>
      <c r="H25" s="502"/>
      <c r="I25" s="210"/>
      <c r="J25" s="475"/>
      <c r="K25" s="502"/>
      <c r="L25" s="210"/>
      <c r="M25" s="477">
        <f t="shared" si="1"/>
        <v>31148.6</v>
      </c>
      <c r="N25" s="478">
        <f t="shared" si="1"/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69" t="s">
        <v>1255</v>
      </c>
      <c r="B30" s="178">
        <v>1080</v>
      </c>
      <c r="C30" s="154"/>
      <c r="D30" s="211">
        <f>+D24+D25+D26+D27+D28+D29</f>
        <v>31148.6</v>
      </c>
      <c r="E30" s="212">
        <f>+E24+E25+E26+E27+E28+E29</f>
        <v>0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31148.6</v>
      </c>
      <c r="N30" s="212">
        <f>+N24+N25+N26+N27+N28+N29</f>
        <v>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55" t="s">
        <v>210</v>
      </c>
      <c r="B32" s="247">
        <v>1200</v>
      </c>
      <c r="C32" s="154"/>
      <c r="D32" s="218">
        <f>+D14+D22+D30</f>
        <v>95523.95</v>
      </c>
      <c r="E32" s="219">
        <f>+E14+E22+E30</f>
        <v>64375.35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95523.95</v>
      </c>
      <c r="N32" s="219">
        <f>+N14+N22+N30</f>
        <v>64375.35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80" t="s">
        <v>2173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89" t="s">
        <v>396</v>
      </c>
      <c r="N35" s="2490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81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2095</v>
      </c>
      <c r="K36" s="1397"/>
      <c r="L36" s="214"/>
      <c r="M36" s="2491"/>
      <c r="N36" s="249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82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2076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2077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2025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0</v>
      </c>
      <c r="E66" s="1853">
        <f>+ROUND(+'TRIAL-BALANCE'!T274-'TRIAL-BALANCE'!S274,2)-SUM(E58:E65)</f>
        <v>0</v>
      </c>
      <c r="F66" s="210"/>
      <c r="G66" s="477">
        <f>+ROUND(+'TRIAL-BALANCE'!W274-'TRIAL-BALANCE'!V274,2)-SUM(G58:G65)</f>
        <v>-198760.48</v>
      </c>
      <c r="H66" s="1853">
        <f>+ROUND(+'TRIAL-BALANCE'!AA274-'TRIAL-BALANCE'!Z274,2)-SUM(H58:H65)</f>
        <v>-222612.39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-198760.48</v>
      </c>
      <c r="N66" s="470">
        <f t="shared" si="5"/>
        <v>-222612.39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69" t="s">
        <v>1856</v>
      </c>
      <c r="B67" s="178">
        <v>3990</v>
      </c>
      <c r="C67" s="154"/>
      <c r="D67" s="211">
        <f>+D58+D59+D60+D61+D62+D66</f>
        <v>0</v>
      </c>
      <c r="E67" s="212">
        <f>+E58+E59+E60+E61+E62+E66</f>
        <v>0</v>
      </c>
      <c r="F67" s="210"/>
      <c r="G67" s="211">
        <f>+G58+G59+G60+G61+G62+G66</f>
        <v>-198760.48</v>
      </c>
      <c r="H67" s="212">
        <f>+H58+H59+H60+H61+H62+H66</f>
        <v>-222612.39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-198760.48</v>
      </c>
      <c r="N67" s="212">
        <f>SUM(N58:N66)</f>
        <v>-222612.39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31" t="s">
        <v>1852</v>
      </c>
      <c r="B69" s="1632">
        <v>4000</v>
      </c>
      <c r="C69" s="154"/>
      <c r="D69" s="218">
        <f>+D43+D47+D51+D56+D67</f>
        <v>0</v>
      </c>
      <c r="E69" s="248">
        <f>+E43+E47+E51+E56+E67</f>
        <v>0</v>
      </c>
      <c r="F69" s="210"/>
      <c r="G69" s="218">
        <f>+G43+G47+G51+G56+G67</f>
        <v>-198760.48</v>
      </c>
      <c r="H69" s="248">
        <f>+H43+H47+H51+H56+H67</f>
        <v>-222612.39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-198760.48</v>
      </c>
      <c r="N69" s="248">
        <f>+N43+N47+N51+N56+N67</f>
        <v>-222612.39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1989</v>
      </c>
      <c r="B72" s="188"/>
      <c r="C72" s="154"/>
      <c r="D72" s="2056">
        <f>+'TRIAL-BALANCE'!K10</f>
        <v>0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74" t="s">
        <v>2303</v>
      </c>
      <c r="I73" s="2475"/>
      <c r="J73" s="2476"/>
      <c r="K73" s="205"/>
      <c r="L73" s="164"/>
      <c r="M73" s="2472" t="s">
        <v>2304</v>
      </c>
      <c r="N73" s="2473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2026</v>
      </c>
      <c r="I74" s="449"/>
      <c r="J74" s="449"/>
      <c r="K74" s="449"/>
      <c r="L74" s="449"/>
      <c r="M74" s="2089" t="s">
        <v>2027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75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75">
      <c r="A78" s="1633" t="s">
        <v>2024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75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75">
      <c r="A82" s="1633" t="s">
        <v>2078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75">
      <c r="A84" s="1633" t="s">
        <v>2079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75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75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75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>
      <selection activeCell="F31" sqref="F31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28515625" style="1375" customWidth="1"/>
    <col min="15" max="16" width="34" style="1372" customWidth="1"/>
    <col min="17" max="17" width="1.85546875" style="1371" customWidth="1"/>
    <col min="18" max="19" width="32.425781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4062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24" t="str">
        <f>+'TRIAL-BALANCE'!E2:L2</f>
        <v>ОБЩИНА ГУЛЯНЦИ</v>
      </c>
      <c r="F2" s="2525"/>
      <c r="G2" s="2525"/>
      <c r="H2" s="2525"/>
      <c r="I2" s="2525"/>
      <c r="J2" s="2525"/>
      <c r="K2" s="2525"/>
      <c r="L2" s="2526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6"/>
      <c r="B4" s="2466"/>
      <c r="C4" s="2466"/>
      <c r="D4" s="2467">
        <f>+'TRIAL-BALANCE'!D4:E4</f>
        <v>0</v>
      </c>
      <c r="E4" s="2468"/>
      <c r="F4" s="1892" t="s">
        <v>1944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8">
        <f>+'TRIAL-BALANCE'!C6:E6</f>
        <v>413691</v>
      </c>
      <c r="D6" s="2459"/>
      <c r="E6" s="2460"/>
      <c r="F6" s="439" t="s">
        <v>427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2023</v>
      </c>
      <c r="F8" s="1275" t="s">
        <v>1198</v>
      </c>
      <c r="G8" s="2464">
        <f>+'TRIAL-BALANCE'!G8:H8</f>
        <v>0</v>
      </c>
      <c r="H8" s="2465"/>
      <c r="I8" s="1276" t="s">
        <v>1200</v>
      </c>
      <c r="J8" s="2461">
        <f>+'TRIAL-BALANCE'!J8:L8</f>
        <v>0</v>
      </c>
      <c r="K8" s="2462"/>
      <c r="L8" s="2463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1">
        <f>+'TRIAL-BALANCE'!K10:L10</f>
        <v>0</v>
      </c>
      <c r="L10" s="2522"/>
      <c r="M10" s="48"/>
      <c r="N10" s="1537">
        <f>+$C8</f>
        <v>6502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23" t="str">
        <f>+'TRIAL-BALANCE'!H12:K12</f>
        <v>31 март 2023 г.</v>
      </c>
      <c r="I12" s="2523"/>
      <c r="J12" s="2523"/>
      <c r="K12" s="2523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5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5.75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5.75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5.75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5.75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17" t="s">
        <v>1212</v>
      </c>
      <c r="P51" s="1193">
        <f>+ROUND(+SUM(O37:O38),2)</f>
        <v>0</v>
      </c>
      <c r="Q51" s="43"/>
      <c r="R51" s="2517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18"/>
      <c r="P52" s="38"/>
      <c r="Q52" s="43"/>
      <c r="R52" s="2518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18"/>
      <c r="P53" s="1411">
        <f>+ROUND(+SUM(O40:O41),2)</f>
        <v>0</v>
      </c>
      <c r="Q53" s="43"/>
      <c r="R53" s="2518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18"/>
      <c r="P54" s="38"/>
      <c r="Q54" s="43"/>
      <c r="R54" s="2518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18"/>
      <c r="P55" s="1193">
        <f>+ROUND(+SUM(O43:O44),2)</f>
        <v>0</v>
      </c>
      <c r="Q55" s="43"/>
      <c r="R55" s="2518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18"/>
      <c r="P56" s="38"/>
      <c r="Q56" s="43"/>
      <c r="R56" s="2518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19"/>
      <c r="P57" s="1411">
        <f>+ROUND(+SUM(O46:O47),2)</f>
        <v>0</v>
      </c>
      <c r="Q57" s="43"/>
      <c r="R57" s="2519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20">
        <f>+IF(+AND(Status!K4="ДА",+ROUND(P51,2)-ROUND(P53,2)&lt;&gt;0),"ГРЕШКА! - сумите за елиминиране от шифри 0075 и 0528 следва да са равни!",0)</f>
        <v>0</v>
      </c>
      <c r="P59" s="2520"/>
      <c r="Q59" s="43"/>
      <c r="R59" s="2520">
        <f>+IF(+AND(Status!K4="ДА",+ROUND(S51,2)-ROUND(S53,2)&lt;&gt;0),"ГРЕШКА! - сумите за елиминиране от шифри 0075 и 0528 следва да са равни!",0)</f>
        <v>0</v>
      </c>
      <c r="S59" s="2520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20">
        <f>+IF(AND(Status!K4="ДА",+ROUND(P55,2)-ROUND(P57,2)&lt;&gt;0),"ГРЕШКА! - сумите за елиминиране от шифри 0076 и 0529 следва да са равни!",0)</f>
        <v>0</v>
      </c>
      <c r="P61" s="2520"/>
      <c r="Q61" s="43"/>
      <c r="R61" s="2520">
        <f>+IF(AND(Status!K4="ДА",+ROUND(S55,2)-ROUND(S57,2)&lt;&gt;0),"ГРЕШКА! - сумите за елиминиране от шифри 0076 и 0529 следва да са равни!",0)</f>
        <v>0</v>
      </c>
      <c r="S61" s="2520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+IF(O17&gt;+ROUND('BALANCE-SHEET-2023-leva'!E44+'BALANCE-SHEET-2023-leva'!H44+'BALANCE-SHEET-2023-leva'!K44-'TRIAL-BALANCE'!O200-'TRIAL-BALANCE'!V200-'TRIAL-BALANCE'!AC200,2),"ГРЕШКА - превишава нач. ДТ с/до", "O K")</f>
        <v>O K</v>
      </c>
      <c r="P67" s="1177" t="str">
        <f>+IF(P17&gt;+ROUND('BALANCE-SHEET-2023-leva'!E81+'BALANCE-SHEET-2023-leva'!H81+'BALANCE-SHEET-2023-leva'!K81-'TRIAL-BALANCE'!P200-'TRIAL-BALANCE'!W200-'TRIAL-BALANCE'!AD200,2),"ГРЕШКА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+IF(R17&gt;+ROUND('BALANCE-SHEET-2023-leva'!D44+'BALANCE-SHEET-2023-leva'!G44+'BALANCE-SHEET-2023-leva'!J44-'TRIAL-BALANCE'!S200-'TRIAL-BALANCE'!Z200-'TRIAL-BALANCE'!AG200,2),"ГРЕШКА - превишава кр. ДТ с/до", "O K")</f>
        <v>O K</v>
      </c>
      <c r="S67" s="1262" t="str">
        <f>+IF(S17&gt;+ROUND('BALANCE-SHEET-2023-leva'!D81+'BALANCE-SHEET-2023-leva'!G81+'BALANCE-SHEET-2023-leva'!J81-'TRIAL-BALANCE'!T200-'TRIAL-BALANCE'!AA200-'TRIAL-BALANCE'!AH200,2),"ГРЕШКА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61" t="s">
        <v>1935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09" t="s">
        <v>1953</v>
      </c>
      <c r="C126" s="2510"/>
      <c r="D126" s="2510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61" t="s">
        <v>1883</v>
      </c>
      <c r="C129" s="1253"/>
      <c r="D129" s="2511" t="s">
        <v>1952</v>
      </c>
      <c r="E129" s="2512"/>
      <c r="F129" s="2512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61" t="s">
        <v>1934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32" t="s">
        <v>1875</v>
      </c>
      <c r="C152" s="1733"/>
      <c r="D152" s="2513">
        <f>+E8</f>
        <v>2023</v>
      </c>
      <c r="E152" s="2513"/>
      <c r="F152" s="2513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32" t="s">
        <v>1877</v>
      </c>
      <c r="C156" s="1733"/>
      <c r="D156" s="1733"/>
      <c r="E156" s="1733"/>
      <c r="F156" s="1733"/>
      <c r="G156" s="1733"/>
      <c r="H156" s="2514" t="s">
        <v>1954</v>
      </c>
      <c r="I156" s="2515"/>
      <c r="J156" s="2515"/>
      <c r="K156" s="2516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35" t="s">
        <v>1878</v>
      </c>
      <c r="C158" s="1736"/>
      <c r="D158" s="1736"/>
      <c r="E158" s="1736"/>
      <c r="F158" s="1737"/>
      <c r="G158" s="2507" t="s">
        <v>1951</v>
      </c>
      <c r="H158" s="2508"/>
      <c r="I158" s="2508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39" t="s">
        <v>2168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39" t="s">
        <v>2169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39" t="s">
        <v>2170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39" t="s">
        <v>2166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40" t="s">
        <v>2167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E2:L2"/>
    <mergeCell ref="C6:E6"/>
    <mergeCell ref="G6:L6"/>
    <mergeCell ref="G8:H8"/>
    <mergeCell ref="J8:L8"/>
    <mergeCell ref="A3:C5"/>
    <mergeCell ref="D4:E4"/>
    <mergeCell ref="G4:L4"/>
    <mergeCell ref="O51:O57"/>
    <mergeCell ref="R51:R57"/>
    <mergeCell ref="O59:P59"/>
    <mergeCell ref="O61:P61"/>
    <mergeCell ref="K10:L10"/>
    <mergeCell ref="H12:K12"/>
    <mergeCell ref="R59:S59"/>
    <mergeCell ref="R61:S61"/>
    <mergeCell ref="G158:I158"/>
    <mergeCell ref="B126:D126"/>
    <mergeCell ref="D129:F129"/>
    <mergeCell ref="D152:F152"/>
    <mergeCell ref="H156:K156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'Intra-Balances'!#REF!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zoomScale="90" zoomScaleNormal="90" workbookViewId="0"/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7109375" style="1375" customWidth="1"/>
    <col min="15" max="16" width="33.85546875" style="1372" customWidth="1"/>
    <col min="17" max="17" width="1.85546875" style="1371" customWidth="1"/>
    <col min="18" max="19" width="33.85546875" style="1372" customWidth="1"/>
    <col min="20" max="20" width="3.140625" style="1372" customWidth="1"/>
    <col min="21" max="21" width="33.28515625" style="1371" customWidth="1"/>
    <col min="22" max="22" width="35.85546875" style="1371" customWidth="1"/>
    <col min="23" max="16384" width="9.14062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24" t="str">
        <f>+'TRIAL-BALANCE'!E2:L2</f>
        <v>ОБЩИНА ГУЛЯНЦИ</v>
      </c>
      <c r="F2" s="2525"/>
      <c r="G2" s="2525"/>
      <c r="H2" s="2525"/>
      <c r="I2" s="2525"/>
      <c r="J2" s="2525"/>
      <c r="K2" s="2525"/>
      <c r="L2" s="2526"/>
      <c r="M2" s="46"/>
      <c r="N2" s="200"/>
      <c r="O2" s="2196" t="s">
        <v>2135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22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2"/>
      <c r="C3" s="2422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22"/>
      <c r="B4" s="2422"/>
      <c r="C4" s="2422"/>
      <c r="D4" s="2467">
        <f>+'TRIAL-BALANCE'!D4:E4</f>
        <v>0</v>
      </c>
      <c r="E4" s="2468"/>
      <c r="F4" s="1892" t="s">
        <v>1944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22"/>
      <c r="B5" s="2422"/>
      <c r="C5" s="2422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8">
        <f>+'TRIAL-BALANCE'!C6:E6</f>
        <v>413691</v>
      </c>
      <c r="D6" s="2459"/>
      <c r="E6" s="2460"/>
      <c r="F6" s="439" t="s">
        <v>427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2023</v>
      </c>
      <c r="F8" s="1275" t="s">
        <v>1198</v>
      </c>
      <c r="G8" s="2464">
        <f>+'TRIAL-BALANCE'!G8:H8</f>
        <v>0</v>
      </c>
      <c r="H8" s="2465"/>
      <c r="I8" s="1276" t="s">
        <v>1200</v>
      </c>
      <c r="J8" s="2461">
        <f>+'TRIAL-BALANCE'!J8:L8</f>
        <v>0</v>
      </c>
      <c r="K8" s="2462"/>
      <c r="L8" s="2463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1">
        <f>+'TRIAL-BALANCE'!K10:L10</f>
        <v>0</v>
      </c>
      <c r="L10" s="2522"/>
      <c r="M10" s="48"/>
      <c r="N10" s="1551">
        <f>+$C8</f>
        <v>6502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31" t="str">
        <f>+'TRIAL-BALANCE'!H12:K12</f>
        <v>31 март 2023 г.</v>
      </c>
      <c r="I12" s="2531"/>
      <c r="J12" s="2531"/>
      <c r="K12" s="2531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0</v>
      </c>
      <c r="Q14" s="43"/>
      <c r="R14" s="1457">
        <v>0</v>
      </c>
      <c r="S14" s="1458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/>
      <c r="Q15" s="43"/>
      <c r="R15" s="319">
        <v>0</v>
      </c>
      <c r="S15" s="1277"/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5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0</v>
      </c>
      <c r="Q19" s="598"/>
      <c r="R19" s="1283">
        <v>0</v>
      </c>
      <c r="S19" s="1285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31 мар</v>
      </c>
      <c r="M20" s="51"/>
      <c r="N20" s="1782" t="str">
        <f>+IF($L$20="31 дек","IV",+IF($L$20="30 сеп","III",+IF($L$20="30 юни","II",+IF($L$20="31 мар","I",0))))</f>
        <v>I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5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/>
      <c r="Q37" s="43"/>
      <c r="R37" s="1666">
        <v>0</v>
      </c>
      <c r="S37" s="1667"/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0</v>
      </c>
      <c r="Q39" s="598"/>
      <c r="R39" s="1283">
        <v>0</v>
      </c>
      <c r="S39" s="1285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2041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2042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0</v>
      </c>
      <c r="P45" s="1669">
        <v>0</v>
      </c>
      <c r="Q45" s="43"/>
      <c r="R45" s="1850">
        <f>+ROUND(SUM(R46:R47),2)</f>
        <v>0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2043</v>
      </c>
      <c r="O46" s="1758"/>
      <c r="P46" s="1759">
        <v>0</v>
      </c>
      <c r="Q46" s="43"/>
      <c r="R46" s="1758"/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2044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5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0</v>
      </c>
      <c r="P49" s="1306">
        <f>+ROUND(P42+P45,2)</f>
        <v>0</v>
      </c>
      <c r="Q49" s="598"/>
      <c r="R49" s="1305">
        <f>+ROUND(SUM(R50:R51),2)</f>
        <v>0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0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0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2051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2045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2052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2046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2049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2047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2050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2048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2053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2054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2023</v>
      </c>
      <c r="V66" s="2103" t="s">
        <v>2039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75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5.75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5.75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75">
      <c r="A74" s="1317"/>
      <c r="B74" s="1235" t="s">
        <v>1985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0</v>
      </c>
      <c r="P74" s="38"/>
      <c r="Q74" s="43"/>
      <c r="R74" s="1325">
        <f>IF($K20=1,+ROUND(S14,2),0)</f>
        <v>0</v>
      </c>
      <c r="S74" s="38"/>
      <c r="T74" s="38"/>
      <c r="U74" s="1325">
        <f>IF($K$20=1,+R74-O74,0)</f>
        <v>0</v>
      </c>
      <c r="V74" s="38"/>
      <c r="W74" s="38"/>
      <c r="X74" s="38"/>
    </row>
    <row r="75" spans="1:24" s="1372" customFormat="1" ht="15.75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75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5.75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0</v>
      </c>
      <c r="Q80" s="1324"/>
      <c r="R80" s="1344" t="s">
        <v>1239</v>
      </c>
      <c r="S80" s="1698">
        <f>-ROUND(+(R68+R69)+(R71+R72)-(R74+R75)-(R77+R78),2)</f>
        <v>0</v>
      </c>
      <c r="T80" s="38"/>
      <c r="U80" s="1344" t="s">
        <v>1239</v>
      </c>
      <c r="V80" s="1698">
        <f>-ROUND(+(U68+U69)+(U71+U72)-(U74+U75)-(U77+U78),2)</f>
        <v>0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1959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5.75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0</v>
      </c>
      <c r="P85" s="38"/>
      <c r="Q85" s="43"/>
      <c r="R85" s="1325">
        <f>IF($K20=1,-ROUND(+S15-R23,2),0)</f>
        <v>0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5.75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1960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5.75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0</v>
      </c>
      <c r="Q91" s="43"/>
      <c r="R91" s="1346" t="s">
        <v>1238</v>
      </c>
      <c r="S91" s="1698">
        <f>+ROUND(+(R82+R83)-(R85+R86)-(R88+R89),2)</f>
        <v>0</v>
      </c>
      <c r="T91" s="38"/>
      <c r="U91" s="1346" t="s">
        <v>1238</v>
      </c>
      <c r="V91" s="1698">
        <f>+ROUND(+(U82+U83)-(U85+U86)-(U88+U89),2)</f>
        <v>0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2123</v>
      </c>
      <c r="P95" s="2114">
        <f>+E8-1</f>
        <v>2022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75">
      <c r="A96" s="43"/>
      <c r="B96" s="2532">
        <f>+E8-1</f>
        <v>2022</v>
      </c>
      <c r="C96" s="2533"/>
      <c r="D96" s="2192" t="s">
        <v>2091</v>
      </c>
      <c r="E96" s="2192"/>
      <c r="F96" s="2192"/>
      <c r="G96" s="2148">
        <f>+E8-1</f>
        <v>2022</v>
      </c>
      <c r="H96" s="2113" t="s">
        <v>2040</v>
      </c>
      <c r="I96" s="2110"/>
      <c r="J96" s="2110"/>
      <c r="K96" s="2110"/>
      <c r="L96" s="2108"/>
      <c r="M96" s="43"/>
      <c r="N96" s="1321"/>
      <c r="O96" s="2198">
        <f>+E8-1</f>
        <v>2022</v>
      </c>
      <c r="P96" s="2193" t="s">
        <v>2134</v>
      </c>
      <c r="Q96" s="1324"/>
      <c r="R96" s="2187">
        <f>+E8-1</f>
        <v>2022</v>
      </c>
      <c r="S96" s="2188">
        <f>+E8</f>
        <v>2023</v>
      </c>
      <c r="T96" s="38"/>
      <c r="U96" s="2138">
        <f>+E8-1</f>
        <v>2022</v>
      </c>
      <c r="V96" s="2104" t="s">
        <v>2039</v>
      </c>
      <c r="W96" s="38"/>
      <c r="X96" s="38"/>
    </row>
    <row r="97" spans="1:24" s="1372" customFormat="1" ht="15.75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75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5.75">
      <c r="A99" s="43"/>
      <c r="B99" s="2189">
        <f>+E8-1</f>
        <v>2022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75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5.75">
      <c r="A102" s="43"/>
      <c r="B102" s="2189">
        <f>+E8-1</f>
        <v>2022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5.75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75">
      <c r="A104" s="43"/>
      <c r="B104" s="1235" t="s">
        <v>1985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0</v>
      </c>
      <c r="S104" s="38"/>
      <c r="T104" s="38"/>
      <c r="U104" s="2107">
        <f>IF($K$20=1,+R104-O104,0)</f>
        <v>0</v>
      </c>
      <c r="V104" s="1699"/>
      <c r="W104" s="38"/>
      <c r="X104" s="38"/>
    </row>
    <row r="105" spans="1:24" s="1372" customFormat="1" ht="15.75">
      <c r="A105" s="43"/>
      <c r="B105" s="2189">
        <f>+E8-1</f>
        <v>2022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5.75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75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5.75">
      <c r="A108" s="43"/>
      <c r="B108" s="2189">
        <f>+E8-1</f>
        <v>2022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5.75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5" thickBot="1">
      <c r="A110" s="43"/>
      <c r="B110" s="1318"/>
      <c r="C110" s="2105" t="s">
        <v>2133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2022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0</v>
      </c>
      <c r="T110" s="38"/>
      <c r="U110" s="1344" t="s">
        <v>1239</v>
      </c>
      <c r="V110" s="2105">
        <f>-ROUND(+(U98+U99)+(U101+U102)-(U104+U105)-(U107+U108),2)</f>
        <v>0</v>
      </c>
      <c r="W110" s="38"/>
      <c r="X110" s="38"/>
    </row>
    <row r="111" spans="1:24" s="1372" customFormat="1" ht="16.5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5.75">
      <c r="A112" s="43"/>
      <c r="B112" s="1235" t="s">
        <v>1959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5.75">
      <c r="A113" s="43"/>
      <c r="B113" s="2189">
        <f>+E8-1</f>
        <v>2022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5.75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0</v>
      </c>
      <c r="S115" s="38"/>
      <c r="T115" s="38"/>
      <c r="U115" s="2107">
        <f>IF($K$20=1,U128,0)</f>
        <v>0</v>
      </c>
      <c r="V115" s="1699"/>
      <c r="W115" s="38"/>
      <c r="X115" s="38"/>
    </row>
    <row r="116" spans="1:24" s="1372" customFormat="1" ht="15.75">
      <c r="A116" s="43"/>
      <c r="B116" s="2189">
        <f>+E8-1</f>
        <v>2022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5.75">
      <c r="A118" s="43"/>
      <c r="B118" s="1235" t="s">
        <v>1960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5.75">
      <c r="A119" s="598" t="s">
        <v>265</v>
      </c>
      <c r="B119" s="2189">
        <f>+E8-1</f>
        <v>2022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75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5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2022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0</v>
      </c>
      <c r="T121" s="38"/>
      <c r="U121" s="1346" t="s">
        <v>1238</v>
      </c>
      <c r="V121" s="2105">
        <f>+ROUND(+(U112+U113+V114)-(U115+U116+V117)-(U118+U119),2)</f>
        <v>0</v>
      </c>
      <c r="W121" s="43"/>
      <c r="X121" s="43"/>
    </row>
    <row r="122" spans="1:24" ht="16.5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75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27" t="s">
        <v>2130</v>
      </c>
      <c r="U123" s="2528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29">
        <f>+E8-1</f>
        <v>2022</v>
      </c>
      <c r="U124" s="2530"/>
      <c r="V124" s="1350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75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2137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75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2136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5.75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2132</v>
      </c>
      <c r="O128" s="2182"/>
      <c r="P128" s="2183"/>
      <c r="Q128" s="1324"/>
      <c r="R128" s="1322"/>
      <c r="S128" s="1323"/>
      <c r="T128" s="1701"/>
      <c r="U128" s="2112"/>
      <c r="V128" s="43"/>
      <c r="W128" s="43"/>
      <c r="X128" s="43"/>
    </row>
    <row r="129" spans="1:24" ht="15.75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0</v>
      </c>
      <c r="V130" s="43"/>
      <c r="W130" s="43"/>
      <c r="X130" s="43"/>
    </row>
    <row r="131" spans="1:24" ht="16.5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75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75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75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75">
      <c r="A135" s="43"/>
      <c r="B135" s="1919" t="s">
        <v>2059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75">
      <c r="A136" s="43"/>
      <c r="B136" s="1919" t="s">
        <v>2063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75">
      <c r="A137" s="43"/>
      <c r="B137" s="1724" t="s">
        <v>2085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75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75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75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75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75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75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75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75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75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75">
      <c r="A147" s="43"/>
      <c r="B147" s="1161" t="s">
        <v>1886</v>
      </c>
      <c r="C147" s="1253"/>
      <c r="D147" s="1253"/>
      <c r="E147" s="1253"/>
      <c r="F147" s="1253"/>
      <c r="G147" s="2099" t="s">
        <v>1952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75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75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75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75">
      <c r="A151" s="43"/>
      <c r="B151" s="1161" t="s">
        <v>2055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75">
      <c r="A152" s="43"/>
      <c r="B152" s="1161" t="s">
        <v>2056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75">
      <c r="A153" s="43"/>
      <c r="B153" s="1161" t="s">
        <v>2073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75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75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75">
      <c r="A156" s="43"/>
      <c r="B156" s="1161" t="s">
        <v>2057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75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75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75">
      <c r="A159" s="43"/>
      <c r="B159" s="1161" t="s">
        <v>2060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75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75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5.75">
      <c r="A162" s="43"/>
      <c r="B162" s="1896" t="s">
        <v>2071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75">
      <c r="A163" s="43"/>
      <c r="B163" s="1896" t="s">
        <v>2068</v>
      </c>
      <c r="C163" s="1900"/>
      <c r="D163" s="2535">
        <f>+E8-1</f>
        <v>2022</v>
      </c>
      <c r="E163" s="2535"/>
      <c r="F163" s="2535"/>
      <c r="G163" s="1900" t="s">
        <v>2069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75">
      <c r="A164" s="43"/>
      <c r="B164" s="1896" t="s">
        <v>2070</v>
      </c>
      <c r="C164" s="1900"/>
      <c r="D164" s="2127">
        <f>+E8-1</f>
        <v>2022</v>
      </c>
      <c r="E164" s="1900" t="s">
        <v>2072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75">
      <c r="A165" s="43"/>
      <c r="B165" s="1896" t="s">
        <v>2129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75">
      <c r="A166" s="43"/>
      <c r="B166" s="1896" t="s">
        <v>2124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75">
      <c r="A167" s="43"/>
      <c r="B167" s="1896" t="s">
        <v>2127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75">
      <c r="A168" s="43"/>
      <c r="B168" s="1896" t="s">
        <v>2128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75">
      <c r="A169" s="43"/>
      <c r="B169" s="1896" t="s">
        <v>2125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75">
      <c r="A170" s="43"/>
      <c r="B170" s="1896" t="s">
        <v>2131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75">
      <c r="A171" s="43"/>
      <c r="B171" s="1158" t="s">
        <v>2064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75">
      <c r="A172" s="1324"/>
      <c r="B172" s="1161" t="s">
        <v>2065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2066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75">
      <c r="A174" s="1324"/>
      <c r="B174" s="1161" t="s">
        <v>2067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75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75">
      <c r="A176" s="43"/>
      <c r="B176" s="1161" t="s">
        <v>2086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75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75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75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75">
      <c r="A180" s="43"/>
      <c r="B180" s="1161" t="s">
        <v>2087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75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75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75">
      <c r="A183" s="43"/>
      <c r="B183" s="1161" t="s">
        <v>1987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75">
      <c r="A184" s="43"/>
      <c r="B184" s="1161" t="s">
        <v>2058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75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75">
      <c r="A186" s="43"/>
      <c r="B186" s="1161" t="s">
        <v>2088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75">
      <c r="A187" s="43"/>
      <c r="B187" s="1161" t="s">
        <v>2062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75">
      <c r="A188" s="43"/>
      <c r="B188" s="1164" t="s">
        <v>2061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75">
      <c r="A189" s="43"/>
      <c r="B189" s="1161" t="s">
        <v>2089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75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75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75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75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75">
      <c r="A194" s="43"/>
      <c r="B194" s="1728" t="s">
        <v>2090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75">
      <c r="A195" s="43"/>
      <c r="B195" s="1732" t="s">
        <v>1888</v>
      </c>
      <c r="C195" s="1733"/>
      <c r="D195" s="2513">
        <f>+E8</f>
        <v>2023</v>
      </c>
      <c r="E195" s="2513"/>
      <c r="F195" s="2513"/>
      <c r="G195" s="1883" t="s">
        <v>1887</v>
      </c>
      <c r="H195" s="2534">
        <f>+E8</f>
        <v>2023</v>
      </c>
      <c r="I195" s="2534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75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5.75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5.75">
      <c r="A198" s="598"/>
      <c r="B198" s="1732" t="s">
        <v>1961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5.75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75">
      <c r="A200" s="43"/>
      <c r="B200" s="1732" t="s">
        <v>1892</v>
      </c>
      <c r="C200" s="1733"/>
      <c r="D200" s="1733"/>
      <c r="E200" s="1733"/>
      <c r="F200" s="1733"/>
      <c r="G200" s="2149" t="s">
        <v>2092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2.75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H195:I195"/>
    <mergeCell ref="D195:F195"/>
    <mergeCell ref="D163:F163"/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'Municipal-Bal'!#REF!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16" width="23.7109375" style="1372" customWidth="1"/>
    <col min="17" max="17" width="1" style="1374" customWidth="1"/>
    <col min="18" max="19" width="23.7109375" style="1372" customWidth="1"/>
    <col min="20" max="20" width="1" style="1374" customWidth="1"/>
    <col min="21" max="22" width="23.7109375" style="1372" customWidth="1"/>
    <col min="23" max="23" width="4.28515625" style="1374" customWidth="1"/>
    <col min="24" max="25" width="23.7109375" style="1372" customWidth="1"/>
    <col min="26" max="26" width="4" style="1371" customWidth="1"/>
    <col min="27" max="27" width="23.7109375" style="1372" customWidth="1"/>
    <col min="28" max="28" width="2.28515625" style="1371" customWidth="1"/>
    <col min="29" max="31" width="9.140625" style="1371"/>
    <col min="32" max="32" width="2.28515625" style="1371" customWidth="1"/>
    <col min="33" max="16384" width="9.14062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24" t="str">
        <f>+'TRIAL-BALANCE'!E2:L2</f>
        <v>ОБЩИНА ГУЛЯНЦИ</v>
      </c>
      <c r="F2" s="2525"/>
      <c r="G2" s="2525"/>
      <c r="H2" s="2525"/>
      <c r="I2" s="2525"/>
      <c r="J2" s="2525"/>
      <c r="K2" s="2525"/>
      <c r="L2" s="2526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6"/>
      <c r="B4" s="2466"/>
      <c r="C4" s="2466"/>
      <c r="D4" s="2467">
        <f>+'TRIAL-BALANCE'!D4:E4</f>
        <v>0</v>
      </c>
      <c r="E4" s="2468"/>
      <c r="F4" s="1892" t="s">
        <v>1944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8">
        <f>+'TRIAL-BALANCE'!C6:E6</f>
        <v>413691</v>
      </c>
      <c r="D6" s="2459"/>
      <c r="E6" s="2460"/>
      <c r="F6" s="439" t="s">
        <v>427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6502</v>
      </c>
      <c r="D8" s="195" t="s">
        <v>1133</v>
      </c>
      <c r="E8" s="951">
        <f>+'TRIAL-BALANCE'!E8</f>
        <v>2023</v>
      </c>
      <c r="F8" s="434" t="s">
        <v>1198</v>
      </c>
      <c r="G8" s="2464">
        <f>+'TRIAL-BALANCE'!G8:H8</f>
        <v>0</v>
      </c>
      <c r="H8" s="2465"/>
      <c r="I8" s="1248" t="s">
        <v>1200</v>
      </c>
      <c r="J8" s="2461">
        <f>+'TRIAL-BALANCE'!J8:L8</f>
        <v>0</v>
      </c>
      <c r="K8" s="2462"/>
      <c r="L8" s="2463"/>
      <c r="M8" s="48"/>
      <c r="N8" s="1538" t="s">
        <v>376</v>
      </c>
      <c r="O8" s="1355" t="s">
        <v>1115</v>
      </c>
      <c r="P8" s="1100">
        <f>+$I12</f>
        <v>2022</v>
      </c>
      <c r="Q8" s="48"/>
      <c r="R8" s="1101" t="s">
        <v>1455</v>
      </c>
      <c r="S8" s="1102">
        <f>+$I12</f>
        <v>2022</v>
      </c>
      <c r="T8" s="48"/>
      <c r="U8" s="1749" t="s">
        <v>1456</v>
      </c>
      <c r="V8" s="1617">
        <f>+$I12</f>
        <v>2022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1">
        <f>+'TRIAL-BALANCE'!K10:L10</f>
        <v>0</v>
      </c>
      <c r="L10" s="2522"/>
      <c r="M10" s="48"/>
      <c r="N10" s="1550">
        <f>+$C8</f>
        <v>6502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2022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2074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12969320.109999999</v>
      </c>
      <c r="Q14" s="51"/>
      <c r="R14" s="314">
        <v>0</v>
      </c>
      <c r="S14" s="363">
        <v>7499.05</v>
      </c>
      <c r="T14" s="51"/>
      <c r="U14" s="314">
        <v>0</v>
      </c>
      <c r="V14" s="363">
        <v>18726.54</v>
      </c>
      <c r="W14" s="51"/>
      <c r="X14" s="342">
        <f>+ROUND(+O14+R14+U14,2)</f>
        <v>0</v>
      </c>
      <c r="Y14" s="1582">
        <f>+ROUND(+P14+S14+V14,2)</f>
        <v>12995545.699999999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5441473.1900000004</v>
      </c>
      <c r="Q15" s="51"/>
      <c r="R15" s="314">
        <v>0</v>
      </c>
      <c r="S15" s="363">
        <v>890367.72</v>
      </c>
      <c r="T15" s="51"/>
      <c r="U15" s="314">
        <v>0</v>
      </c>
      <c r="V15" s="363">
        <v>58391886.82</v>
      </c>
      <c r="W15" s="51"/>
      <c r="X15" s="342">
        <f>+ROUND(+O15+R15+U15,2)</f>
        <v>0</v>
      </c>
      <c r="Y15" s="1582">
        <f>+ROUND(+P15+S15+V15,2)</f>
        <v>64723727.729999997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902247.09</v>
      </c>
      <c r="P17" s="363">
        <v>0</v>
      </c>
      <c r="Q17" s="51"/>
      <c r="R17" s="314">
        <v>9071.24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911318.33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30528.89</v>
      </c>
      <c r="P18" s="363">
        <v>0</v>
      </c>
      <c r="Q18" s="51"/>
      <c r="R18" s="120">
        <v>7863.29</v>
      </c>
      <c r="S18" s="875">
        <v>0</v>
      </c>
      <c r="T18" s="51"/>
      <c r="U18" s="120"/>
      <c r="V18" s="875"/>
      <c r="W18" s="51"/>
      <c r="X18" s="342">
        <f t="shared" si="1"/>
        <v>38392.18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402427.68</v>
      </c>
      <c r="P19" s="363">
        <v>0</v>
      </c>
      <c r="Q19" s="51"/>
      <c r="R19" s="120">
        <v>145960</v>
      </c>
      <c r="S19" s="875">
        <v>0</v>
      </c>
      <c r="T19" s="51"/>
      <c r="U19" s="120"/>
      <c r="V19" s="875"/>
      <c r="W19" s="51"/>
      <c r="X19" s="342">
        <f t="shared" si="1"/>
        <v>548387.68000000005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11264.85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11264.85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36224.400000000001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36224.400000000001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38638.6</v>
      </c>
      <c r="P22" s="363">
        <v>0</v>
      </c>
      <c r="Q22" s="51"/>
      <c r="R22" s="120">
        <v>300</v>
      </c>
      <c r="S22" s="875">
        <v>0</v>
      </c>
      <c r="T22" s="51"/>
      <c r="U22" s="120"/>
      <c r="V22" s="875"/>
      <c r="W22" s="51"/>
      <c r="X22" s="342">
        <f t="shared" si="1"/>
        <v>38938.6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7212.6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7212.6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6774.44</v>
      </c>
      <c r="P24" s="363">
        <v>0</v>
      </c>
      <c r="Q24" s="51"/>
      <c r="R24" s="120">
        <v>475.57</v>
      </c>
      <c r="S24" s="875">
        <v>0</v>
      </c>
      <c r="T24" s="51"/>
      <c r="U24" s="120"/>
      <c r="V24" s="875"/>
      <c r="W24" s="51"/>
      <c r="X24" s="342">
        <f t="shared" si="1"/>
        <v>7250.01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46019.59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46019.59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490722.98</v>
      </c>
      <c r="P26" s="363">
        <v>0</v>
      </c>
      <c r="Q26" s="51"/>
      <c r="R26" s="120">
        <v>20614.349999999999</v>
      </c>
      <c r="S26" s="875">
        <v>0</v>
      </c>
      <c r="T26" s="51"/>
      <c r="U26" s="120"/>
      <c r="V26" s="875"/>
      <c r="W26" s="51"/>
      <c r="X26" s="342">
        <f t="shared" si="1"/>
        <v>511337.33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305825.65000000002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305825.65000000002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13672.35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13672.35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80594.63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80594.63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56213.99</v>
      </c>
      <c r="P30" s="363">
        <v>0</v>
      </c>
      <c r="Q30" s="51"/>
      <c r="R30" s="120"/>
      <c r="S30" s="875"/>
      <c r="T30" s="51"/>
      <c r="U30" s="120"/>
      <c r="V30" s="875"/>
      <c r="W30" s="51"/>
      <c r="X30" s="342">
        <f t="shared" si="1"/>
        <v>56213.99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13457.32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13457.32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/>
      <c r="P32" s="363"/>
      <c r="Q32" s="51"/>
      <c r="R32" s="120"/>
      <c r="S32" s="875"/>
      <c r="T32" s="51"/>
      <c r="U32" s="120"/>
      <c r="V32" s="875"/>
      <c r="W32" s="51"/>
      <c r="X32" s="342">
        <f t="shared" si="1"/>
        <v>0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9036</v>
      </c>
      <c r="P33" s="363">
        <v>0</v>
      </c>
      <c r="Q33" s="51"/>
      <c r="R33" s="120">
        <v>25200</v>
      </c>
      <c r="S33" s="875">
        <v>0</v>
      </c>
      <c r="T33" s="51"/>
      <c r="U33" s="120"/>
      <c r="V33" s="875"/>
      <c r="W33" s="51"/>
      <c r="X33" s="342">
        <f t="shared" si="1"/>
        <v>34236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686644.37</v>
      </c>
      <c r="P34" s="363">
        <v>0</v>
      </c>
      <c r="Q34" s="51"/>
      <c r="R34" s="120">
        <v>32213.96</v>
      </c>
      <c r="S34" s="875">
        <v>0</v>
      </c>
      <c r="T34" s="51"/>
      <c r="U34" s="120"/>
      <c r="V34" s="875"/>
      <c r="W34" s="51"/>
      <c r="X34" s="342">
        <f t="shared" si="1"/>
        <v>718858.33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23098.77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23098.77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62751.05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62751.05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615176.9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615176.9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153068.9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153068.9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12845.54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12845.54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2254393.63</v>
      </c>
      <c r="V41" s="875">
        <v>0</v>
      </c>
      <c r="W41" s="51"/>
      <c r="X41" s="2143">
        <f t="shared" si="1"/>
        <v>2254393.63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189.56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189.56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264809.21999999997</v>
      </c>
      <c r="P43" s="363">
        <v>0</v>
      </c>
      <c r="Q43" s="51"/>
      <c r="R43" s="120">
        <v>10076.040000000001</v>
      </c>
      <c r="S43" s="875">
        <v>0</v>
      </c>
      <c r="T43" s="51"/>
      <c r="U43" s="120"/>
      <c r="V43" s="875"/>
      <c r="W43" s="51"/>
      <c r="X43" s="342">
        <f t="shared" si="1"/>
        <v>274885.26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5792698.7999999998</v>
      </c>
      <c r="P44" s="363">
        <v>0</v>
      </c>
      <c r="Q44" s="51"/>
      <c r="R44" s="120">
        <v>73221.149999999994</v>
      </c>
      <c r="S44" s="875">
        <v>0</v>
      </c>
      <c r="T44" s="51"/>
      <c r="U44" s="120"/>
      <c r="V44" s="875"/>
      <c r="W44" s="51"/>
      <c r="X44" s="342">
        <f t="shared" si="1"/>
        <v>5865919.9500000002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2903824.09</v>
      </c>
      <c r="P45" s="363">
        <v>0</v>
      </c>
      <c r="Q45" s="51"/>
      <c r="R45" s="120">
        <v>87628.02</v>
      </c>
      <c r="S45" s="875">
        <v>0</v>
      </c>
      <c r="T45" s="51"/>
      <c r="U45" s="120"/>
      <c r="V45" s="875"/>
      <c r="W45" s="51"/>
      <c r="X45" s="342">
        <f t="shared" si="1"/>
        <v>2991452.11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378470.14</v>
      </c>
      <c r="P46" s="363">
        <v>0</v>
      </c>
      <c r="Q46" s="51"/>
      <c r="R46" s="120">
        <v>820</v>
      </c>
      <c r="S46" s="875">
        <v>0</v>
      </c>
      <c r="T46" s="51"/>
      <c r="U46" s="120"/>
      <c r="V46" s="875"/>
      <c r="W46" s="51"/>
      <c r="X46" s="342">
        <f t="shared" si="1"/>
        <v>379290.14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466108.62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466108.62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378507.99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378507.99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57813.11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57813.11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1213531</v>
      </c>
      <c r="P51" s="875">
        <v>0</v>
      </c>
      <c r="Q51" s="51"/>
      <c r="R51" s="120">
        <v>22349.33</v>
      </c>
      <c r="S51" s="875">
        <v>0</v>
      </c>
      <c r="T51" s="51"/>
      <c r="U51" s="120"/>
      <c r="V51" s="875"/>
      <c r="W51" s="51"/>
      <c r="X51" s="342">
        <f t="shared" si="5"/>
        <v>1235880.33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445219.4</v>
      </c>
      <c r="P52" s="875">
        <v>0</v>
      </c>
      <c r="Q52" s="51"/>
      <c r="R52" s="120">
        <v>8514.7900000000009</v>
      </c>
      <c r="S52" s="875">
        <v>0</v>
      </c>
      <c r="T52" s="51"/>
      <c r="U52" s="120"/>
      <c r="V52" s="875"/>
      <c r="W52" s="51"/>
      <c r="X52" s="342">
        <f t="shared" si="5"/>
        <v>453734.19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209191.01</v>
      </c>
      <c r="P54" s="875">
        <v>0</v>
      </c>
      <c r="Q54" s="51"/>
      <c r="R54" s="120">
        <v>4185.3500000000004</v>
      </c>
      <c r="S54" s="875">
        <v>0</v>
      </c>
      <c r="T54" s="51"/>
      <c r="U54" s="120"/>
      <c r="V54" s="875"/>
      <c r="W54" s="51"/>
      <c r="X54" s="342">
        <f t="shared" si="5"/>
        <v>213376.36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8126.41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8126.41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2112.2399999999998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2112.2399999999998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/>
      <c r="P60" s="875"/>
      <c r="Q60" s="51"/>
      <c r="R60" s="120"/>
      <c r="S60" s="875"/>
      <c r="T60" s="51"/>
      <c r="U60" s="120"/>
      <c r="V60" s="875"/>
      <c r="W60" s="51"/>
      <c r="X60" s="342">
        <f t="shared" si="5"/>
        <v>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148847.56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148847.56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611212.1</v>
      </c>
      <c r="P70" s="875">
        <v>0</v>
      </c>
      <c r="Q70" s="51"/>
      <c r="R70" s="120"/>
      <c r="S70" s="875"/>
      <c r="T70" s="51"/>
      <c r="U70" s="947">
        <v>0</v>
      </c>
      <c r="V70" s="879">
        <v>0</v>
      </c>
      <c r="W70" s="51"/>
      <c r="X70" s="342">
        <f t="shared" si="5"/>
        <v>611212.1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446645.36</v>
      </c>
      <c r="P71" s="875">
        <v>0</v>
      </c>
      <c r="Q71" s="51"/>
      <c r="R71" s="120">
        <v>1311379.52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1758024.88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/>
      <c r="P72" s="875"/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0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/>
      <c r="P74" s="875"/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0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6778.56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6778.56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33732.5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33732.5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39890.01</v>
      </c>
      <c r="P83" s="875">
        <v>0</v>
      </c>
      <c r="Q83" s="51"/>
      <c r="R83" s="120"/>
      <c r="S83" s="875"/>
      <c r="T83" s="51"/>
      <c r="U83" s="120"/>
      <c r="V83" s="875"/>
      <c r="W83" s="51"/>
      <c r="X83" s="342">
        <f t="shared" si="8"/>
        <v>39890.01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55001.69</v>
      </c>
      <c r="S84" s="875">
        <v>0</v>
      </c>
      <c r="T84" s="51"/>
      <c r="U84" s="120"/>
      <c r="V84" s="875"/>
      <c r="W84" s="51"/>
      <c r="X84" s="342">
        <f t="shared" si="8"/>
        <v>55001.69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4931.32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4931.32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>
        <v>35357.07</v>
      </c>
      <c r="P87" s="875">
        <v>0</v>
      </c>
      <c r="Q87" s="51"/>
      <c r="R87" s="120"/>
      <c r="S87" s="875"/>
      <c r="T87" s="51"/>
      <c r="U87" s="120"/>
      <c r="V87" s="875"/>
      <c r="W87" s="51"/>
      <c r="X87" s="342">
        <f t="shared" si="8"/>
        <v>35357.07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65" t="s">
        <v>2142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32" t="s">
        <v>2143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13456.17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13456.17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32" t="s">
        <v>2144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9277.5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9277.5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32" t="s">
        <v>2145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/>
      <c r="P92" s="875"/>
      <c r="Q92" s="51"/>
      <c r="R92" s="120"/>
      <c r="S92" s="875"/>
      <c r="T92" s="51"/>
      <c r="U92" s="120"/>
      <c r="V92" s="875"/>
      <c r="W92" s="51"/>
      <c r="X92" s="342">
        <f t="shared" si="8"/>
        <v>0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32" t="s">
        <v>2146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32" t="s">
        <v>2147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897.25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897.25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32" t="s">
        <v>2148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269" t="s">
        <v>2149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32" t="s">
        <v>2150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32" t="s">
        <v>2151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32" t="s">
        <v>2152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32" t="s">
        <v>2153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>
        <v>975.8</v>
      </c>
      <c r="P100" s="875">
        <v>0</v>
      </c>
      <c r="Q100" s="51"/>
      <c r="R100" s="120"/>
      <c r="S100" s="875"/>
      <c r="T100" s="51"/>
      <c r="U100" s="120"/>
      <c r="V100" s="875"/>
      <c r="W100" s="51"/>
      <c r="X100" s="342">
        <f t="shared" si="8"/>
        <v>975.8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32" t="s">
        <v>2154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32" t="s">
        <v>2155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32" t="s">
        <v>2156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32" t="s">
        <v>2157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32" t="s">
        <v>2158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32" t="s">
        <v>2159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32" t="s">
        <v>2160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32" t="s">
        <v>2161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32" t="s">
        <v>2162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32" t="s">
        <v>2163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1007.37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1007.37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/>
      <c r="P112" s="875"/>
      <c r="Q112" s="51"/>
      <c r="R112" s="120"/>
      <c r="S112" s="875"/>
      <c r="T112" s="51"/>
      <c r="U112" s="120"/>
      <c r="V112" s="875"/>
      <c r="W112" s="51"/>
      <c r="X112" s="342">
        <f t="shared" si="8"/>
        <v>0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80762.62</v>
      </c>
      <c r="P113" s="875">
        <v>0</v>
      </c>
      <c r="Q113" s="51"/>
      <c r="R113" s="120">
        <v>400.29</v>
      </c>
      <c r="S113" s="875">
        <v>0</v>
      </c>
      <c r="T113" s="51"/>
      <c r="U113" s="120"/>
      <c r="V113" s="875"/>
      <c r="W113" s="51"/>
      <c r="X113" s="342">
        <f t="shared" si="8"/>
        <v>81162.91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/>
      <c r="P117" s="875"/>
      <c r="Q117" s="51"/>
      <c r="R117" s="120"/>
      <c r="S117" s="875"/>
      <c r="T117" s="51"/>
      <c r="U117" s="120"/>
      <c r="V117" s="875"/>
      <c r="W117" s="51"/>
      <c r="X117" s="1586">
        <f t="shared" si="11"/>
        <v>0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/>
      <c r="P118" s="875"/>
      <c r="Q118" s="51"/>
      <c r="R118" s="120"/>
      <c r="S118" s="875"/>
      <c r="T118" s="51"/>
      <c r="U118" s="120"/>
      <c r="V118" s="875"/>
      <c r="W118" s="51"/>
      <c r="X118" s="1586">
        <f t="shared" si="11"/>
        <v>0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/>
      <c r="P133" s="875"/>
      <c r="Q133" s="51"/>
      <c r="R133" s="120"/>
      <c r="S133" s="875"/>
      <c r="T133" s="51"/>
      <c r="U133" s="120"/>
      <c r="V133" s="875"/>
      <c r="W133" s="51"/>
      <c r="X133" s="1586">
        <f t="shared" si="11"/>
        <v>0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25960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25960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29834.98</v>
      </c>
      <c r="P146" s="875">
        <v>0</v>
      </c>
      <c r="Q146" s="51"/>
      <c r="R146" s="120">
        <v>3580.97</v>
      </c>
      <c r="S146" s="875">
        <v>0</v>
      </c>
      <c r="T146" s="51"/>
      <c r="U146" s="120"/>
      <c r="V146" s="875"/>
      <c r="W146" s="51"/>
      <c r="X146" s="1586">
        <f t="shared" ref="X146:X177" si="14">+ROUND(+O146+R146+U146,2)</f>
        <v>33415.949999999997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>
        <v>154381</v>
      </c>
      <c r="P158" s="875">
        <v>0</v>
      </c>
      <c r="Q158" s="51"/>
      <c r="R158" s="120"/>
      <c r="S158" s="875"/>
      <c r="T158" s="51"/>
      <c r="U158" s="120"/>
      <c r="V158" s="875"/>
      <c r="W158" s="51"/>
      <c r="X158" s="1586">
        <f t="shared" si="14"/>
        <v>154381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>
        <v>12381.7</v>
      </c>
      <c r="P160" s="875">
        <v>0</v>
      </c>
      <c r="Q160" s="51"/>
      <c r="R160" s="120"/>
      <c r="S160" s="875"/>
      <c r="T160" s="51"/>
      <c r="U160" s="120"/>
      <c r="V160" s="875"/>
      <c r="W160" s="51"/>
      <c r="X160" s="1586">
        <f t="shared" si="14"/>
        <v>12381.7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235966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235966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>
        <v>23800.799999999999</v>
      </c>
      <c r="P164" s="875">
        <v>0</v>
      </c>
      <c r="Q164" s="51"/>
      <c r="R164" s="120"/>
      <c r="S164" s="875"/>
      <c r="T164" s="51"/>
      <c r="U164" s="120"/>
      <c r="V164" s="875"/>
      <c r="W164" s="51"/>
      <c r="X164" s="1586">
        <f t="shared" si="14"/>
        <v>23800.799999999999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314374.17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314374.17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/>
      <c r="P169" s="875"/>
      <c r="Q169" s="51"/>
      <c r="R169" s="120"/>
      <c r="S169" s="875"/>
      <c r="T169" s="51"/>
      <c r="U169" s="120"/>
      <c r="V169" s="875"/>
      <c r="W169" s="51"/>
      <c r="X169" s="1586">
        <f t="shared" si="14"/>
        <v>0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>
        <v>7685</v>
      </c>
      <c r="P170" s="875">
        <v>0</v>
      </c>
      <c r="Q170" s="51"/>
      <c r="R170" s="120"/>
      <c r="S170" s="875"/>
      <c r="T170" s="51"/>
      <c r="U170" s="120"/>
      <c r="V170" s="875"/>
      <c r="W170" s="51"/>
      <c r="X170" s="1586">
        <f t="shared" si="14"/>
        <v>7685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279653.64</v>
      </c>
      <c r="P227" s="875">
        <v>0</v>
      </c>
      <c r="Q227" s="51"/>
      <c r="R227" s="572"/>
      <c r="S227" s="878"/>
      <c r="T227" s="51"/>
      <c r="U227" s="120"/>
      <c r="V227" s="875"/>
      <c r="W227" s="51"/>
      <c r="X227" s="1586">
        <f t="shared" si="19"/>
        <v>279653.64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/>
      <c r="P228" s="875"/>
      <c r="Q228" s="51"/>
      <c r="R228" s="572"/>
      <c r="S228" s="878"/>
      <c r="T228" s="51"/>
      <c r="U228" s="120"/>
      <c r="V228" s="875"/>
      <c r="W228" s="51"/>
      <c r="X228" s="1586">
        <f t="shared" si="19"/>
        <v>0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839114.93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839114.93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19" t="s">
        <v>1930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443835.23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443835.23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19" t="s">
        <v>1931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19" t="s">
        <v>1932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19" t="s">
        <v>1933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463854.59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463854.59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14796.76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14796.76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1321.75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1321.75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19500.150000000001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19500.150000000001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9638.57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9638.57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/>
      <c r="P250" s="875"/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0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50309.8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50309.8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577832.18999999994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577832.18999999994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>
        <v>0</v>
      </c>
      <c r="P255" s="875">
        <v>47666.67</v>
      </c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47666.67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1651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1651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2805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2805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>
        <v>0</v>
      </c>
      <c r="P267" s="875">
        <v>56543.33</v>
      </c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56543.33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72">
        <v>7170</v>
      </c>
      <c r="B273" s="1174" t="s">
        <v>621</v>
      </c>
      <c r="C273" s="2262"/>
      <c r="D273" s="2262"/>
      <c r="E273" s="2262"/>
      <c r="F273" s="2262"/>
      <c r="G273" s="2262"/>
      <c r="H273" s="2262"/>
      <c r="I273" s="2262"/>
      <c r="J273" s="2262"/>
      <c r="K273" s="2262"/>
      <c r="L273" s="2263"/>
      <c r="M273" s="51" t="s">
        <v>265</v>
      </c>
      <c r="N273" s="602">
        <f t="shared" si="22"/>
        <v>7170</v>
      </c>
      <c r="O273" s="2264"/>
      <c r="P273" s="2240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61729.91</v>
      </c>
      <c r="P274" s="875">
        <v>0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61729.91</v>
      </c>
      <c r="Y274" s="1587">
        <f t="shared" si="25"/>
        <v>0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14572.86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14572.86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35173.94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35173.94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20380.27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20380.27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/>
      <c r="P290" s="875"/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430841.46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430841.46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72">
        <v>7220</v>
      </c>
      <c r="B300" s="2262" t="s">
        <v>643</v>
      </c>
      <c r="C300" s="2262"/>
      <c r="D300" s="2262"/>
      <c r="E300" s="2262"/>
      <c r="F300" s="2262"/>
      <c r="G300" s="2262"/>
      <c r="H300" s="2262"/>
      <c r="I300" s="2262"/>
      <c r="J300" s="2262"/>
      <c r="K300" s="2262"/>
      <c r="L300" s="2263"/>
      <c r="M300" s="51" t="s">
        <v>265</v>
      </c>
      <c r="N300" s="602">
        <f t="shared" si="22"/>
        <v>7220</v>
      </c>
      <c r="O300" s="2264"/>
      <c r="P300" s="2240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>
        <v>0</v>
      </c>
      <c r="P312" s="875">
        <v>329.95</v>
      </c>
      <c r="Q312" s="51"/>
      <c r="R312" s="120">
        <v>0</v>
      </c>
      <c r="S312" s="875">
        <v>11.65</v>
      </c>
      <c r="T312" s="51"/>
      <c r="U312" s="120"/>
      <c r="V312" s="875"/>
      <c r="W312" s="51"/>
      <c r="X312" s="1586">
        <f t="shared" si="27"/>
        <v>0</v>
      </c>
      <c r="Y312" s="1587">
        <f t="shared" si="29"/>
        <v>341.6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90172.49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90172.49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>
        <v>0</v>
      </c>
      <c r="P319" s="875">
        <v>8653.4699999999993</v>
      </c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8653.4699999999993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/>
      <c r="P323" s="875"/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0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236.92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236.92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>
        <v>0</v>
      </c>
      <c r="P339" s="875">
        <v>9663.1299999999992</v>
      </c>
      <c r="Q339" s="51"/>
      <c r="R339" s="120"/>
      <c r="S339" s="875"/>
      <c r="T339" s="51"/>
      <c r="U339" s="120"/>
      <c r="V339" s="875"/>
      <c r="W339" s="51"/>
      <c r="X339" s="1586">
        <f t="shared" si="27"/>
        <v>0</v>
      </c>
      <c r="Y339" s="1587">
        <f t="shared" si="29"/>
        <v>9663.1299999999992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13192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13192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16098.79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16098.79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/>
      <c r="P352" s="875"/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42" t="s">
        <v>2082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11009820.42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11009820.42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3877975.92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3877975.92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>
        <v>14444.16</v>
      </c>
      <c r="P378" s="875">
        <v>0</v>
      </c>
      <c r="Q378" s="51"/>
      <c r="R378" s="120">
        <v>0</v>
      </c>
      <c r="S378" s="875">
        <v>109106.83</v>
      </c>
      <c r="T378" s="51"/>
      <c r="U378" s="120"/>
      <c r="V378" s="875"/>
      <c r="W378" s="51"/>
      <c r="X378" s="1586">
        <f t="shared" si="31"/>
        <v>14444.16</v>
      </c>
      <c r="Y378" s="1587">
        <f t="shared" si="32"/>
        <v>109106.83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>
        <v>0</v>
      </c>
      <c r="P380" s="875">
        <v>5467.59</v>
      </c>
      <c r="Q380" s="51"/>
      <c r="R380" s="120">
        <v>0</v>
      </c>
      <c r="S380" s="875">
        <v>1139708.79</v>
      </c>
      <c r="T380" s="51"/>
      <c r="U380" s="120"/>
      <c r="V380" s="875"/>
      <c r="W380" s="51"/>
      <c r="X380" s="1586">
        <f t="shared" si="31"/>
        <v>0</v>
      </c>
      <c r="Y380" s="1587">
        <f t="shared" si="32"/>
        <v>1145176.3799999999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107104.42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107104.42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/>
      <c r="P384" s="875"/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0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32" t="s">
        <v>2174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>
        <v>0</v>
      </c>
      <c r="V392" s="875">
        <v>0</v>
      </c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424" t="s">
        <v>2175</v>
      </c>
      <c r="C393" s="2425"/>
      <c r="D393" s="2425"/>
      <c r="E393" s="2425"/>
      <c r="F393" s="2425"/>
      <c r="G393" s="2425"/>
      <c r="H393" s="2425"/>
      <c r="I393" s="2425"/>
      <c r="J393" s="2425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4300</v>
      </c>
      <c r="Q393" s="51"/>
      <c r="R393" s="120">
        <v>4300</v>
      </c>
      <c r="S393" s="875">
        <v>0</v>
      </c>
      <c r="T393" s="51"/>
      <c r="U393" s="120"/>
      <c r="V393" s="875"/>
      <c r="W393" s="51"/>
      <c r="X393" s="1586">
        <f t="shared" si="31"/>
        <v>4300</v>
      </c>
      <c r="Y393" s="1587">
        <f t="shared" si="32"/>
        <v>4300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32" t="s">
        <v>2176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0</v>
      </c>
      <c r="P394" s="875">
        <v>897.25</v>
      </c>
      <c r="Q394" s="51"/>
      <c r="R394" s="120"/>
      <c r="S394" s="875"/>
      <c r="T394" s="51"/>
      <c r="U394" s="120">
        <v>897.25</v>
      </c>
      <c r="V394" s="875">
        <v>0</v>
      </c>
      <c r="W394" s="51"/>
      <c r="X394" s="1586">
        <f t="shared" si="31"/>
        <v>897.25</v>
      </c>
      <c r="Y394" s="1587">
        <f t="shared" si="32"/>
        <v>897.25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424" t="s">
        <v>2177</v>
      </c>
      <c r="C395" s="2426"/>
      <c r="D395" s="2426"/>
      <c r="E395" s="2426"/>
      <c r="F395" s="2426"/>
      <c r="G395" s="2426"/>
      <c r="H395" s="2426"/>
      <c r="I395" s="2426"/>
      <c r="J395" s="2426"/>
      <c r="K395" s="2426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2369236.98</v>
      </c>
      <c r="W396" s="51"/>
      <c r="X396" s="1586">
        <f t="shared" si="31"/>
        <v>0</v>
      </c>
      <c r="Y396" s="1587">
        <f t="shared" si="32"/>
        <v>2369236.98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1369.61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1369.61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>
        <v>0</v>
      </c>
      <c r="P398" s="875">
        <v>20489.599999999999</v>
      </c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20489.599999999999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>
        <v>0</v>
      </c>
      <c r="P403" s="875">
        <v>133921.20000000001</v>
      </c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133921.20000000001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14572.86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14572.86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29" t="s">
        <v>2102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/>
      <c r="V432" s="875"/>
      <c r="W432" s="51"/>
      <c r="X432" s="1586">
        <f t="shared" si="35"/>
        <v>0</v>
      </c>
      <c r="Y432" s="1587">
        <f t="shared" si="32"/>
        <v>0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166709.45000000001</v>
      </c>
      <c r="Q455" s="51"/>
      <c r="R455" s="572"/>
      <c r="S455" s="878"/>
      <c r="T455" s="51"/>
      <c r="U455" s="120"/>
      <c r="V455" s="875"/>
      <c r="W455" s="51"/>
      <c r="X455" s="1586">
        <f t="shared" si="35"/>
        <v>0</v>
      </c>
      <c r="Y455" s="1587">
        <f t="shared" si="36"/>
        <v>166709.45000000001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3680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3680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>
        <v>0</v>
      </c>
      <c r="P460" s="875">
        <v>50924.35</v>
      </c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50924.35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18497610.879999999</v>
      </c>
      <c r="P462" s="943">
        <f>+ROUND(+SUM(P17:P461),2)</f>
        <v>18786837.77</v>
      </c>
      <c r="Q462" s="51"/>
      <c r="R462" s="944">
        <f>+ROUND(+SUM(R17:R461),2)</f>
        <v>1823155.56</v>
      </c>
      <c r="S462" s="945">
        <f>+ROUND(+SUM(S17:S461),2)</f>
        <v>1248827.27</v>
      </c>
      <c r="T462" s="51"/>
      <c r="U462" s="1775">
        <f>+ROUND(+SUM(U17:U461),2)</f>
        <v>2255290.88</v>
      </c>
      <c r="V462" s="1776">
        <f>+ROUND(+SUM(V17:V461),2)</f>
        <v>2369236.98</v>
      </c>
      <c r="W462" s="51"/>
      <c r="X462" s="1590">
        <f>+ROUND(+SUM(X17:X461),2)</f>
        <v>22576057.32</v>
      </c>
      <c r="Y462" s="1591">
        <f>+ROUND(+SUM(Y17:Y461),2)</f>
        <v>22404902.02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6">
        <f>+I12</f>
        <v>2022</v>
      </c>
      <c r="L464" s="2537"/>
      <c r="M464" s="44"/>
      <c r="N464" s="119"/>
      <c r="O464" s="38"/>
      <c r="P464" s="915">
        <f>+ROUND(+P462-O462,2)</f>
        <v>289226.89</v>
      </c>
      <c r="Q464" s="903"/>
      <c r="R464" s="906"/>
      <c r="S464" s="914">
        <f>+ROUND(+S462-R462,2)</f>
        <v>-574328.29</v>
      </c>
      <c r="T464" s="903"/>
      <c r="U464" s="38"/>
      <c r="V464" s="1619">
        <f>+ROUND(+V462-U462,2)</f>
        <v>113946.1</v>
      </c>
      <c r="W464" s="903"/>
      <c r="X464" s="38"/>
      <c r="Y464" s="1777">
        <f>+ROUND(+Y462-X462,2)</f>
        <v>-171155.3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+ROUND(+P464-'Income-2023-leva'!E113,2)</f>
        <v>0</v>
      </c>
      <c r="Q466" s="44"/>
      <c r="R466" s="907" t="str">
        <f>+IF(+ROUND(S466=0,2),"O K","НЕРАВНЕНИЕ!")</f>
        <v>O K</v>
      </c>
      <c r="S466" s="907">
        <f>+ROUND(+S464-'Income-2023-leva'!H113,2)</f>
        <v>0</v>
      </c>
      <c r="T466" s="44"/>
      <c r="U466" s="1618" t="str">
        <f>+IF(+ROUND(V466=0,2),"O K","НЕРАВНЕНИЕ!")</f>
        <v>O K</v>
      </c>
      <c r="V466" s="1618">
        <f>+ROUND(+V464-'Income-2023-leva'!K113,2)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+ROUND(+Y464,2)-(ROUND('Income-2023-leva'!N113,2)-ROUND('Income-2023-leva'!Q113,2))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+ROUND(+P464-'BALANCE-SHEET-2023-leva'!E65,2)</f>
        <v>0</v>
      </c>
      <c r="Q468" s="44"/>
      <c r="R468" s="907" t="str">
        <f>+IF(+ROUND(S468=0,2),"O K","НЕРАВНЕНИЕ!")</f>
        <v>O K</v>
      </c>
      <c r="S468" s="907">
        <f>+ROUND(+S464-'BALANCE-SHEET-2023-leva'!H65,2)</f>
        <v>0</v>
      </c>
      <c r="T468" s="44"/>
      <c r="U468" s="1618" t="str">
        <f>+IF(+ROUND(V468=0,2),"O K","НЕРАВНЕНИЕ!")</f>
        <v>O K</v>
      </c>
      <c r="V468" s="1618">
        <f>+ROUND(+V464-'BALANCE-SHEET-2023-leva'!K65,2)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+ROUND(+Y464,2)-(ROUND('BALANCE-SHEET-2023-leva'!N65,2)-ROUND('BALANCE-SHEET-2023-leva'!Q65,2))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tabSelected="1" zoomScaleNormal="100" workbookViewId="0">
      <pane xSplit="3" ySplit="10" topLeftCell="F77" activePane="bottomRight" state="frozen"/>
      <selection pane="topRight" activeCell="D1" sqref="D1"/>
      <selection pane="bottomLeft" activeCell="A11" sqref="A11"/>
      <selection pane="bottomRight" activeCell="D91" sqref="D91"/>
    </sheetView>
  </sheetViews>
  <sheetFormatPr defaultRowHeight="12.75"/>
  <cols>
    <col min="1" max="1" width="49.5703125" style="1376" customWidth="1"/>
    <col min="2" max="2" width="6.7109375" style="1376" customWidth="1"/>
    <col min="3" max="3" width="0.85546875" style="1376" customWidth="1"/>
    <col min="4" max="5" width="21.28515625" style="1376" customWidth="1"/>
    <col min="6" max="6" width="0.85546875" style="1376" customWidth="1"/>
    <col min="7" max="8" width="21.28515625" style="1376" customWidth="1"/>
    <col min="9" max="9" width="1" style="1376" customWidth="1"/>
    <col min="10" max="11" width="21.28515625" style="1376" customWidth="1"/>
    <col min="12" max="12" width="1" style="1376" customWidth="1"/>
    <col min="13" max="14" width="21.28515625" style="1376" customWidth="1"/>
    <col min="15" max="15" width="3.42578125" style="1376" customWidth="1"/>
    <col min="16" max="16" width="26.5703125" style="1376" customWidth="1"/>
    <col min="17" max="17" width="26.710937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53" t="str">
        <f>+'TRIAL-BALANCE'!E2</f>
        <v>ОБЩИНА ГУЛЯНЦИ</v>
      </c>
      <c r="B1" s="2554"/>
      <c r="C1" s="2554"/>
      <c r="D1" s="2555"/>
      <c r="E1" s="220" t="s">
        <v>787</v>
      </c>
      <c r="F1" s="221"/>
      <c r="G1" s="2551">
        <f>+'TRIAL-BALANCE'!C6</f>
        <v>413691</v>
      </c>
      <c r="H1" s="2552"/>
      <c r="I1" s="221"/>
      <c r="J1" s="222" t="s">
        <v>607</v>
      </c>
      <c r="K1" s="965">
        <f>+'TRIAL-BALANCE'!C8</f>
        <v>6502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44" t="s">
        <v>1081</v>
      </c>
      <c r="B2" s="2545"/>
      <c r="C2" s="2545"/>
      <c r="D2" s="2546"/>
      <c r="E2" s="2568">
        <f>+IF(+ROUND(SUM(Status!O13:O39),2)+ROUND(SUM(Status!R13:R39),2)=0,0,"отчетено НЕРАВНЕНИЕ в таблица 'Status'!")</f>
        <v>0</v>
      </c>
      <c r="F2" s="2568"/>
      <c r="G2" s="2568"/>
      <c r="H2" s="2568"/>
      <c r="I2" s="221"/>
      <c r="J2" s="2550">
        <f>+IF(AND(Status!$R21=0,Status!$R22=0,Status!$R29=0),0,"Има грешки в КРАЙНИ салда!")</f>
        <v>0</v>
      </c>
      <c r="K2" s="2550"/>
      <c r="L2" s="221"/>
      <c r="M2" s="2550">
        <f>+IF(AND(Status!$R31=0,Status!$R33=0,Status!$R39=0),0,"Неравнение в НАЧАЛНИ салда!")</f>
        <v>0</v>
      </c>
      <c r="N2" s="2550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56" t="str">
        <f>+'TRIAL-BALANCE'!G4</f>
        <v>ГР.ГУЛЯНЦИ, УЛ.ВАСИЛ ЛЕВСКИ №32</v>
      </c>
      <c r="B3" s="2557"/>
      <c r="C3" s="2557"/>
      <c r="D3" s="2558"/>
      <c r="E3" s="2171" t="s">
        <v>1199</v>
      </c>
      <c r="F3" s="223"/>
      <c r="G3" s="2542">
        <f>+'TRIAL-BALANCE'!J8</f>
        <v>0</v>
      </c>
      <c r="H3" s="2543"/>
      <c r="I3" s="221"/>
      <c r="J3" s="2172" t="s">
        <v>2101</v>
      </c>
      <c r="K3" s="2539" t="str">
        <f>+'TRIAL-BALANCE'!G6</f>
        <v>tsus@abv.bg</v>
      </c>
      <c r="L3" s="2540"/>
      <c r="M3" s="2540"/>
      <c r="N3" s="254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46" t="s">
        <v>1001</v>
      </c>
      <c r="B5" s="2567" t="str">
        <f>+A1</f>
        <v>ОБЩИНА ГУЛЯНЦИ</v>
      </c>
      <c r="C5" s="2567"/>
      <c r="D5" s="2567"/>
      <c r="E5" s="2567"/>
      <c r="F5" s="2567"/>
      <c r="G5" s="2567"/>
      <c r="H5" s="366" t="s">
        <v>1000</v>
      </c>
      <c r="I5" s="364"/>
      <c r="J5" s="2563" t="str">
        <f>+'TRIAL-BALANCE'!H12</f>
        <v>31 март 2023 г.</v>
      </c>
      <c r="K5" s="2563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47">
        <f>+IF(Status!N2=0,0,+IF(Status!P4="ДА","ГРЕШКА - виж таблица 'Status' за с/ки 468Х!",0))</f>
        <v>0</v>
      </c>
      <c r="E6" s="2547"/>
      <c r="F6" s="228"/>
      <c r="G6" s="2548">
        <f>+IF(Status!N6=0,0,+IF(Status!P8="ДА","ГРЕШКА - виж таблица 'Status' за с/ки 468Х!",0))</f>
        <v>0</v>
      </c>
      <c r="H6" s="2549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7" t="s">
        <v>2173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59" t="s">
        <v>396</v>
      </c>
      <c r="N7" s="2560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78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61"/>
      <c r="N8" s="256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79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6757179.4199999999</v>
      </c>
      <c r="E13" s="610">
        <f>+ROUND((+'TRIAL-BALANCE'!O73+'TRIAL-BALANCE'!O74+'TRIAL-BALANCE'!O75+'TRIAL-BALANCE'!O76-'TRIAL-BALANCE'!P95),2)</f>
        <v>6773664.9000000004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6757179.4199999999</v>
      </c>
      <c r="N13" s="610">
        <f t="shared" si="0"/>
        <v>6773664.9000000004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25" t="s">
        <v>2008</v>
      </c>
      <c r="B14" s="326">
        <v>12</v>
      </c>
      <c r="C14" s="229"/>
      <c r="D14" s="609">
        <f>+ROUND(+'TRIAL-BALANCE'!S77+'TRIAL-BALANCE'!S78+'TRIAL-BALANCE'!S79+'TRIAL-BALANCE'!S80-SUM('TRIAL-BALANCE'!T96:T97),2)</f>
        <v>6268249.9900000002</v>
      </c>
      <c r="E14" s="610">
        <f>+ROUND((+'TRIAL-BALANCE'!O77+'TRIAL-BALANCE'!O78+'TRIAL-BALANCE'!O79+'TRIAL-BALANCE'!O80-SUM('TRIAL-BALANCE'!P96:P97)),2)</f>
        <v>6143767.2300000004</v>
      </c>
      <c r="F14" s="244"/>
      <c r="G14" s="609">
        <f>+ROUND(+'TRIAL-BALANCE'!Z77+'TRIAL-BALANCE'!Z78+'TRIAL-BALANCE'!Z79+'TRIAL-BALANCE'!Z80-SUM('TRIAL-BALANCE'!AA96:AA97),2)</f>
        <v>2150</v>
      </c>
      <c r="H14" s="610">
        <f>+ROUND(+'TRIAL-BALANCE'!V77+'TRIAL-BALANCE'!V78+'TRIAL-BALANCE'!V79+'TRIAL-BALANCE'!V80-SUM('TRIAL-BALANCE'!W96:W97),2)</f>
        <v>2150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6270399.9900000002</v>
      </c>
      <c r="N14" s="610">
        <f t="shared" si="0"/>
        <v>6145917.2300000004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230894.81</v>
      </c>
      <c r="E15" s="610">
        <f>+ROUND((+'TRIAL-BALANCE'!O72+'TRIAL-BALANCE'!O81+'TRIAL-BALANCE'!O84+'TRIAL-BALANCE'!O85-'TRIAL-BALANCE'!P94-'TRIAL-BALANCE'!P98-'TRIAL-BALANCE'!P100),2)</f>
        <v>226814.22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230894.81</v>
      </c>
      <c r="N15" s="610">
        <f t="shared" si="0"/>
        <v>226814.22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156</v>
      </c>
      <c r="B16" s="326">
        <v>14</v>
      </c>
      <c r="C16" s="229"/>
      <c r="D16" s="609">
        <f>+ROUND(+'TRIAL-BALANCE'!S82+'TRIAL-BALANCE'!S83,2)</f>
        <v>104777.76</v>
      </c>
      <c r="E16" s="610">
        <f>+ROUND(+'TRIAL-BALANCE'!O82+'TRIAL-BALANCE'!O83,2)</f>
        <v>54485.84</v>
      </c>
      <c r="F16" s="244"/>
      <c r="G16" s="609">
        <f>+ROUND(+'TRIAL-BALANCE'!Z82+'TRIAL-BALANCE'!Z83,2)</f>
        <v>448676.64</v>
      </c>
      <c r="H16" s="610">
        <f>+ROUND(+'TRIAL-BALANCE'!V82+'TRIAL-BALANCE'!V83,2)</f>
        <v>447236.64</v>
      </c>
      <c r="I16" s="244"/>
      <c r="J16" s="609">
        <f>+ROUND(+'TRIAL-BALANCE'!AG82+'TRIAL-BALANCE'!AG83,2)</f>
        <v>3736561.09</v>
      </c>
      <c r="K16" s="610">
        <f>+ROUND(+'TRIAL-BALANCE'!AC82+'TRIAL-BALANCE'!AC83,2)</f>
        <v>3736561.09</v>
      </c>
      <c r="L16" s="244"/>
      <c r="M16" s="609">
        <f t="shared" si="0"/>
        <v>4290015.49</v>
      </c>
      <c r="N16" s="610">
        <f t="shared" si="0"/>
        <v>4238283.57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23445780.440000001</v>
      </c>
      <c r="K17" s="632">
        <f>+ROUND('TRIAL-BALANCE'!AC91-'TRIAL-BALANCE'!AD99,2)</f>
        <v>24055240.489999998</v>
      </c>
      <c r="L17" s="244"/>
      <c r="M17" s="609">
        <f t="shared" si="0"/>
        <v>23445780.440000001</v>
      </c>
      <c r="N17" s="610">
        <f t="shared" si="0"/>
        <v>24055240.489999998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0</v>
      </c>
      <c r="K18" s="632">
        <f>+ROUND(+'TRIAL-BALANCE'!AC92+'TRIAL-BALANCE'!AC93,2)</f>
        <v>0</v>
      </c>
      <c r="L18" s="244"/>
      <c r="M18" s="609">
        <f t="shared" si="0"/>
        <v>0</v>
      </c>
      <c r="N18" s="610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7" t="s">
        <v>790</v>
      </c>
      <c r="B19" s="328">
        <v>17</v>
      </c>
      <c r="C19" s="229"/>
      <c r="D19" s="613">
        <f>+ROUND(+'TRIAL-BALANCE'!S71+'TRIAL-BALANCE'!S90,2)</f>
        <v>736833.39</v>
      </c>
      <c r="E19" s="614">
        <f>+ROUND('TRIAL-BALANCE'!O71+'TRIAL-BALANCE'!O90,2)</f>
        <v>736833.39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30732757.879999999</v>
      </c>
      <c r="K19" s="620">
        <f>+ROUND(+'TRIAL-BALANCE'!AC71+'TRIAL-BALANCE'!AC90,2)</f>
        <v>30732757.879999999</v>
      </c>
      <c r="L19" s="244"/>
      <c r="M19" s="619">
        <f t="shared" si="0"/>
        <v>31469591.27</v>
      </c>
      <c r="N19" s="620">
        <f t="shared" si="0"/>
        <v>31469591.27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229"/>
      <c r="D20" s="615">
        <f>+ROUND(+D13+D14+D15+D16+D17+D18+D19,2)</f>
        <v>14097935.369999999</v>
      </c>
      <c r="E20" s="616">
        <f>+ROUND(+E13+E14+E15+E16+E17+E18+E19,2)</f>
        <v>13935565.58</v>
      </c>
      <c r="F20" s="244"/>
      <c r="G20" s="615">
        <f>+ROUND(+G13+G14+G15+G16+G17+G18+G19,2)</f>
        <v>450826.64</v>
      </c>
      <c r="H20" s="616">
        <f>+ROUND(+H13+H14+H15+H16+H17+H18+H19,2)</f>
        <v>449386.64</v>
      </c>
      <c r="I20" s="244"/>
      <c r="J20" s="615">
        <f>+ROUND(+J13+J14+J15+J16+J17+J18+J19,2)</f>
        <v>57915099.409999996</v>
      </c>
      <c r="K20" s="616">
        <f>+ROUND(+K13+K14+K15+K16+K17+K18+K19,2)</f>
        <v>58524559.460000001</v>
      </c>
      <c r="L20" s="244"/>
      <c r="M20" s="615">
        <f>+ROUND(+M13+M14+M15+M16+M17+M18+M19,2)</f>
        <v>72463861.420000002</v>
      </c>
      <c r="N20" s="616">
        <f>+ROUND(+N13+N14+N15+N16+N17+N18+N19,2)</f>
        <v>72909511.680000007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82124.490000000005</v>
      </c>
      <c r="E22" s="616">
        <f>+ROUND(+'TRIAL-BALANCE'!O86+'TRIAL-BALANCE'!O87+'TRIAL-BALANCE'!O88+'TRIAL-BALANCE'!O89-'TRIAL-BALANCE'!P101,2)</f>
        <v>86242.53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82124.490000000005</v>
      </c>
      <c r="N22" s="616">
        <f>+ROUND(+E22+H22+K22,2)</f>
        <v>86242.53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364</v>
      </c>
      <c r="B24" s="326">
        <v>31</v>
      </c>
      <c r="C24" s="229"/>
      <c r="D24" s="609">
        <f>+ROUND(+SUM('TRIAL-BALANCE'!S103:S107),2)</f>
        <v>454420.84</v>
      </c>
      <c r="E24" s="610">
        <f>+ROUND(+SUM('TRIAL-BALANCE'!O103:O107),2)</f>
        <v>434308.46</v>
      </c>
      <c r="F24" s="244"/>
      <c r="G24" s="609">
        <f>+ROUND(+SUM('TRIAL-BALANCE'!Z103:Z107),2)</f>
        <v>5326.02</v>
      </c>
      <c r="H24" s="610">
        <f>+ROUND(+SUM('TRIAL-BALANCE'!V103:V107),2)</f>
        <v>5326.02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459746.86</v>
      </c>
      <c r="N24" s="610">
        <f>+ROUND(+E24+H24+K24,2)</f>
        <v>439634.48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1022</v>
      </c>
      <c r="B26" s="178">
        <v>30</v>
      </c>
      <c r="C26" s="229"/>
      <c r="D26" s="615">
        <f>+ROUND(+D24+D25,2)</f>
        <v>454420.84</v>
      </c>
      <c r="E26" s="616">
        <f>+ROUND(+E24+E25,2)</f>
        <v>434308.46</v>
      </c>
      <c r="F26" s="244"/>
      <c r="G26" s="615">
        <f>+ROUND(+G24+G25,2)</f>
        <v>5326.02</v>
      </c>
      <c r="H26" s="616">
        <f>+ROUND(+H24+H25,2)</f>
        <v>5326.02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459746.86</v>
      </c>
      <c r="N26" s="616">
        <f>+ROUND(+N24+N25,2)</f>
        <v>439634.48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66" t="s">
        <v>1026</v>
      </c>
      <c r="B28" s="667">
        <v>100</v>
      </c>
      <c r="C28" s="229"/>
      <c r="D28" s="642">
        <f>+ROUND(+D20+D22+D26,2)</f>
        <v>14634480.699999999</v>
      </c>
      <c r="E28" s="643">
        <f>+ROUND(+E20+E22+E26,2)</f>
        <v>14456116.57</v>
      </c>
      <c r="F28" s="244"/>
      <c r="G28" s="642">
        <f>+ROUND(+G20+G22+G26,2)</f>
        <v>456152.66</v>
      </c>
      <c r="H28" s="643">
        <f>+ROUND(+H20+H22+H26,2)</f>
        <v>454712.66</v>
      </c>
      <c r="I28" s="244"/>
      <c r="J28" s="642">
        <f>+ROUND(+J20+J22+J26,2)</f>
        <v>57915099.409999996</v>
      </c>
      <c r="K28" s="643">
        <f>+ROUND(+K20+K22+K26,2)</f>
        <v>58524559.460000001</v>
      </c>
      <c r="L28" s="244"/>
      <c r="M28" s="642">
        <f>+ROUND(+M20+M22+M26,2)</f>
        <v>73005732.769999996</v>
      </c>
      <c r="N28" s="643">
        <f>+ROUND(+N20+N22+N26,2)</f>
        <v>73435388.689999998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25" t="s">
        <v>166</v>
      </c>
      <c r="B31" s="326">
        <v>51</v>
      </c>
      <c r="C31" s="229"/>
      <c r="D31" s="609">
        <f>+ROUND(+SUM('TRIAL-BALANCE'!S313:S320),2)</f>
        <v>1054899.67</v>
      </c>
      <c r="E31" s="610">
        <f>+ROUND(+SUM('TRIAL-BALANCE'!O313:O320),2)</f>
        <v>1038093.96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1054899.67</v>
      </c>
      <c r="N31" s="610">
        <f t="shared" si="1"/>
        <v>1038093.96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1021</v>
      </c>
      <c r="B34" s="178">
        <v>50</v>
      </c>
      <c r="C34" s="229"/>
      <c r="D34" s="615">
        <f>+ROUND(+D31+D32+D33,2)</f>
        <v>1054899.67</v>
      </c>
      <c r="E34" s="616">
        <f>+ROUND(+E31+E32+E33,2)</f>
        <v>1038093.96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1054899.67</v>
      </c>
      <c r="N34" s="616">
        <f>+ROUND(+N31+N32+N33,2)</f>
        <v>1038093.96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1949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+ROUND(+SUM('TRIAL-BALANCE'!S351:S353)+'TRIAL-BALANCE'!S358+SUM('TRIAL-BALANCE'!S370:S371)+'TRIAL-BALANCE'!S375-IF(+'Provisions-2023'!E76=0,+'Provisions-2023'!E12,+ROUND(+(+SUM('TRIAL-BALANCE'!T364:T367)+SUM('TRIAL-BALANCE'!T380:T382))*'TRIAL-BALANCE'!T899,2)),2)</f>
        <v>0</v>
      </c>
      <c r="E36" s="610">
        <f>+ROUND(+SUM('TRIAL-BALANCE'!O351:O353)+'TRIAL-BALANCE'!O358+SUM('TRIAL-BALANCE'!O370:O371)+'TRIAL-BALANCE'!O375-IF(+'Provisions-2023'!D76=0,+'Provisions-2023'!D12,+ROUND(+(+SUM('TRIAL-BALANCE'!P364:P367)+SUM('TRIAL-BALANCE'!P380:P382))*'TRIAL-BALANCE'!P899,2)),2)</f>
        <v>0</v>
      </c>
      <c r="F36" s="244"/>
      <c r="G36" s="609">
        <f>+ROUND(+SUM('TRIAL-BALANCE'!Z351:Z353)+'TRIAL-BALANCE'!Z358+SUM('TRIAL-BALANCE'!Z370:Z371)+'TRIAL-BALANCE'!Z375-IF(+'Provisions-2023'!H76=0,+'Provisions-2023'!H12,+ROUND(+(+SUM('TRIAL-BALANCE'!AA364:AA367)+SUM('TRIAL-BALANCE'!AA380:AA382))*'TRIAL-BALANCE'!AA899,2)),2)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+ROUND(+SUM('TRIAL-BALANCE'!V351:V353)+'TRIAL-BALANCE'!V358+SUM('TRIAL-BALANCE'!V370:V371)+'TRIAL-BALANCE'!V375-IF(+'Provisions-2023'!G76=0,+'Provisions-2023'!G12,+ROUND(+(+SUM('TRIAL-BALANCE'!W364:W367)+SUM('TRIAL-BALANCE'!W380:W382))*'TRIAL-BALANCE'!W899,2)),2)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+ROUND(+SUM('TRIAL-BALANCE'!AG351:AG353)+'TRIAL-BALANCE'!AG358+SUM('TRIAL-BALANCE'!AG370:AG371)+'TRIAL-BALANCE'!AG375-IF(+'Provisions-2023'!K76=0,+'Provisions-2023'!K12,+ROUND(+(+SUM('TRIAL-BALANCE'!AH364:AH367)+SUM('TRIAL-BALANCE'!AH380:AH382))*'TRIAL-BALANCE'!AH899,2)),2)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+ROUND(+SUM('TRIAL-BALANCE'!AC351:AC353)+'TRIAL-BALANCE'!AC358+SUM('TRIAL-BALANCE'!AC370:AC371)+'TRIAL-BALANCE'!AC375-IF(+'Provisions-2023'!J76=0,+'Provisions-2023'!J12,+ROUND(+(+SUM('TRIAL-BALANCE'!AD364:AD367)+SUM('TRIAL-BALANCE'!AD380:AD382))*'TRIAL-BALANCE'!AD899,2)),2)</f>
        <v>0</v>
      </c>
      <c r="L36" s="244"/>
      <c r="M36" s="609">
        <f>+ROUND(+D36+G36+J36,2)</f>
        <v>0</v>
      </c>
      <c r="N36" s="610">
        <f>+ROUND(+E36+H36+K36,2)</f>
        <v>0</v>
      </c>
      <c r="O36" s="152"/>
      <c r="P36" s="1357" t="s">
        <v>1871</v>
      </c>
      <c r="Q36" s="1907" t="s">
        <v>1950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-2023'!E76=0,+'Provisions-2023'!E13,+ROUND(+(+SUM('TRIAL-BALANCE'!T364:T367)+SUM('TRIAL-BALANCE'!T380:T382))*'TRIAL-BALANCE'!T898,2)),2)</f>
        <v>0</v>
      </c>
      <c r="E37" s="620">
        <f>+ROUND(+SUM('TRIAL-BALANCE'!O348:O350)+SUM('TRIAL-BALANCE'!O354:O356)+'TRIAL-BALANCE'!O357+'TRIAL-BALANCE'!O359+SUM('TRIAL-BALANCE'!O368:O369)+SUM('TRIAL-BALANCE'!O372:O374)+'TRIAL-BALANCE'!O376-IF(+'Provisions-2023'!D76=0,+'Provisions-2023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-2023'!H76=0,+'Provisions-2023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-2023'!G76=0,+'Provisions-2023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-2023'!K76=0,+'Provisions-2023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-2023'!J76=0,+'Provisions-2023'!J13,+ROUND(+(+SUM('TRIAL-BALANCE'!AD364:AD367)+SUM('TRIAL-BALANCE'!AD380:AD382))*'TRIAL-BALANCE'!AD898,2)),2)</f>
        <v>0</v>
      </c>
      <c r="L37" s="244"/>
      <c r="M37" s="619">
        <f>+ROUND(+D37+G37+J37,2)</f>
        <v>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1020</v>
      </c>
      <c r="B38" s="178">
        <v>60</v>
      </c>
      <c r="C38" s="229"/>
      <c r="D38" s="615">
        <f>+ROUND(+D36+D37,2)</f>
        <v>0</v>
      </c>
      <c r="E38" s="616">
        <f>+ROUND(+E36+E37,2)</f>
        <v>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0</v>
      </c>
      <c r="N38" s="616">
        <f>+ROUND(+N36+N37,2)</f>
        <v>0</v>
      </c>
      <c r="O38" s="152"/>
      <c r="P38" s="1221" t="s">
        <v>1191</v>
      </c>
      <c r="Q38" s="1222" t="s">
        <v>1957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1976</v>
      </c>
      <c r="B40" s="326">
        <v>71</v>
      </c>
      <c r="C40" s="229"/>
      <c r="D40" s="609">
        <f>+ROUND(+SUM('TRIAL-BALANCE'!S148:S149)-IF(+AND('Provisions-2023'!E78=0,+'Provisions-2023'!E16&gt;0),+'Provisions-2023'!E16,0)+IF(+AND('Provisions-2023'!E80=0,+'Provisions-2023'!E24&lt;&gt;0),+'Provisions-2023'!E24,0),2)</f>
        <v>0</v>
      </c>
      <c r="E40" s="610">
        <f>+ROUND(+SUM('TRIAL-BALANCE'!O148:O149)-IF(+AND('Provisions-2023'!D78=0,+'Provisions-2023'!D16&gt;0),+'Provisions-2023'!D16,0)+IF(+AND('Provisions-2023'!D80=0,+'Provisions-2023'!D24&lt;&gt;0),+'Provisions-2023'!D24,0),2)</f>
        <v>0</v>
      </c>
      <c r="F40" s="244"/>
      <c r="G40" s="609">
        <f>+ROUND(+SUM('TRIAL-BALANCE'!Z148:Z149)-IF(+AND('Provisions-2023'!H78=0,+'Provisions-2023'!H16&gt;0),+'Provisions-2023'!H16,0)+IF(+AND('Provisions-2023'!H80=0,+'Provisions-2023'!H24&lt;&gt;0),+'Provisions-2023'!H24,0),2)</f>
        <v>0</v>
      </c>
      <c r="H40" s="610">
        <f>+ROUND(+SUM('TRIAL-BALANCE'!V148:V149)-IF(+AND('Provisions-2023'!G78=0,+'Provisions-2023'!G16&gt;0),+'Provisions-2023'!G16,0)+IF(+AND('Provisions-2023'!G80=0,+'Provisions-2023'!G24&lt;&gt;0),+'Provisions-2023'!G24,0),2)</f>
        <v>0</v>
      </c>
      <c r="I40" s="244"/>
      <c r="J40" s="609">
        <f>+SUM('TRIAL-BALANCE'!AG148:AG149)-IF(+AND('Provisions-2023'!K78=0,+'Provisions-2023'!K16&gt;0),+'Provisions-2023'!K16,0)+IF(+AND('Provisions-2023'!K80=0,+'Provisions-2023'!K24&lt;&gt;0),+'Provisions-2023'!K24,0)</f>
        <v>0</v>
      </c>
      <c r="K40" s="610">
        <f>+SUM('TRIAL-BALANCE'!AC148:AC149)-IF(+AND('Provisions-2023'!J78=0,+'Provisions-2023'!J16&gt;0),+'Provisions-2023'!J16,0)+IF(+AND('Provisions-2023'!J80=0,+'Provisions-2023'!J24&lt;&gt;0),+'Provisions-2023'!J24,0)</f>
        <v>0</v>
      </c>
      <c r="L40" s="244"/>
      <c r="M40" s="609">
        <f>+ROUND(+D40+G40+J40,2)-ROUND(P40,2)</f>
        <v>0</v>
      </c>
      <c r="N40" s="610">
        <f>+ROUND(+E40+H40+K40,2)-ROUND(Q40,2)</f>
        <v>0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25" t="s">
        <v>173</v>
      </c>
      <c r="B41" s="326">
        <v>72</v>
      </c>
      <c r="C41" s="229"/>
      <c r="D41" s="609">
        <f>+ROUND(+'TRIAL-BALANCE'!S120+'TRIAL-BALANCE'!S124+'TRIAL-BALANCE'!S126-IF(+AND('Provisions-2023'!E78=0,+'Provisions-2023'!E17&gt;0),+'Provisions-2023'!E17,0)+IF(+AND('Provisions-2023'!E80=0,+'Provisions-2023'!E25&lt;&gt;0),+'Provisions-2023'!E25,0),2)</f>
        <v>217837.05</v>
      </c>
      <c r="E41" s="610">
        <f>+ROUND(+'TRIAL-BALANCE'!O120+'TRIAL-BALANCE'!O124+'TRIAL-BALANCE'!O126-IF(+AND('Provisions-2023'!D78=0,+'Provisions-2023'!D17&gt;0),+'Provisions-2023'!D17,0)+IF(+AND('Provisions-2023'!D80=0,+'Provisions-2023'!D25&lt;&gt;0),+'Provisions-2023'!D25,0),2)</f>
        <v>325025.19</v>
      </c>
      <c r="F41" s="244"/>
      <c r="G41" s="609">
        <f>+ROUND(+'TRIAL-BALANCE'!Z120+'TRIAL-BALANCE'!Z124+'TRIAL-BALANCE'!Z126-IF(+AND('Provisions-2023'!H78=0,+'Provisions-2023'!H17&gt;0),+'Provisions-2023'!H17,0)+IF(+AND('Provisions-2023'!H80=0,+'Provisions-2023'!H25&lt;&gt;0),+'Provisions-2023'!H25,0),2)</f>
        <v>0</v>
      </c>
      <c r="H41" s="610">
        <f>+ROUND(+'TRIAL-BALANCE'!V120+'TRIAL-BALANCE'!V124+'TRIAL-BALANCE'!V126-IF(+AND('Provisions-2023'!G78=0,+'Provisions-2023'!G17&gt;0),+'Provisions-2023'!G17,0)+IF(+AND('Provisions-2023'!G80=0,+'Provisions-2023'!G25&lt;&gt;0),+'Provisions-2023'!G25,0),2)</f>
        <v>0</v>
      </c>
      <c r="I41" s="244"/>
      <c r="J41" s="609">
        <f>+'TRIAL-BALANCE'!AG120+'TRIAL-BALANCE'!AG124+'TRIAL-BALANCE'!AG126-IF(+AND('Provisions-2023'!K78=0,+'Provisions-2023'!K17&gt;0),+'Provisions-2023'!K17,0)+IF(+AND('Provisions-2023'!K80=0,+'Provisions-2023'!K25&lt;&gt;0),+'Provisions-2023'!K25,0)</f>
        <v>0</v>
      </c>
      <c r="K41" s="610">
        <f>+'TRIAL-BALANCE'!AC120+'TRIAL-BALANCE'!AC124+'TRIAL-BALANCE'!AC126-IF(+AND('Provisions-2023'!J78=0,+'Provisions-2023'!J17&gt;0),+'Provisions-2023'!J17,0)+IF(+AND('Provisions-2023'!J80=0,+'Provisions-2023'!J25&lt;&gt;0),+'Provisions-2023'!J25,0)</f>
        <v>0</v>
      </c>
      <c r="L41" s="244"/>
      <c r="M41" s="609">
        <f t="shared" ref="M41:N43" si="2">+ROUND(+D41+G41+J41,2)</f>
        <v>217837.05</v>
      </c>
      <c r="N41" s="610">
        <f t="shared" si="2"/>
        <v>325025.19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-2023'!E78=0,+'Provisions-2023'!E18&gt;0),+'Provisions-2023'!E18,0)+IF(+AND('Provisions-2023'!E80=0,+'Provisions-2023'!E26&lt;&gt;0),+'Provisions-2023'!E26,0),2)+IF(AND('TRIAL-BALANCE'!$N$4&lt;"12",'TRIAL-BALANCE'!T115&lt;0),-'TRIAL-BALANCE'!T115,0)+IF(AND('TRIAL-BALANCE'!$N$4&lt;"12",'TRIAL-BALANCE'!T117&lt;0),-'TRIAL-BALANCE'!T117,0)</f>
        <v>724334.73</v>
      </c>
      <c r="E42" s="610">
        <f>+ROUND(+'TRIAL-BALANCE'!O115+'TRIAL-BALANCE'!O117+'TRIAL-BALANCE'!O119+'TRIAL-BALANCE'!O121+'TRIAL-BALANCE'!O123-IF(+AND('Provisions-2023'!D78=0,+'Provisions-2023'!D18&gt;0),+'Provisions-2023'!D18,0)+IF(+AND('Provisions-2023'!D80=0,+'Provisions-2023'!D26&lt;&gt;0),+'Provisions-2023'!D26,0),2)</f>
        <v>768061.63</v>
      </c>
      <c r="F42" s="244"/>
      <c r="G42" s="609">
        <f>+ROUND(+'TRIAL-BALANCE'!Z115+'TRIAL-BALANCE'!Z117+'TRIAL-BALANCE'!Z119+'TRIAL-BALANCE'!Z121+'TRIAL-BALANCE'!Z123-IF(+AND('Provisions-2023'!H78=0,+'Provisions-2023'!H18&gt;0),+'Provisions-2023'!H18,0)+IF(+AND('Provisions-2023'!H80=0,+'Provisions-2023'!H26&lt;&gt;0),+'Provisions-2023'!H26,0),2)+IF(AND('TRIAL-BALANCE'!$N$4&lt;"12",'TRIAL-BALANCE'!AA115&lt;0),-'TRIAL-BALANCE'!AA115,0)+IF(AND('TRIAL-BALANCE'!$N$4&lt;"12",'TRIAL-BALANCE'!AA117&lt;0),-'TRIAL-BALANCE'!AA117,0)</f>
        <v>0</v>
      </c>
      <c r="H42" s="610">
        <f>+ROUND(+'TRIAL-BALANCE'!V115+'TRIAL-BALANCE'!V117+'TRIAL-BALANCE'!V119+'TRIAL-BALANCE'!V121+'TRIAL-BALANCE'!V123-IF(+AND('Provisions-2023'!G78=0,+'Provisions-2023'!G18&gt;0),+'Provisions-2023'!G18,0)+IF(+AND('Provisions-2023'!G80=0,+'Provisions-2023'!G26&lt;&gt;0),+'Provisions-2023'!G26,0),2)</f>
        <v>2502.5500000000002</v>
      </c>
      <c r="I42" s="244"/>
      <c r="J42" s="609">
        <f>+'TRIAL-BALANCE'!AG115+'TRIAL-BALANCE'!AG117+'TRIAL-BALANCE'!AG119+'TRIAL-BALANCE'!AG121+'TRIAL-BALANCE'!AG123-IF(+AND('Provisions-2023'!K78=0,+'Provisions-2023'!K18&gt;0),+'Provisions-2023'!K18,0)+IF(+AND('Provisions-2023'!K80=0,+'Provisions-2023'!K26&lt;&gt;0),+'Provisions-2023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-2023'!J78=0,+'Provisions-2023'!J18&gt;0),+'Provisions-2023'!J18,0)+IF(+AND('Provisions-2023'!J80=0,+'Provisions-2023'!J26&lt;&gt;0),+'Provisions-2023'!J26,0)</f>
        <v>0</v>
      </c>
      <c r="L42" s="244"/>
      <c r="M42" s="609">
        <f t="shared" si="2"/>
        <v>724334.73</v>
      </c>
      <c r="N42" s="610">
        <f t="shared" si="2"/>
        <v>770564.18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407</v>
      </c>
      <c r="B43" s="326">
        <v>74</v>
      </c>
      <c r="C43" s="229"/>
      <c r="D43" s="609">
        <f>+ROUND(+'TRIAL-BALANCE'!S137+'TRIAL-BALANCE'!S138-IF(+AND('Provisions-2023'!E78=0,+'Provisions-2023'!E19&gt;0),+'Provisions-2023'!E19,0)+IF(+AND('Provisions-2023'!E80=0,+'Provisions-2023'!E27&lt;&gt;0),+'Provisions-2023'!E27,0),2)</f>
        <v>2021</v>
      </c>
      <c r="E43" s="610">
        <f>+ROUND(+'TRIAL-BALANCE'!O137+'TRIAL-BALANCE'!O138-IF(+AND('Provisions-2023'!D78=0,+'Provisions-2023'!D19&gt;0),+'Provisions-2023'!D19,0)+IF(+AND('Provisions-2023'!D80=0,+'Provisions-2023'!D27&lt;&gt;0),+'Provisions-2023'!D27,0),2)</f>
        <v>2021</v>
      </c>
      <c r="F43" s="244"/>
      <c r="G43" s="609">
        <f>+ROUND(+'TRIAL-BALANCE'!Z137+'TRIAL-BALANCE'!Z138-IF(+AND('Provisions-2023'!H78=0,+'Provisions-2023'!H19&gt;0),+'Provisions-2023'!H19,0)+IF(+AND('Provisions-2023'!H80=0,+'Provisions-2023'!H27&lt;&gt;0),+'Provisions-2023'!H27,0),2)</f>
        <v>0</v>
      </c>
      <c r="H43" s="610">
        <f>+ROUND(+'TRIAL-BALANCE'!V137+'TRIAL-BALANCE'!V138-IF(+AND('Provisions-2023'!G78=0,+'Provisions-2023'!G19&gt;0),+'Provisions-2023'!G19,0)+IF(+AND('Provisions-2023'!G80=0,+'Provisions-2023'!G27&lt;&gt;0),+'Provisions-2023'!G27,0),2)</f>
        <v>0</v>
      </c>
      <c r="I43" s="244"/>
      <c r="J43" s="609">
        <f>+'TRIAL-BALANCE'!AG137+'TRIAL-BALANCE'!AG138-IF(+AND('Provisions-2023'!K78=0,+'Provisions-2023'!K19&gt;0),+'Provisions-2023'!K19,0)+IF(+AND('Provisions-2023'!K80=0,+'Provisions-2023'!K27&lt;&gt;0),+'Provisions-2023'!K27,0)</f>
        <v>0</v>
      </c>
      <c r="K43" s="610">
        <f>+'TRIAL-BALANCE'!AC137+'TRIAL-BALANCE'!AC138-IF(+AND('Provisions-2023'!J78=0,+'Provisions-2023'!J19&gt;0),+'Provisions-2023'!J19,0)+IF(+AND('Provisions-2023'!J80=0,+'Provisions-2023'!J27&lt;&gt;0),+'Provisions-2023'!J27,0)</f>
        <v>0</v>
      </c>
      <c r="L43" s="244"/>
      <c r="M43" s="609">
        <f t="shared" si="2"/>
        <v>2021</v>
      </c>
      <c r="N43" s="610">
        <f t="shared" si="2"/>
        <v>2021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74" t="s">
        <v>1043</v>
      </c>
      <c r="B44" s="326">
        <v>75</v>
      </c>
      <c r="C44" s="229"/>
      <c r="D44" s="609">
        <f>+ROUND(+SUM('TRIAL-BALANCE'!S200:S207),2)</f>
        <v>97250.8</v>
      </c>
      <c r="E44" s="610">
        <f>+ROUND(+SUM('TRIAL-BALANCE'!O200:O207),2)</f>
        <v>20769.759999999998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0</v>
      </c>
      <c r="K44" s="610">
        <f>+SUM('TRIAL-BALANCE'!AC200:AC207)</f>
        <v>0</v>
      </c>
      <c r="L44" s="244"/>
      <c r="M44" s="609">
        <f>+ROUND(+D44+G44+J44,2)-ROUND(P44,2)</f>
        <v>97250.8</v>
      </c>
      <c r="N44" s="610">
        <f>+ROUND(+E44+H44+K44,2)-ROUND(Q44,2)</f>
        <v>20769.759999999998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-2023'!E78=0,+'Provisions-2023'!E21,+SUM('TRIAL-BALANCE'!T262:T265))+IF(+'Provisions-2023'!E80=0,+'Provisions-2023'!E29,+SUM('TRIAL-BALANCE'!S271:S273)-SUM('TRIAL-BALANCE'!T271:T273))+'TRIAL-BALANCE'!T910,2)</f>
        <v>115315.98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-2023'!D78=0,+'Provisions-2023'!D21,+SUM('TRIAL-BALANCE'!P262:P265))+IF(+'Provisions-2023'!D80=0,+'Provisions-2023'!D29,+SUM('TRIAL-BALANCE'!O271:O273)-SUM('TRIAL-BALANCE'!P271:P273))+'TRIAL-BALANCE'!P910,2)</f>
        <v>109646.11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-2023'!H78=0,+'Provisions-2023'!H21,+SUM('TRIAL-BALANCE'!AA262:AA265))+IF(+'Provisions-2023'!H80=0,+'Provisions-2023'!H29,+SUM('TRIAL-BALANCE'!Z271:Z273)-SUM('TRIAL-BALANCE'!AA271:AA273))+'TRIAL-BALANCE'!AA910,2)</f>
        <v>68425.919999999998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-2023'!G78=0,+'Provisions-2023'!G21,+SUM('TRIAL-BALANCE'!W262:W265))+IF(+'Provisions-2023'!G80=0,+'Provisions-2023'!G29,+SUM('TRIAL-BALANCE'!V271:V273)-SUM('TRIAL-BALANCE'!W271:W273))+'TRIAL-BALANCE'!W910,2)</f>
        <v>42245.49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-2023'!K78=0,+'Provisions-2023'!K21,+SUM('TRIAL-BALANCE'!AH262:AH265))+IF(+'Provisions-2023'!J80=0,+'Provisions-2023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-2023'!J78=0,+'Provisions-2023'!J21,+SUM('TRIAL-BALANCE'!AD262:AD265))+IF(+'Provisions-2023'!J80=0,+'Provisions-2023'!J29,+SUM('TRIAL-BALANCE'!AC271:AC273)-SUM('TRIAL-BALANCE'!AD271:AD273))+'TRIAL-BALANCE'!AD910</f>
        <v>0</v>
      </c>
      <c r="L45" s="244"/>
      <c r="M45" s="619">
        <f>+ROUND(+D45+G45+J45,2)-ROUND(P45,2)</f>
        <v>183741.9</v>
      </c>
      <c r="N45" s="620">
        <f>+ROUND(+E45+H45+K45,2)-ROUND(Q45,2)</f>
        <v>151891.6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1022</v>
      </c>
      <c r="B46" s="178">
        <v>70</v>
      </c>
      <c r="C46" s="229"/>
      <c r="D46" s="615">
        <f>+ROUND(+D40+D41+D42+D43+D44+D45,2)</f>
        <v>1156759.56</v>
      </c>
      <c r="E46" s="616">
        <f>+ROUND(+E40+E41+E42+E43+E44+E45,2)</f>
        <v>1225523.69</v>
      </c>
      <c r="F46" s="244"/>
      <c r="G46" s="615">
        <f>+ROUND(+G40+G41+G42+G43+G44+G45,2)</f>
        <v>68425.919999999998</v>
      </c>
      <c r="H46" s="616">
        <f>+ROUND(+H40+H41+H42+H43+H44+H45,2)</f>
        <v>44748.04</v>
      </c>
      <c r="I46" s="244"/>
      <c r="J46" s="615">
        <f>+ROUND(+J40+J41+J42+J43+J44+J45,2)</f>
        <v>0</v>
      </c>
      <c r="K46" s="616">
        <f>+ROUND(+K40+K41+K42+K43+K44+K45,2)</f>
        <v>0</v>
      </c>
      <c r="L46" s="244"/>
      <c r="M46" s="615">
        <f>+ROUND(+M40+M41+M42+M43+M44+M45,2)</f>
        <v>1225185.48</v>
      </c>
      <c r="N46" s="616">
        <f>+ROUND(+N40+N41+N42+N43+N44+N45,2)</f>
        <v>1270271.73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6946.91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6946.91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3998351.7</v>
      </c>
      <c r="E49" s="620">
        <f>+ROUND(+SUM('TRIAL-BALANCE'!O286:O293)+SUM('TRIAL-BALANCE'!O296:O301)+SUM('TRIAL-BALANCE'!O303:O305),2)</f>
        <v>2760129.28</v>
      </c>
      <c r="F49" s="244"/>
      <c r="G49" s="619">
        <f>+ROUND(+SUM('TRIAL-BALANCE'!Z286:Z293)+SUM('TRIAL-BALANCE'!Z296:Z301)+SUM('TRIAL-BALANCE'!Z303:Z305),2)</f>
        <v>135875.72</v>
      </c>
      <c r="H49" s="620">
        <f>+ROUND(+SUM('TRIAL-BALANCE'!V286:V293)+SUM('TRIAL-BALANCE'!V296:V301)+SUM('TRIAL-BALANCE'!V303:V305),2)</f>
        <v>77584.210000000006</v>
      </c>
      <c r="I49" s="244"/>
      <c r="J49" s="619">
        <f>+ROUND(+SUM('TRIAL-BALANCE'!AG286:AG293)+SUM('TRIAL-BALANCE'!AG296:AG301)+SUM('TRIAL-BALANCE'!AG303:AG305),2)</f>
        <v>672290.08</v>
      </c>
      <c r="K49" s="620">
        <f>+ROUND(+SUM('TRIAL-BALANCE'!AC286:AC293)+SUM('TRIAL-BALANCE'!AC296:AC301)+SUM('TRIAL-BALANCE'!AC303:AC305),2)</f>
        <v>668825.94999999995</v>
      </c>
      <c r="L49" s="244"/>
      <c r="M49" s="619">
        <f>+ROUND(+D49+G49+J49,2)</f>
        <v>4806517.5</v>
      </c>
      <c r="N49" s="620">
        <f>+ROUND(+E49+H49+K49,2)</f>
        <v>3506539.44</v>
      </c>
      <c r="O49" s="152"/>
      <c r="P49" s="2569" t="str">
        <f>+IF(+AND(Status!K4="ДА",+ROUND('Intra-Balances'!S51,2)-ROUND('Intra-Balances'!S53,2)&lt;&gt;0),"сумите за елиминиране в 'Intra-Balances' не са равни!","O K")</f>
        <v>O K</v>
      </c>
      <c r="Q49" s="2569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1023</v>
      </c>
      <c r="B50" s="178">
        <v>80</v>
      </c>
      <c r="C50" s="229"/>
      <c r="D50" s="615">
        <f>+ROUND(+D48+D49,2)</f>
        <v>4005298.61</v>
      </c>
      <c r="E50" s="616">
        <f>+ROUND(+E48+E49,2)</f>
        <v>2760129.28</v>
      </c>
      <c r="F50" s="244"/>
      <c r="G50" s="615">
        <f>+ROUND(+G48+G49,2)</f>
        <v>135875.72</v>
      </c>
      <c r="H50" s="616">
        <f>+ROUND(+H48+H49,2)</f>
        <v>77584.210000000006</v>
      </c>
      <c r="I50" s="244"/>
      <c r="J50" s="615">
        <f>+ROUND(+J48+J49,2)</f>
        <v>672290.08</v>
      </c>
      <c r="K50" s="616">
        <f>+ROUND(+K48+K49,2)</f>
        <v>668825.94999999995</v>
      </c>
      <c r="L50" s="244"/>
      <c r="M50" s="615">
        <f>+ROUND(+M48+M49,2)</f>
        <v>4813464.41</v>
      </c>
      <c r="N50" s="616">
        <f>+ROUND(+N48+N49,2)</f>
        <v>3506539.44</v>
      </c>
      <c r="O50" s="152"/>
      <c r="P50" s="2570" t="str">
        <f>+IF(+AND(Status!K4="ДА",+ROUND('Intra-Balances'!P51,2)-ROUND('Intra-Balances'!P53,2)&lt;&gt;0),"сумите за елиминиране в 'Intra-Balances' не са равни!","O K")</f>
        <v>O K</v>
      </c>
      <c r="Q50" s="2570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66" t="s">
        <v>413</v>
      </c>
      <c r="B52" s="668">
        <v>200</v>
      </c>
      <c r="C52" s="229"/>
      <c r="D52" s="642">
        <f>+ROUND(+D34+D38+D46+D50,2)</f>
        <v>6216957.8399999999</v>
      </c>
      <c r="E52" s="643">
        <f>+ROUND(+E34+E38+E46+E50,2)</f>
        <v>5023746.93</v>
      </c>
      <c r="F52" s="244"/>
      <c r="G52" s="642">
        <f>+ROUND(+G34+G38+G46+G50,2)</f>
        <v>204301.64</v>
      </c>
      <c r="H52" s="643">
        <f>+ROUND(+H34+H38+H46+H50,2)</f>
        <v>122332.25</v>
      </c>
      <c r="I52" s="244"/>
      <c r="J52" s="642">
        <f>+ROUND(+J34+J38+J46+J50,2)</f>
        <v>672290.08</v>
      </c>
      <c r="K52" s="643">
        <f>+ROUND(+K34+K38+K46+K50,2)</f>
        <v>668825.94999999995</v>
      </c>
      <c r="L52" s="244"/>
      <c r="M52" s="642">
        <f>+ROUND(+M34+M38+M46+M50,2)</f>
        <v>7093549.5599999996</v>
      </c>
      <c r="N52" s="643">
        <f>+ROUND(+N34+N38+N46+N50,2)</f>
        <v>5814905.1299999999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20851438.539999999</v>
      </c>
      <c r="E54" s="672">
        <f>+ROUND(+E28+E52,2)</f>
        <v>19479863.5</v>
      </c>
      <c r="F54" s="244"/>
      <c r="G54" s="671">
        <f>+ROUND(+G28+G52,2)</f>
        <v>660454.30000000005</v>
      </c>
      <c r="H54" s="672">
        <f>+ROUND(+H28+H52,2)</f>
        <v>577044.91</v>
      </c>
      <c r="I54" s="244"/>
      <c r="J54" s="671">
        <f>+ROUND(+J28+J52,2)</f>
        <v>58587389.490000002</v>
      </c>
      <c r="K54" s="672">
        <f>+ROUND(+K28+K52,2)</f>
        <v>59193385.409999996</v>
      </c>
      <c r="L54" s="244"/>
      <c r="M54" s="671">
        <f>+ROUND(+M28+M52,2)</f>
        <v>80099282.329999998</v>
      </c>
      <c r="N54" s="672">
        <f>+ROUND(+N28+N52,2)</f>
        <v>79250293.819999993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9.5" thickTop="1">
      <c r="A55" s="2275"/>
      <c r="B55" s="2276"/>
      <c r="C55" s="2272"/>
      <c r="D55" s="2273"/>
      <c r="E55" s="2274"/>
      <c r="F55" s="2274"/>
      <c r="G55" s="2273"/>
      <c r="H55" s="2274"/>
      <c r="I55" s="2274"/>
      <c r="J55" s="2273"/>
      <c r="K55" s="2274"/>
      <c r="L55" s="2274"/>
      <c r="M55" s="2273"/>
      <c r="N55" s="2274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8.75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64" t="s">
        <v>2173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59" t="s">
        <v>396</v>
      </c>
      <c r="N58" s="2560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65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61"/>
      <c r="N59" s="2562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66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29" t="s">
        <v>415</v>
      </c>
      <c r="B63" s="330">
        <v>401</v>
      </c>
      <c r="C63" s="229"/>
      <c r="D63" s="637">
        <f>+ROUND(+'TRIAL-BALANCE'!T14-'TRIAL-BALANCE'!S14,2)</f>
        <v>12969320.109999999</v>
      </c>
      <c r="E63" s="638">
        <f>+ROUND('R &amp; E data-2022'!P14-'R &amp; E data-2022'!O14,2)</f>
        <v>12969320.109999999</v>
      </c>
      <c r="F63" s="244"/>
      <c r="G63" s="631">
        <f>+ROUND(+'TRIAL-BALANCE'!AA14-'TRIAL-BALANCE'!Z14,2)</f>
        <v>7499.05</v>
      </c>
      <c r="H63" s="632">
        <f>+ROUND('R &amp; E data-2022'!S14-'R &amp; E data-2022'!R14,2)</f>
        <v>7499.05</v>
      </c>
      <c r="I63" s="244"/>
      <c r="J63" s="631">
        <f>+ROUND(+'TRIAL-BALANCE'!AH14-'TRIAL-BALANCE'!AG14,2)</f>
        <v>18726.54</v>
      </c>
      <c r="K63" s="632">
        <f>+ROUND('R &amp; E data-2022'!V14-'R &amp; E data-2022'!U14,2)</f>
        <v>18726.54</v>
      </c>
      <c r="L63" s="244"/>
      <c r="M63" s="631">
        <f>+ROUND(+D63+G63+J63,2)</f>
        <v>12995545.699999999</v>
      </c>
      <c r="N63" s="632">
        <f>+ROUND(+E63+H63+K63,2)</f>
        <v>12995545.699999999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1131</v>
      </c>
      <c r="B64" s="331">
        <v>402</v>
      </c>
      <c r="C64" s="229"/>
      <c r="D64" s="631">
        <f>+ROUND(+'TRIAL-BALANCE'!T15-'TRIAL-BALANCE'!S15,2)</f>
        <v>5730700.0800000001</v>
      </c>
      <c r="E64" s="632">
        <f>+ROUND('R &amp; E data-2022'!P15-'R &amp; E data-2022'!O15,2)</f>
        <v>5441473.1900000004</v>
      </c>
      <c r="F64" s="244"/>
      <c r="G64" s="631">
        <f>+ROUND(+'TRIAL-BALANCE'!AA15-'TRIAL-BALANCE'!Z15,2)</f>
        <v>316039.43</v>
      </c>
      <c r="H64" s="632">
        <f>+ROUND('R &amp; E data-2022'!S15-'R &amp; E data-2022'!R15,2)</f>
        <v>890367.72</v>
      </c>
      <c r="I64" s="244"/>
      <c r="J64" s="631">
        <f>+ROUND(+'TRIAL-BALANCE'!AH15-'TRIAL-BALANCE'!AG15,2)</f>
        <v>58505832.920000002</v>
      </c>
      <c r="K64" s="632">
        <f>+ROUND('R &amp; E data-2022'!V15-'R &amp; E data-2022'!U15,2)</f>
        <v>58391886.82</v>
      </c>
      <c r="L64" s="244"/>
      <c r="M64" s="631">
        <f>+ROUND(+D64+G64+J64,2)+ROUND(P64,2)</f>
        <v>64552572.43</v>
      </c>
      <c r="N64" s="632">
        <f>+ROUND(+E64+H64+K64,2)+ROUND(Q64,2)</f>
        <v>64723727.729999997</v>
      </c>
      <c r="O64" s="152"/>
      <c r="P64" s="1197">
        <f>+IF(+AND(Status!K4="ДА",+ROUND('Municipal-Bal'!K20,0)=1,+ROUND('Municipal-Bal'!S80,2)=+ROUND('Municipal-Bal'!S91,2)),+ROUND('Municipal-Bal'!S80,2)-ROUND(+'Municipal-Bal'!V80,2),0)</f>
        <v>0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7" t="s">
        <v>1132</v>
      </c>
      <c r="B65" s="332">
        <v>403</v>
      </c>
      <c r="C65" s="229"/>
      <c r="D65" s="613">
        <f>+ROUND(+SUM('TRIAL-BALANCE'!T384:T828)-SUM('TRIAL-BALANCE'!S384:S828),2)</f>
        <v>1898240.38</v>
      </c>
      <c r="E65" s="614">
        <f>+ROUND('R &amp; E data-2022'!P462-'R &amp; E data-2022'!O462,2)</f>
        <v>289226.89</v>
      </c>
      <c r="F65" s="244"/>
      <c r="G65" s="613">
        <f>+ROUND(+SUM('TRIAL-BALANCE'!AA384:AA828)-SUM('TRIAL-BALANCE'!Z384:Z828),2)</f>
        <v>12293.44</v>
      </c>
      <c r="H65" s="614">
        <f>+ROUND('R &amp; E data-2022'!S462-'R &amp; E data-2022'!R462,2)</f>
        <v>-574328.29</v>
      </c>
      <c r="I65" s="244"/>
      <c r="J65" s="613">
        <f>+ROUND(+SUM('TRIAL-BALANCE'!AH384:AH828)-SUM('TRIAL-BALANCE'!AG384:AG828),2)</f>
        <v>-609460.05000000005</v>
      </c>
      <c r="K65" s="614">
        <f>+ROUND('R &amp; E data-2022'!V462-'R &amp; E data-2022'!U462,2)</f>
        <v>113946.1</v>
      </c>
      <c r="L65" s="244"/>
      <c r="M65" s="613">
        <f>+ROUND(+D65+G65+J65,2)+ROUND(P65,2)</f>
        <v>1301073.77</v>
      </c>
      <c r="N65" s="614">
        <f>+ROUND(+E65+H65+K65,2)+ROUND(Q65,2)</f>
        <v>-171155.3</v>
      </c>
      <c r="O65" s="152"/>
      <c r="P65" s="1197">
        <f>+IF(+AND(Status!K4="ДА",+ROUND('Municipal-Bal'!K20,0)=1,+ROUND('Municipal-Bal'!S80,2)=+ROUND('Municipal-Bal'!S91,2)),+ROUND(+'Municipal-Bal'!V80,2),0)</f>
        <v>0</v>
      </c>
      <c r="Q65" s="1198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04" t="s">
        <v>1025</v>
      </c>
      <c r="B66" s="707">
        <v>400</v>
      </c>
      <c r="C66" s="229"/>
      <c r="D66" s="642">
        <f>+ROUND(+D63+D64+D65,2)</f>
        <v>20598260.57</v>
      </c>
      <c r="E66" s="643">
        <f>+ROUND(+E63+E64+E65,2)</f>
        <v>18700020.190000001</v>
      </c>
      <c r="F66" s="244"/>
      <c r="G66" s="642">
        <f>+ROUND(+G63+G64+G65,2)</f>
        <v>335831.92</v>
      </c>
      <c r="H66" s="643">
        <f>+ROUND(+H63+H64+H65,2)</f>
        <v>323538.48</v>
      </c>
      <c r="I66" s="244"/>
      <c r="J66" s="642">
        <f>+ROUND(+J63+J64+J65,2)</f>
        <v>57915099.409999996</v>
      </c>
      <c r="K66" s="643">
        <f>+ROUND(+K63+K64+K65,2)</f>
        <v>58524559.460000001</v>
      </c>
      <c r="L66" s="244"/>
      <c r="M66" s="642">
        <f>+ROUND(+M63+M64+M65,2)</f>
        <v>78849191.900000006</v>
      </c>
      <c r="N66" s="643">
        <f>+ROUND(+N63+N64+N65,2)</f>
        <v>77548118.129999995</v>
      </c>
      <c r="O66" s="152"/>
      <c r="P66" s="2569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69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46" t="s">
        <v>2172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70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70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367</v>
      </c>
      <c r="B69" s="331">
        <v>511</v>
      </c>
      <c r="C69" s="229"/>
      <c r="D69" s="609">
        <f>+ROUND(+SUM('TRIAL-BALANCE'!T19)-IF(+'Provisions-2023'!E82=0,+'Provisions-2023'!E41,+ROUND((+SUM('TRIAL-BALANCE'!S25)-SUM('TRIAL-BALANCE'!T25))*'TRIAL-BALANCE'!T901,2))-IF(+'Provisions-2023'!E84=0,+'Provisions-2023'!E45,+ROUND((+'TRIAL-BALANCE'!S21)*'TRIAL-BALANCE'!T901,2)),2)</f>
        <v>0</v>
      </c>
      <c r="E69" s="610">
        <f>+ROUND(+SUM('TRIAL-BALANCE'!P19)-IF(+'Provisions-2023'!D82=0,+'Provisions-2023'!D41,+ROUND((+SUM('TRIAL-BALANCE'!O25)-SUM('TRIAL-BALANCE'!P25))*'TRIAL-BALANCE'!P901,2))-IF(+'Provisions-2023'!D84=0,+'Provisions-2023'!D45,+ROUND((+'TRIAL-BALANCE'!O21)*'TRIAL-BALANCE'!P901,2)),2)</f>
        <v>0</v>
      </c>
      <c r="F69" s="244"/>
      <c r="G69" s="609">
        <f>+ROUND(+SUM('TRIAL-BALANCE'!AA19)-IF(+'Provisions-2023'!H82=0,+'Provisions-2023'!H41,+ROUND((+SUM('TRIAL-BALANCE'!Z25)-SUM('TRIAL-BALANCE'!AA25))*'TRIAL-BALANCE'!AA901,2))-IF(+'Provisions-2023'!H84=0,+'Provisions-2023'!H45,+ROUND((+'TRIAL-BALANCE'!Z21)*'TRIAL-BALANCE'!AA901,2)),2)</f>
        <v>0</v>
      </c>
      <c r="H69" s="610">
        <f>+ROUND(+SUM('TRIAL-BALANCE'!W19)-IF(+'Provisions-2023'!G82=0,+'Provisions-2023'!G41,+ROUND((+SUM('TRIAL-BALANCE'!V25)-SUM('TRIAL-BALANCE'!W25))*'TRIAL-BALANCE'!W901,2))-IF(+'Provisions-2023'!G84=0,+'Provisions-2023'!G45,+ROUND((+'TRIAL-BALANCE'!V21)*'TRIAL-BALANCE'!W901,2)),2)</f>
        <v>0</v>
      </c>
      <c r="I69" s="244"/>
      <c r="J69" s="609">
        <f>+ROUND(+SUM('TRIAL-BALANCE'!AH19)-IF(+'Provisions-2023'!K82=0,+'Provisions-2023'!K41,+ROUND((+SUM('TRIAL-BALANCE'!AG25)-SUM('TRIAL-BALANCE'!AH25))*'TRIAL-BALANCE'!AH901,2))-IF(+'Provisions-2023'!K84=0,+'Provisions-2023'!K45,+ROUND((+'TRIAL-BALANCE'!AG21)*'TRIAL-BALANCE'!AH901,2)),2)</f>
        <v>0</v>
      </c>
      <c r="K69" s="610">
        <f>+ROUND(+SUM('TRIAL-BALANCE'!AD19)-IF(+'Provisions-2023'!J82=0,+'Provisions-2023'!J41,+ROUND((+SUM('TRIAL-BALANCE'!AC25)-SUM('TRIAL-BALANCE'!AD25))*'TRIAL-BALANCE'!AD901,2))-IF(+'Provisions-2023'!J84=0,+'Provisions-2023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0</v>
      </c>
      <c r="E70" s="610">
        <f>+ROUND(+'TRIAL-BALANCE'!P27+'TRIAL-BALANCE'!P31+'TRIAL-BALANCE'!P32+'TRIAL-BALANCE'!P37+'TRIAL-BALANCE'!P38+'TRIAL-BALANCE'!P63+'TRIAL-BALANCE'!P67,2)</f>
        <v>0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0</v>
      </c>
      <c r="N70" s="610">
        <f t="shared" si="3"/>
        <v>0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27" t="s">
        <v>2178</v>
      </c>
      <c r="B71" s="332">
        <v>513</v>
      </c>
      <c r="C71" s="229"/>
      <c r="D71" s="619">
        <f>+ROUND(+SUM('TRIAL-BALANCE'!T50:T51)+SUM('TRIAL-BALANCE'!T56:T57)-IF(+'Provisions-2023'!E86=0,+'Provisions-2023'!E49,+ROUND(+('TRIAL-BALANCE'!S54+'TRIAL-BALANCE'!S55)*'TRIAL-BALANCE'!T904,2))-IF(+'Provisions-2023'!E88=0,+'Provisions-2023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-2023'!D86=0,+'Provisions-2023'!D49,+ROUND(+('TRIAL-BALANCE'!O54+'TRIAL-BALANCE'!O55)*'TRIAL-BALANCE'!P904,2))-IF(+'Provisions-2023'!D88=0,+'Provisions-2023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-2023'!H86=0,+'Provisions-2023'!H49,+ROUND(+('TRIAL-BALANCE'!Z54+'TRIAL-BALANCE'!Z55)*'TRIAL-BALANCE'!AA904,2))-IF(+'Provisions-2023'!H88=0,+'Provisions-2023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-2023'!G86=0,+'Provisions-2023'!G49,+ROUND(+('TRIAL-BALANCE'!V54+'TRIAL-BALANCE'!V55)*'TRIAL-BALANCE'!W904,2))-IF(+'Provisions-2023'!G88=0,+'Provisions-2023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-2023'!K86=0,+'Provisions-2023'!K49,+ROUND(+('TRIAL-BALANCE'!AG54+'TRIAL-BALANCE'!AG55)*'TRIAL-BALANCE'!AH904,2))-IF(+'Provisions-2023'!K88=0,+'Provisions-2023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-2023'!J86=0,+'Provisions-2023'!J49,+ROUND(+('TRIAL-BALANCE'!AC54+'TRIAL-BALANCE'!AC55)*'TRIAL-BALANCE'!AD904,2))-IF(+'Provisions-2023'!J88=0,+'Provisions-2023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1021</v>
      </c>
      <c r="B72" s="184">
        <v>510</v>
      </c>
      <c r="C72" s="229"/>
      <c r="D72" s="615">
        <f>+ROUND(+D69+D70+D71,2)</f>
        <v>0</v>
      </c>
      <c r="E72" s="616">
        <f>+ROUND(+E69+E70+E71,2)</f>
        <v>0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0</v>
      </c>
      <c r="N72" s="641">
        <f>+ROUND(+N69+N70+N71,2)</f>
        <v>0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-2023'!E82=0,+'Provisions-2023'!E42,+ROUND((+SUM('TRIAL-BALANCE'!S25:S25)-SUM('TRIAL-BALANCE'!T25:T25))*'TRIAL-BALANCE'!T902,2))-IF('Provisions-2023'!E84=0,+'Provisions-2023'!E46,+ROUND((+'TRIAL-BALANCE'!S21)*('TRIAL-BALANCE'!T902),2))-IF('Provisions-2023'!E86=0,+'Provisions-2023'!E50,+ROUND(+('TRIAL-BALANCE'!S54+'TRIAL-BALANCE'!S55)*'TRIAL-BALANCE'!T905,2))-IF('Provisions-2023'!E88=0,+'Provisions-2023'!E54,+ROUND(+('TRIAL-BALANCE'!S60+'TRIAL-BALANCE'!S61)*'TRIAL-BALANCE'!T908,2)-ROUND(+('TRIAL-BALANCE'!T60+'TRIAL-BALANCE'!T61)*'TRIAL-BALANCE'!T908,2)),2)</f>
        <v>0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-2023'!D82=0,+'Provisions-2023'!D42,+ROUND((+SUM('TRIAL-BALANCE'!O25:O25)-SUM('TRIAL-BALANCE'!P25:P25))*'TRIAL-BALANCE'!P902,2))-IF('Provisions-2023'!D84=0,+'Provisions-2023'!D46,+ROUND((+'TRIAL-BALANCE'!O21)*('TRIAL-BALANCE'!P902),2))-IF('Provisions-2023'!D86=0,+'Provisions-2023'!D50,+ROUND(+('TRIAL-BALANCE'!O54+'TRIAL-BALANCE'!O55)*'TRIAL-BALANCE'!P905,2))-IF('Provisions-2023'!D88=0,+'Provisions-2023'!D54,+ROUND(+('TRIAL-BALANCE'!O60+'TRIAL-BALANCE'!O61)*'TRIAL-BALANCE'!P908,2)-ROUND(+('TRIAL-BALANCE'!P60+'TRIAL-BALANCE'!P61)*'TRIAL-BALANCE'!P908,2)),2)</f>
        <v>0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-2023'!H82=0,+'Provisions-2023'!H42,+ROUND((+SUM('TRIAL-BALANCE'!Z25:Z25)-SUM('TRIAL-BALANCE'!AA25:AA25))*'TRIAL-BALANCE'!AA902,2))-IF('Provisions-2023'!H84=0,+'Provisions-2023'!H46,+ROUND((+'TRIAL-BALANCE'!Z21)*('TRIAL-BALANCE'!AA902),2))-IF('Provisions-2023'!H86=0,+'Provisions-2023'!H50,+ROUND(+('TRIAL-BALANCE'!Z54+'TRIAL-BALANCE'!Z55)*'TRIAL-BALANCE'!AA905,2))-IF('Provisions-2023'!H88=0,+'Provisions-2023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-2023'!G82=0,+'Provisions-2023'!G42,+ROUND((+SUM('TRIAL-BALANCE'!V25:V25)-SUM('TRIAL-BALANCE'!W25:W25))*'TRIAL-BALANCE'!W902,2))-IF('Provisions-2023'!G84=0,+'Provisions-2023'!G46,+ROUND((+'TRIAL-BALANCE'!V21)*('TRIAL-BALANCE'!W902),2))-IF('Provisions-2023'!G86=0,+'Provisions-2023'!G50,+ROUND(+('TRIAL-BALANCE'!V54+'TRIAL-BALANCE'!V55)*'TRIAL-BALANCE'!W905,2))-IF('Provisions-2023'!G88=0,+'Provisions-2023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-2023'!K82=0,+'Provisions-2023'!K42,+ROUND((+SUM('TRIAL-BALANCE'!AG25:AG25)-SUM('TRIAL-BALANCE'!AH25:AH25))*'TRIAL-BALANCE'!AH902,2))-IF('Provisions-2023'!K84=0,+'Provisions-2023'!K46,+ROUND((+'TRIAL-BALANCE'!AG21)*('TRIAL-BALANCE'!AH902),2))-IF('Provisions-2023'!K86=0,+'Provisions-2023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-2023'!J82=0,+'Provisions-2023'!J42,+ROUND((+SUM('TRIAL-BALANCE'!AC25:AC25)-SUM('TRIAL-BALANCE'!AD25:AD25))*'TRIAL-BALANCE'!AD902,2))-IF('Provisions-2023'!J84=0,+'Provisions-2023'!J46,+ROUND((+'TRIAL-BALANCE'!AC21)*('TRIAL-BALANCE'!AD902),2))-IF('Provisions-2023'!J86=0,+'Provisions-2023'!J50,+ROUND(+('TRIAL-BALANCE'!AC54+'TRIAL-BALANCE'!AC55)*'TRIAL-BALANCE'!AD905,2))-IF('Provisions-2023'!J88=0,+'Provisions-2023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0</v>
      </c>
      <c r="N74" s="632">
        <f t="shared" ref="N74:N80" si="5">+ROUND(+E74+H74+K74,2)</f>
        <v>0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+ROUND(+'TRIAL-BALANCE'!T114+'TRIAL-BALANCE'!T116+'TRIAL-BALANCE'!T118+'TRIAL-BALANCE'!T120+'TRIAL-BALANCE'!T122-SUM('TRIAL-BALANCE'!S275:S276)+SUM('TRIAL-BALANCE'!T275:T276)+IF(+AND('Provisions-2023'!E90=0,+'Provisions-2023'!E59&lt;&gt;0),+'Provisions-2023'!E59,0),2)</f>
        <v>85660.45</v>
      </c>
      <c r="E75" s="610">
        <f>+ROUND(+'TRIAL-BALANCE'!P114+'TRIAL-BALANCE'!P116+'TRIAL-BALANCE'!P118+'TRIAL-BALANCE'!P120+'TRIAL-BALANCE'!P122-SUM('TRIAL-BALANCE'!O275:O276)+SUM('TRIAL-BALANCE'!P275:P276)+IF(+AND('Provisions-2023'!D90=0,+'Provisions-2023'!D59&lt;&gt;0),+'Provisions-2023'!D59,0),2)</f>
        <v>141701.57999999999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+ROUND(+'TRIAL-BALANCE'!AA114+'TRIAL-BALANCE'!AA116+'TRIAL-BALANCE'!AA118+'TRIAL-BALANCE'!AA120+'TRIAL-BALANCE'!AA122-SUM('TRIAL-BALANCE'!Z275:Z276)+SUM('TRIAL-BALANCE'!AA275:AA276)+IF(+AND('Provisions-2023'!H90=0,+'Provisions-2023'!H59&lt;&gt;0),+'Provisions-2023'!H59,0),2)</f>
        <v>215420.94</v>
      </c>
      <c r="H75" s="610">
        <f>+ROUND(+'TRIAL-BALANCE'!W114+'TRIAL-BALANCE'!W116+'TRIAL-BALANCE'!W118+'TRIAL-BALANCE'!W120+'TRIAL-BALANCE'!W122-SUM('TRIAL-BALANCE'!V275:V276)+SUM('TRIAL-BALANCE'!W275:W276)+IF(+AND('Provisions-2023'!G90=0,+'Provisions-2023'!G59&lt;&gt;0),+'Provisions-2023'!G59,0),2)</f>
        <v>222774.74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+ROUND(+'TRIAL-BALANCE'!AH114+'TRIAL-BALANCE'!AH116+'TRIAL-BALANCE'!AH118+'TRIAL-BALANCE'!AH120+'TRIAL-BALANCE'!AH122-SUM('TRIAL-BALANCE'!AG275:AG276)+SUM('TRIAL-BALANCE'!AH275:AH276)+IF(+AND('Provisions-2023'!K90=0,+'Provisions-2023'!K59&lt;&gt;0),+'Provisions-2023'!K59,0),2)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+ROUND(+'TRIAL-BALANCE'!AD114+'TRIAL-BALANCE'!AD116+'TRIAL-BALANCE'!AD118+'TRIAL-BALANCE'!AD120+'TRIAL-BALANCE'!AD122-SUM('TRIAL-BALANCE'!AC275:AC276)+SUM('TRIAL-BALANCE'!AD275:AD276)+IF(+AND('Provisions-2023'!J90=0,+'Provisions-2023'!J59&lt;&gt;0),+'Provisions-2023'!J59,0),2)</f>
        <v>0</v>
      </c>
      <c r="L75" s="244"/>
      <c r="M75" s="609">
        <f t="shared" si="4"/>
        <v>301081.39</v>
      </c>
      <c r="N75" s="610">
        <f t="shared" si="5"/>
        <v>364476.32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+ROUND(+'TRIAL-BALANCE'!T121+'TRIAL-BALANCE'!T125+'TRIAL-BALANCE'!T127+IF(+AND('Provisions-2023'!E90=0,+'Provisions-2023'!E60&lt;&gt;0),+'Provisions-2023'!E60,0),2)</f>
        <v>0</v>
      </c>
      <c r="E76" s="610">
        <f>+ROUND(+'TRIAL-BALANCE'!P121+'TRIAL-BALANCE'!P125+'TRIAL-BALANCE'!P127+IF(+AND('Provisions-2023'!D90=0,+'Provisions-2023'!D60&lt;&gt;0),+'Provisions-2023'!D60,0),2)</f>
        <v>72047.179999999993</v>
      </c>
      <c r="F76" s="244"/>
      <c r="G76" s="609">
        <f>+ROUND(+'TRIAL-BALANCE'!AA121+'TRIAL-BALANCE'!AA125+'TRIAL-BALANCE'!AA127+IF(+AND('Provisions-2023'!H90=0,+'Provisions-2023'!H60&lt;&gt;0),+'Provisions-2023'!H60,0),2)</f>
        <v>0</v>
      </c>
      <c r="H76" s="610">
        <f>+ROUND(+'TRIAL-BALANCE'!W121+'TRIAL-BALANCE'!W125+'TRIAL-BALANCE'!W127+IF(+AND('Provisions-2023'!G90=0,+'Provisions-2023'!G60&lt;&gt;0),+'Provisions-2023'!G60,0),2)</f>
        <v>0</v>
      </c>
      <c r="I76" s="244"/>
      <c r="J76" s="609">
        <f>+ROUND(+'TRIAL-BALANCE'!AH121+'TRIAL-BALANCE'!AH125+'TRIAL-BALANCE'!AH127+IF(+AND('Provisions-2023'!K90=0,+'Provisions-2023'!K60&lt;&gt;0),+'Provisions-2023'!K60,0),2)</f>
        <v>0</v>
      </c>
      <c r="K76" s="610">
        <f>+ROUND(+'TRIAL-BALANCE'!AD121+'TRIAL-BALANCE'!AD125+'TRIAL-BALANCE'!AD127+IF(+AND('Provisions-2023'!J90=0,+'Provisions-2023'!J60&lt;&gt;0),+'Provisions-2023'!J60,0),2)</f>
        <v>0</v>
      </c>
      <c r="L76" s="244"/>
      <c r="M76" s="609">
        <f t="shared" si="4"/>
        <v>0</v>
      </c>
      <c r="N76" s="610">
        <f t="shared" si="5"/>
        <v>72047.179999999993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-2023'!E90=0,+'Provisions-2023'!E61&lt;&gt;0),+'Provisions-2023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-2023'!D90=0,+'Provisions-2023'!D61&lt;&gt;0),+'Provisions-2023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-2023'!H90=0,+'Provisions-2023'!H61&lt;&gt;0),+'Provisions-2023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-2023'!G90=0,+'Provisions-2023'!G61&lt;&gt;0),+'Provisions-2023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-2023'!K90=0,+'Provisions-2023'!K61&lt;&gt;0),+'Provisions-2023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-2023'!J90=0,+'Provisions-2023'!J61&lt;&gt;0),+'Provisions-2023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1958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26909.87</v>
      </c>
      <c r="E78" s="632">
        <f>+ROUND(+'TRIAL-BALANCE'!P180+'TRIAL-BALANCE'!P181+'TRIAL-BALANCE'!P182+'TRIAL-BALANCE'!P183+'TRIAL-BALANCE'!P187,2)</f>
        <v>20356.14</v>
      </c>
      <c r="F78" s="244"/>
      <c r="G78" s="631">
        <f>+ROUND(+'TRIAL-BALANCE'!AA180+'TRIAL-BALANCE'!AA181+'TRIAL-BALANCE'!AA182+'TRIAL-BALANCE'!AA183+'TRIAL-BALANCE'!AA187,2)</f>
        <v>877</v>
      </c>
      <c r="H78" s="632">
        <f>+ROUND(+'TRIAL-BALANCE'!W180+'TRIAL-BALANCE'!W181+'TRIAL-BALANCE'!W182+'TRIAL-BALANCE'!W183+'TRIAL-BALANCE'!W187,2)</f>
        <v>726.77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27786.87</v>
      </c>
      <c r="N78" s="610">
        <f>+ROUND(+E78+H78+K78,2)-ROUND(Q78,2)</f>
        <v>21082.91</v>
      </c>
      <c r="O78" s="152"/>
      <c r="P78" s="2047">
        <f>+IF(+AND(Status!K4="ДА",+ROUND('Municipal-Bal'!K20,0)=1,+ROUND('Municipal-Bal'!S80,2)=+ROUND('Municipal-Bal'!S91,2)),+ROUND(+SUM('Municipal-Bal'!R74:R75),2),0)</f>
        <v>0</v>
      </c>
      <c r="Q78" s="2048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22745.279999999999</v>
      </c>
      <c r="E79" s="610">
        <f>+ROUND(+'TRIAL-BALANCE'!P191+'TRIAL-BALANCE'!P192+'TRIAL-BALANCE'!P193+'TRIAL-BALANCE'!P194,2)</f>
        <v>10807.59</v>
      </c>
      <c r="F79" s="244"/>
      <c r="G79" s="609">
        <f>+ROUND(+'TRIAL-BALANCE'!AA191+'TRIAL-BALANCE'!AA192+'TRIAL-BALANCE'!AA193+'TRIAL-BALANCE'!AA194,2)</f>
        <v>3159.15</v>
      </c>
      <c r="H79" s="610">
        <f>+ROUND(+'TRIAL-BALANCE'!W191+'TRIAL-BALANCE'!W192+'TRIAL-BALANCE'!W193+'TRIAL-BALANCE'!W194,2)</f>
        <v>2672.89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25904.43</v>
      </c>
      <c r="N79" s="610">
        <f t="shared" si="5"/>
        <v>13480.48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49320.52</v>
      </c>
      <c r="E80" s="610">
        <f>+ROUND(+'TRIAL-BALANCE'!P128+'TRIAL-BALANCE'!P130-SUM('TRIAL-BALANCE'!O277:O278)+SUM('TRIAL-BALANCE'!P277:P278),2)</f>
        <v>26576.71</v>
      </c>
      <c r="F80" s="244"/>
      <c r="G80" s="609">
        <f>+ROUND(+'TRIAL-BALANCE'!AA128+'TRIAL-BALANCE'!AA130-SUM('TRIAL-BALANCE'!Z277:Z278)+SUM('TRIAL-BALANCE'!AA277:AA278),2)</f>
        <v>7914.49</v>
      </c>
      <c r="H80" s="610">
        <f>+ROUND(+'TRIAL-BALANCE'!W128+'TRIAL-BALANCE'!W130-SUM('TRIAL-BALANCE'!V277:V278)+SUM('TRIAL-BALANCE'!W277:W278),2)</f>
        <v>6562.27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57235.01</v>
      </c>
      <c r="N80" s="610">
        <f t="shared" si="5"/>
        <v>33138.980000000003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74" t="s">
        <v>1044</v>
      </c>
      <c r="B81" s="331">
        <f t="shared" si="6"/>
        <v>528</v>
      </c>
      <c r="C81" s="229"/>
      <c r="D81" s="609">
        <f>+ROUND(+SUM('TRIAL-BALANCE'!T200:T207),2)</f>
        <v>0</v>
      </c>
      <c r="E81" s="610">
        <f>+ROUND(+SUM('TRIAL-BALANCE'!P200:P207),2)</f>
        <v>0</v>
      </c>
      <c r="F81" s="244"/>
      <c r="G81" s="609">
        <f>+ROUND(+SUM('TRIAL-BALANCE'!AA200:AA207),2)</f>
        <v>97250.8</v>
      </c>
      <c r="H81" s="610">
        <f>+ROUND(+SUM('TRIAL-BALANCE'!W200:W207),2)</f>
        <v>20769.759999999998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97250.8</v>
      </c>
      <c r="N81" s="610">
        <f>+ROUND(+E81+H81+K81,2)-ROUND(Q81,2)</f>
        <v>20769.759999999998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-2023'!E88=0,+'Provisions-2023'!E55,0)+IF(+AND('Provisions-2023'!E90=0,+'Provisions-2023'!E66&lt;&gt;0),+'Provisions-2023'!E66,0),2)</f>
        <v>68541.850000000006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-2023'!D88=0,+'Provisions-2023'!D55,0)+IF(+AND('Provisions-2023'!D90=0,+'Provisions-2023'!D66&lt;&gt;0),+'Provisions-2023'!D66,0),2)</f>
        <v>42245.49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-2023'!H88=0,+'Provisions-2023'!H55,0)+IF(+AND('Provisions-2023'!H90=0,+'Provisions-2023'!H66&lt;&gt;0),+'Provisions-2023'!H66,0),2)</f>
        <v>0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-2023'!G88=0,+'Provisions-2023'!G55,0)+IF(+AND('Provisions-2023'!G90=0,+'Provisions-2023'!G66&lt;&gt;0),+'Provisions-2023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-2023'!K88=0,+'Provisions-2023'!K55,0)+IF(+AND('Provisions-2023'!K90=0,+'Provisions-2023'!K66&lt;&gt;0),+'Provisions-2023'!K66,0),2)</f>
        <v>672290.08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-2023'!J88=0,+'Provisions-2023'!J55,0)+IF(+AND('Provisions-2023'!J90=0,+'Provisions-2023'!J66&lt;&gt;0),+'Provisions-2023'!J66,0),2)</f>
        <v>668825.94999999995</v>
      </c>
      <c r="L82" s="244"/>
      <c r="M82" s="619">
        <f>+ROUND(+D82+G82+J82,2)-ROUND(P82,2)</f>
        <v>740831.93</v>
      </c>
      <c r="N82" s="620">
        <f>+ROUND(+E82+H82+K82,2)-ROUND(Q82,2)</f>
        <v>711071.44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1020</v>
      </c>
      <c r="B83" s="186">
        <v>520</v>
      </c>
      <c r="C83" s="229"/>
      <c r="D83" s="639">
        <f>+ROUND(SUM(D74:D82),2)</f>
        <v>253177.97</v>
      </c>
      <c r="E83" s="640">
        <f>+ROUND(SUM(E74:E82),2)</f>
        <v>313734.69</v>
      </c>
      <c r="F83" s="244"/>
      <c r="G83" s="639">
        <f>+ROUND(SUM(G74:G82),2)</f>
        <v>324622.38</v>
      </c>
      <c r="H83" s="640">
        <f>+ROUND(SUM(H74:H82),2)</f>
        <v>253506.43</v>
      </c>
      <c r="I83" s="244"/>
      <c r="J83" s="639">
        <f>+ROUND(SUM(J74:J82),2)</f>
        <v>672290.08</v>
      </c>
      <c r="K83" s="640">
        <f>+ROUND(SUM(K74:K82),2)</f>
        <v>668825.94999999995</v>
      </c>
      <c r="L83" s="244"/>
      <c r="M83" s="639">
        <f>+ROUND(SUM(M74:M82),2)</f>
        <v>1250090.43</v>
      </c>
      <c r="N83" s="640">
        <f>+ROUND(SUM(N74:N82),2)</f>
        <v>1236067.07</v>
      </c>
      <c r="O83" s="152"/>
      <c r="P83" s="1203">
        <f>+ROUND(+SUM(P78:P82),2)</f>
        <v>0</v>
      </c>
      <c r="Q83" s="1204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74" t="s">
        <v>424</v>
      </c>
      <c r="B85" s="331">
        <v>531</v>
      </c>
      <c r="C85" s="229"/>
      <c r="D85" s="609">
        <f>+ROUND(+'TRIAL-BALANCE'!T132+'TRIAL-BALANCE'!T266,2)</f>
        <v>0</v>
      </c>
      <c r="E85" s="610">
        <f>+ROUND(+'TRIAL-BALANCE'!P132+'TRIAL-BALANCE'!P266,2)</f>
        <v>466108.62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0</v>
      </c>
      <c r="N85" s="610">
        <f>+ROUND(+E85+H85+K85,2)</f>
        <v>466108.62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75" t="s">
        <v>1009</v>
      </c>
      <c r="B86" s="332">
        <v>532</v>
      </c>
      <c r="C86" s="229"/>
      <c r="D86" s="619">
        <f>+ROUND(+SUM('TRIAL-BALANCE'!T267:T270)+'TRIAL-BALANCE'!T284,2)</f>
        <v>0</v>
      </c>
      <c r="E86" s="620">
        <f>+ROUND(+SUM('TRIAL-BALANCE'!P267:P270)+'TRIAL-BALANCE'!P284,2)</f>
        <v>0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0</v>
      </c>
      <c r="N86" s="620">
        <f>+ROUND(+E86+H86+K86,2)</f>
        <v>0</v>
      </c>
      <c r="O86" s="152"/>
      <c r="P86" s="2569" t="str">
        <f>+IF(+AND(Status!K4="ДА",+ROUND('Intra-Balances'!S55,2)-ROUND('Intra-Balances'!S57,2)&lt;&gt;0),"сумите за елиминиране в 'Intra-Balances' не са равни!","O K")</f>
        <v>O K</v>
      </c>
      <c r="Q86" s="2569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1022</v>
      </c>
      <c r="B87" s="184">
        <v>530</v>
      </c>
      <c r="C87" s="229"/>
      <c r="D87" s="615">
        <f>+ROUND(+D85+D86,2)</f>
        <v>0</v>
      </c>
      <c r="E87" s="616">
        <f>+ROUND(+E85+E86,2)</f>
        <v>466108.62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0</v>
      </c>
      <c r="N87" s="616">
        <f>+ROUND(+N85+N86,2)</f>
        <v>466108.62</v>
      </c>
      <c r="O87" s="152"/>
      <c r="P87" s="2570" t="str">
        <f>+IF(+AND(Status!K4="ДА",+ROUND('Intra-Balances'!P55,2)-ROUND('Intra-Balances'!P57,2)&lt;&gt;0),"сумите за елиминиране в 'Intra-Balances' не са равни!","O K")</f>
        <v>O K</v>
      </c>
      <c r="Q87" s="2570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04" t="s">
        <v>1024</v>
      </c>
      <c r="B89" s="707">
        <v>500</v>
      </c>
      <c r="C89" s="229"/>
      <c r="D89" s="642">
        <f>+ROUND(+D72+D83+D87,2)</f>
        <v>253177.97</v>
      </c>
      <c r="E89" s="643">
        <f>+ROUND(+E72+E83+E87,2)</f>
        <v>779843.31</v>
      </c>
      <c r="F89" s="244"/>
      <c r="G89" s="644">
        <f>+ROUND(+G72+G83+G87,2)</f>
        <v>324622.38</v>
      </c>
      <c r="H89" s="645">
        <f>+ROUND(+H72+H83+H87,2)</f>
        <v>253506.43</v>
      </c>
      <c r="I89" s="244"/>
      <c r="J89" s="642">
        <f>+ROUND(+J72+J83+J87,2)</f>
        <v>672290.08</v>
      </c>
      <c r="K89" s="643">
        <f>+ROUND(+K72+K83+K87,2)</f>
        <v>668825.94999999995</v>
      </c>
      <c r="L89" s="244"/>
      <c r="M89" s="642">
        <f>+ROUND(+M72+M83+M87,2)</f>
        <v>1250090.43</v>
      </c>
      <c r="N89" s="645">
        <f>+ROUND(+N72+N83+N87,2)</f>
        <v>1702175.69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20851438.539999999</v>
      </c>
      <c r="E91" s="1446">
        <f>ROUND(+E66+E89,2)</f>
        <v>19479863.5</v>
      </c>
      <c r="F91" s="244"/>
      <c r="G91" s="1445">
        <f>ROUND(+G66+G89,2)</f>
        <v>660454.30000000005</v>
      </c>
      <c r="H91" s="1446">
        <f>ROUND(+H66+H89,2)</f>
        <v>577044.91</v>
      </c>
      <c r="I91" s="244"/>
      <c r="J91" s="1445">
        <f>ROUND(+J66+J89,2)</f>
        <v>58587389.490000002</v>
      </c>
      <c r="K91" s="1446">
        <f>ROUND(+K66+K89,2)</f>
        <v>59193385.409999996</v>
      </c>
      <c r="L91" s="244"/>
      <c r="M91" s="1445">
        <f>ROUND(+M66+M89,2)</f>
        <v>80099282.329999998</v>
      </c>
      <c r="N91" s="1446">
        <f>ROUND(+N66+N89,2)</f>
        <v>79250293.819999993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0"/>
      <c r="B92" s="2271"/>
      <c r="C92" s="2272"/>
      <c r="D92" s="2273"/>
      <c r="E92" s="2274"/>
      <c r="F92" s="2274"/>
      <c r="G92" s="2273"/>
      <c r="H92" s="2274"/>
      <c r="I92" s="2274"/>
      <c r="J92" s="2273"/>
      <c r="K92" s="2274"/>
      <c r="L92" s="2274"/>
      <c r="M92" s="2273"/>
      <c r="N92" s="2274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41"/>
      <c r="B96" s="2001" t="s">
        <v>1972</v>
      </c>
      <c r="C96" s="229"/>
      <c r="D96" s="1996">
        <f>+'TRIAL-BALANCE'!K10</f>
        <v>0</v>
      </c>
      <c r="E96" s="2141" t="s">
        <v>1968</v>
      </c>
      <c r="F96" s="229"/>
      <c r="G96" s="238"/>
      <c r="H96" s="2090"/>
      <c r="I96" s="2091"/>
      <c r="J96" s="2092" t="s">
        <v>1970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38" t="str">
        <f>+'Provisions-2023'!H73:J73</f>
        <v>Стела Иванова</v>
      </c>
      <c r="I97" s="2538"/>
      <c r="J97" s="2538"/>
      <c r="K97" s="232"/>
      <c r="L97" s="232"/>
      <c r="M97" s="2538" t="str">
        <f>+'Provisions-2023'!M73:N73</f>
        <v>Лъчезар Яков</v>
      </c>
      <c r="N97" s="2538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75">
      <c r="A100" s="2277" t="s">
        <v>1197</v>
      </c>
      <c r="B100" s="2278"/>
      <c r="C100" s="194"/>
      <c r="D100" s="2287" t="str">
        <f>+IF(D54=+D91,"O K","НЕРАВНЕНИЕ !")</f>
        <v>O K</v>
      </c>
      <c r="E100" s="2288" t="str">
        <f>+IF(E54=+E91,"O K","НЕРАВНЕНИЕ !")</f>
        <v>O K</v>
      </c>
      <c r="F100" s="194"/>
      <c r="G100" s="2279" t="str">
        <f>+IF(G54=+G91,"O K","НЕРАВНЕНИЕ !")</f>
        <v>O K</v>
      </c>
      <c r="H100" s="2280" t="str">
        <f>+IF(H54=+H91,"O K","НЕРАВНЕНИЕ !")</f>
        <v>O K</v>
      </c>
      <c r="I100" s="1216"/>
      <c r="J100" s="2281" t="str">
        <f>+IF(J54=+J91,"O K","НЕРАВНЕНИЕ !")</f>
        <v>O K</v>
      </c>
      <c r="K100" s="2282" t="str">
        <f>+IF(K54=+K91,"O K","НЕРАВНЕНИЕ !")</f>
        <v>O K</v>
      </c>
      <c r="L100" s="249"/>
      <c r="M100" s="2283" t="str">
        <f>+IF(M54=+M91,"O K","НЕРАВНЕНИЕ !")</f>
        <v>O K</v>
      </c>
      <c r="N100" s="2284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75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75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75">
      <c r="A103" s="2277" t="s">
        <v>1194</v>
      </c>
      <c r="B103" s="2278"/>
      <c r="C103" s="194"/>
      <c r="D103" s="2285">
        <f>+ROUND(+D54-D91,2)</f>
        <v>0</v>
      </c>
      <c r="E103" s="2286">
        <f>+ROUND(+E54-E91,2)</f>
        <v>0</v>
      </c>
      <c r="F103" s="194"/>
      <c r="G103" s="2279">
        <f>+ROUND(+G54-G91,2)</f>
        <v>0</v>
      </c>
      <c r="H103" s="2280">
        <f>+ROUND(+H54-H91,2)</f>
        <v>0</v>
      </c>
      <c r="I103" s="1216"/>
      <c r="J103" s="2281">
        <f>+ROUND(+J54-J91,2)</f>
        <v>0</v>
      </c>
      <c r="K103" s="2282">
        <f>+ROUND(+K54-K91,2)</f>
        <v>0</v>
      </c>
      <c r="L103" s="249"/>
      <c r="M103" s="2283">
        <f>+ROUND(+M54-M91,2)</f>
        <v>0</v>
      </c>
      <c r="N103" s="2284">
        <f>+ROUND(+N54-N91,2)</f>
        <v>0</v>
      </c>
      <c r="O103" s="1216"/>
      <c r="P103" s="1680" t="s">
        <v>2140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75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75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P66:Q66"/>
    <mergeCell ref="P67:Q67"/>
    <mergeCell ref="P87:Q87"/>
    <mergeCell ref="P86:Q86"/>
    <mergeCell ref="P49:Q49"/>
    <mergeCell ref="P50:Q50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M97:N97"/>
    <mergeCell ref="K3:N3"/>
    <mergeCell ref="G3:H3"/>
    <mergeCell ref="A2:D2"/>
    <mergeCell ref="H97:J97"/>
    <mergeCell ref="D6:E6"/>
    <mergeCell ref="G6:H6"/>
    <mergeCell ref="J2:K2"/>
    <mergeCell ref="M2:N2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zoomScaleNormal="100" workbookViewId="0">
      <pane xSplit="3" ySplit="10" topLeftCell="F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4.5703125" style="1377" customWidth="1"/>
    <col min="2" max="2" width="7.285156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2578125" style="1377" customWidth="1"/>
    <col min="16" max="17" width="26.5703125" style="1377" customWidth="1"/>
    <col min="18" max="18" width="1" style="1377" customWidth="1"/>
    <col min="19" max="20" width="16.140625" style="1377" customWidth="1"/>
    <col min="21" max="21" width="1" style="1377" customWidth="1"/>
    <col min="22" max="23" width="16.140625" style="1377" customWidth="1"/>
    <col min="24" max="24" width="1" style="1377" customWidth="1"/>
    <col min="25" max="26" width="15.7109375" style="1377" customWidth="1"/>
    <col min="27" max="16384" width="9.140625" style="1377"/>
  </cols>
  <sheetData>
    <row r="1" spans="1:26" ht="16.5" customHeight="1">
      <c r="A1" s="2582" t="str">
        <f>+'TRIAL-BALANCE'!E2</f>
        <v>ОБЩИНА ГУЛЯНЦИ</v>
      </c>
      <c r="B1" s="2583"/>
      <c r="C1" s="2583"/>
      <c r="D1" s="2584"/>
      <c r="E1" s="297" t="s">
        <v>788</v>
      </c>
      <c r="F1" s="296"/>
      <c r="G1" s="2580">
        <f>+'TRIAL-BALANCE'!C6</f>
        <v>413691</v>
      </c>
      <c r="H1" s="2581"/>
      <c r="I1" s="296"/>
      <c r="J1" s="297" t="s">
        <v>1206</v>
      </c>
      <c r="K1" s="1910">
        <f>+'TRIAL-BALANCE'!C8</f>
        <v>6502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86" t="str">
        <f>+'BALANCE-SHEET-2023-leva'!A2:D2</f>
        <v>(бюджетна организация, предприятие по чл. 165, ал. 1 от ЗПФ, поделение)</v>
      </c>
      <c r="B2" s="2587"/>
      <c r="C2" s="2587"/>
      <c r="D2" s="2588"/>
      <c r="E2" s="2591">
        <f>+'BALANCE-SHEET-2023-leva'!E2</f>
        <v>0</v>
      </c>
      <c r="F2" s="2591"/>
      <c r="G2" s="2591"/>
      <c r="H2" s="2591"/>
      <c r="I2" s="296"/>
      <c r="J2" s="2579">
        <f>+'BALANCE-SHEET-2023-leva'!J2:K2</f>
        <v>0</v>
      </c>
      <c r="K2" s="2579"/>
      <c r="L2" s="296"/>
      <c r="M2" s="2579">
        <f>+'BALANCE-SHEET-2023-leva'!M2:N2</f>
        <v>0</v>
      </c>
      <c r="N2" s="2579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502" t="str">
        <f>+'TRIAL-BALANCE'!G4</f>
        <v>ГР.ГУЛЯНЦИ, УЛ.ВАСИЛ ЛЕВСКИ №32</v>
      </c>
      <c r="B3" s="2503"/>
      <c r="C3" s="2503"/>
      <c r="D3" s="2504"/>
      <c r="E3" s="300" t="s">
        <v>1199</v>
      </c>
      <c r="F3" s="298"/>
      <c r="G3" s="2589">
        <f>+'TRIAL-BALANCE'!J8</f>
        <v>0</v>
      </c>
      <c r="H3" s="2590"/>
      <c r="I3" s="296"/>
      <c r="J3" s="2173" t="s">
        <v>2100</v>
      </c>
      <c r="K3" s="2486" t="str">
        <f>+'TRIAL-BALANCE'!G6</f>
        <v>tsus@abv.bg</v>
      </c>
      <c r="L3" s="2487"/>
      <c r="M3" s="2487"/>
      <c r="N3" s="2488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85" t="str">
        <f>+A1</f>
        <v>ОБЩИНА ГУЛЯНЦИ</v>
      </c>
      <c r="C5" s="2585"/>
      <c r="D5" s="2585"/>
      <c r="E5" s="2585"/>
      <c r="F5" s="2585"/>
      <c r="G5" s="2585"/>
      <c r="H5" s="1240" t="str">
        <f>+'BALANCE-SHEET-2023-leva'!H5</f>
        <v xml:space="preserve">  към</v>
      </c>
      <c r="I5" s="158"/>
      <c r="J5" s="1245" t="str">
        <f>+'BALANCE-SHEET-2023-leva'!J5</f>
        <v>31 март 2023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77">
        <f>+'BALANCE-SHEET-2023-leva'!D6:E6</f>
        <v>0</v>
      </c>
      <c r="E6" s="2577"/>
      <c r="F6" s="164"/>
      <c r="G6" s="2577">
        <f>+'BALANCE-SHEET-2023-leva'!G6:H6</f>
        <v>0</v>
      </c>
      <c r="H6" s="2578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77" t="s">
        <v>2173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72" t="s">
        <v>396</v>
      </c>
      <c r="N7" s="2573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78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74"/>
      <c r="N8" s="2575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+'BALANCE-SHEET-2023-leva'!A9</f>
        <v>0</v>
      </c>
      <c r="B9" s="2479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5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75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75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75">
      <c r="A13" s="325" t="s">
        <v>154</v>
      </c>
      <c r="B13" s="326">
        <v>11</v>
      </c>
      <c r="C13" s="154"/>
      <c r="D13" s="648">
        <f>+'BALANCE-SHEET-2023-leva'!D13/1000+IF(+Rounding!$C$6=$B13,+Rounding!D$6,0)+IF(+Rounding!$C$7=$B13,+Rounding!D$7,0)</f>
        <v>6757.1794199999995</v>
      </c>
      <c r="E13" s="649">
        <f>+'BALANCE-SHEET-2023-leva'!E13/1000+IF(+Rounding!$C$6=$B13,+Rounding!E$6,0)+IF(+Rounding!$C$7=$B13,+Rounding!E$7,0)</f>
        <v>6773.6649000000007</v>
      </c>
      <c r="F13" s="154"/>
      <c r="G13" s="648">
        <f>+'BALANCE-SHEET-2023-leva'!G13/1000+IF(+Rounding!$G$6=$B13,+Rounding!H$6,0)+IF(+Rounding!$G$7=$B13,+Rounding!H$7,0)</f>
        <v>0</v>
      </c>
      <c r="H13" s="649">
        <f>+'BALANCE-SHEET-2023-leva'!H13/1000+IF(+Rounding!$G$6=$B13,+Rounding!I$6,0)+IF(+Rounding!$G$7=$B13,+Rounding!I$7,0)</f>
        <v>0</v>
      </c>
      <c r="I13" s="154"/>
      <c r="J13" s="648">
        <f>+'BALANCE-SHEET-2023-leva'!J13/1000+IF(+Rounding!$K$6=$B13,+Rounding!L$6,0)+IF(+Rounding!$K$7=$B13,+Rounding!L$7,0)</f>
        <v>0</v>
      </c>
      <c r="K13" s="649">
        <f>+'BALANCE-SHEET-2023-leva'!K13/1000+IF(+Rounding!$K$6=$B13,+Rounding!M$6,0)+IF(+Rounding!$K$7=$B13,+Rounding!M$7,0)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6757.1794199999995</v>
      </c>
      <c r="N13" s="649">
        <f>+E13+H13+K13+IF(+Rounding!$O$6=$B13,+Rounding!Q$6,0)+IF(+Rounding!$O$7=$B13,+Rounding!Q$7,0)</f>
        <v>6773.6649000000007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75">
      <c r="A14" s="325" t="s">
        <v>256</v>
      </c>
      <c r="B14" s="326">
        <v>12</v>
      </c>
      <c r="C14" s="154"/>
      <c r="D14" s="648">
        <f>+'BALANCE-SHEET-2023-leva'!D14/1000+IF(+Rounding!$C$6=$B14,+Rounding!D$6,0)+IF(+Rounding!$C$7=$B14,+Rounding!D$7,0)</f>
        <v>6268.2499900000003</v>
      </c>
      <c r="E14" s="649">
        <f>+'BALANCE-SHEET-2023-leva'!E14/1000+IF(+Rounding!$C$6=$B14,+Rounding!E$6,0)+IF(+Rounding!$C$7=$B14,+Rounding!E$7,0)</f>
        <v>6143.7672300000004</v>
      </c>
      <c r="F14" s="154"/>
      <c r="G14" s="648">
        <f>+'BALANCE-SHEET-2023-leva'!G14/1000+IF(+Rounding!$G$6=$B14,+Rounding!H$6,0)+IF(+Rounding!$G$7=$B14,+Rounding!H$7,0)</f>
        <v>2.15</v>
      </c>
      <c r="H14" s="649">
        <f>+'BALANCE-SHEET-2023-leva'!H14/1000+IF(+Rounding!$G$6=$B14,+Rounding!I$6,0)+IF(+Rounding!$G$7=$B14,+Rounding!I$7,0)</f>
        <v>2.15</v>
      </c>
      <c r="I14" s="154"/>
      <c r="J14" s="648">
        <f>+'BALANCE-SHEET-2023-leva'!J14/1000+IF(+Rounding!$K$6=$B14,+Rounding!L$6,0)+IF(+Rounding!$K$7=$B14,+Rounding!L$7,0)</f>
        <v>0</v>
      </c>
      <c r="K14" s="649">
        <f>+'BALANCE-SHEET-2023-leva'!K14/1000+IF(+Rounding!$K$6=$B14,+Rounding!M$6,0)+IF(+Rounding!$K$7=$B14,+Rounding!M$7,0)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6270.3999899999999</v>
      </c>
      <c r="N14" s="649">
        <f>+E14+H14+K14+IF(+Rounding!$O$6=$B14,+Rounding!Q$6,0)+IF(+Rounding!$O$7=$B14,+Rounding!Q$7,0)</f>
        <v>6145.91723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75">
      <c r="A15" s="325" t="s">
        <v>155</v>
      </c>
      <c r="B15" s="326">
        <v>13</v>
      </c>
      <c r="C15" s="154"/>
      <c r="D15" s="648">
        <f>+'BALANCE-SHEET-2023-leva'!D15/1000+IF(+Rounding!$C$6=$B15,+Rounding!D$6,0)+IF(+Rounding!$C$7=$B15,+Rounding!D$7,0)</f>
        <v>230.89481000000001</v>
      </c>
      <c r="E15" s="649">
        <f>+'BALANCE-SHEET-2023-leva'!E15/1000+IF(+Rounding!$C$6=$B15,+Rounding!E$6,0)+IF(+Rounding!$C$7=$B15,+Rounding!E$7,0)</f>
        <v>226.81422000000001</v>
      </c>
      <c r="F15" s="154"/>
      <c r="G15" s="648">
        <f>+'BALANCE-SHEET-2023-leva'!G15/1000+IF(+Rounding!$G$6=$B15,+Rounding!H$6,0)+IF(+Rounding!$G$7=$B15,+Rounding!H$7,0)</f>
        <v>0</v>
      </c>
      <c r="H15" s="649">
        <f>+'BALANCE-SHEET-2023-leva'!H15/1000+IF(+Rounding!$G$6=$B15,+Rounding!I$6,0)+IF(+Rounding!$G$7=$B15,+Rounding!I$7,0)</f>
        <v>0</v>
      </c>
      <c r="I15" s="154"/>
      <c r="J15" s="648">
        <f>+'BALANCE-SHEET-2023-leva'!J15/1000+IF(+Rounding!$K$6=$B15,+Rounding!L$6,0)+IF(+Rounding!$K$7=$B15,+Rounding!L$7,0)</f>
        <v>0</v>
      </c>
      <c r="K15" s="649">
        <f>+'BALANCE-SHEET-2023-leva'!K15/1000+IF(+Rounding!$K$6=$B15,+Rounding!M$6,0)+IF(+Rounding!$K$7=$B15,+Rounding!M$7,0)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230.89481000000001</v>
      </c>
      <c r="N15" s="649">
        <f>+E15+H15+K15+IF(+Rounding!$O$6=$B15,+Rounding!Q$6,0)+IF(+Rounding!$O$7=$B15,+Rounding!Q$7,0)</f>
        <v>226.81422000000001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75">
      <c r="A16" s="325" t="s">
        <v>156</v>
      </c>
      <c r="B16" s="326">
        <v>14</v>
      </c>
      <c r="C16" s="154"/>
      <c r="D16" s="648">
        <f>+'BALANCE-SHEET-2023-leva'!D16/1000+IF(+Rounding!$C$6=$B16,+Rounding!D$6,0)+IF(+Rounding!$C$7=$B16,+Rounding!D$7,0)</f>
        <v>104.77776</v>
      </c>
      <c r="E16" s="649">
        <f>+'BALANCE-SHEET-2023-leva'!E16/1000+IF(+Rounding!$C$6=$B16,+Rounding!E$6,0)+IF(+Rounding!$C$7=$B16,+Rounding!E$7,0)</f>
        <v>54.485839999999996</v>
      </c>
      <c r="F16" s="154"/>
      <c r="G16" s="648">
        <f>+'BALANCE-SHEET-2023-leva'!G16/1000+IF(+Rounding!$G$6=$B16,+Rounding!H$6,0)+IF(+Rounding!$G$7=$B16,+Rounding!H$7,0)</f>
        <v>448.67664000000002</v>
      </c>
      <c r="H16" s="649">
        <f>+'BALANCE-SHEET-2023-leva'!H16/1000+IF(+Rounding!$G$6=$B16,+Rounding!I$6,0)+IF(+Rounding!$G$7=$B16,+Rounding!I$7,0)</f>
        <v>447.23664000000002</v>
      </c>
      <c r="I16" s="154"/>
      <c r="J16" s="648">
        <f>+'BALANCE-SHEET-2023-leva'!J16/1000+IF(+Rounding!$K$6=$B16,+Rounding!L$6,0)+IF(+Rounding!$K$7=$B16,+Rounding!L$7,0)</f>
        <v>3736.5610899999997</v>
      </c>
      <c r="K16" s="649">
        <f>+'BALANCE-SHEET-2023-leva'!K16/1000+IF(+Rounding!$K$6=$B16,+Rounding!M$6,0)+IF(+Rounding!$K$7=$B16,+Rounding!M$7,0)</f>
        <v>3736.5610899999997</v>
      </c>
      <c r="L16" s="154"/>
      <c r="M16" s="648">
        <f>+D16+G16+J16+IF(+Rounding!$O$6=$B16,+Rounding!P$6,0)+IF(+Rounding!$O$7=$B16,+Rounding!P$7,0)</f>
        <v>4290.0154899999998</v>
      </c>
      <c r="N16" s="649">
        <f>+E16+H16+K16+IF(+Rounding!$O$6=$B16,+Rounding!Q$6,0)+IF(+Rounding!$O$7=$B16,+Rounding!Q$7,0)</f>
        <v>4238.2835699999996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75">
      <c r="A17" s="325" t="s">
        <v>786</v>
      </c>
      <c r="B17" s="326">
        <v>15</v>
      </c>
      <c r="C17" s="154"/>
      <c r="D17" s="648">
        <f>+'BALANCE-SHEET-2023-leva'!D17/1000+IF(+Rounding!$C$6=$B17,+Rounding!D$6,0)+IF(+Rounding!$C$7=$B17,+Rounding!D$7,0)</f>
        <v>0</v>
      </c>
      <c r="E17" s="649">
        <f>+'BALANCE-SHEET-2023-leva'!E17/1000+IF(+Rounding!$C$6=$B17,+Rounding!E$6,0)+IF(+Rounding!$C$7=$B17,+Rounding!E$7,0)</f>
        <v>0</v>
      </c>
      <c r="F17" s="154"/>
      <c r="G17" s="648">
        <f>+'BALANCE-SHEET-2023-leva'!G17/1000+IF(+Rounding!$G$6=$B17,+Rounding!H$6,0)+IF(+Rounding!$G$7=$B17,+Rounding!H$7,0)</f>
        <v>0</v>
      </c>
      <c r="H17" s="649">
        <f>+'BALANCE-SHEET-2023-leva'!H17/1000+IF(+Rounding!$G$6=$B17,+Rounding!I$6,0)+IF(+Rounding!$G$7=$B17,+Rounding!I$7,0)</f>
        <v>0</v>
      </c>
      <c r="I17" s="154"/>
      <c r="J17" s="648">
        <f>+'BALANCE-SHEET-2023-leva'!J17/1000+IF(+Rounding!$K$6=$B17,+Rounding!L$6,0)+IF(+Rounding!$K$7=$B17,+Rounding!L$7,0)</f>
        <v>23445.780440000002</v>
      </c>
      <c r="K17" s="649">
        <f>+'BALANCE-SHEET-2023-leva'!K17/1000+IF(+Rounding!$K$6=$B17,+Rounding!M$6,0)+IF(+Rounding!$K$7=$B17,+Rounding!M$7,0)</f>
        <v>24055.24049</v>
      </c>
      <c r="L17" s="154"/>
      <c r="M17" s="648">
        <f>+D17+G17+J17+IF(+Rounding!$O$6=$B17,+Rounding!P$6,0)+IF(+Rounding!$O$7=$B17,+Rounding!P$7,0)</f>
        <v>23445.780440000002</v>
      </c>
      <c r="N17" s="649">
        <f>+E17+H17+K17+IF(+Rounding!$O$6=$B17,+Rounding!Q$6,0)+IF(+Rounding!$O$7=$B17,+Rounding!Q$7,0)</f>
        <v>24055.24049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75">
      <c r="A18" s="325" t="s">
        <v>789</v>
      </c>
      <c r="B18" s="326">
        <v>16</v>
      </c>
      <c r="C18" s="154"/>
      <c r="D18" s="648">
        <f>+'BALANCE-SHEET-2023-leva'!D18/1000+IF(+Rounding!$C$6=$B18,+Rounding!D$6,0)+IF(+Rounding!$C$7=$B18,+Rounding!D$7,0)</f>
        <v>0</v>
      </c>
      <c r="E18" s="649">
        <f>+'BALANCE-SHEET-2023-leva'!E18/1000+IF(+Rounding!$C$6=$B18,+Rounding!E$6,0)+IF(+Rounding!$C$7=$B18,+Rounding!E$7,0)</f>
        <v>0</v>
      </c>
      <c r="F18" s="154"/>
      <c r="G18" s="648">
        <f>+'BALANCE-SHEET-2023-leva'!G18/1000+IF(+Rounding!$G$6=$B18,+Rounding!H$6,0)+IF(+Rounding!$G$7=$B18,+Rounding!H$7,0)</f>
        <v>0</v>
      </c>
      <c r="H18" s="649">
        <f>+'BALANCE-SHEET-2023-leva'!H18/1000+IF(+Rounding!$G$6=$B18,+Rounding!I$6,0)+IF(+Rounding!$G$7=$B18,+Rounding!I$7,0)</f>
        <v>0</v>
      </c>
      <c r="I18" s="154"/>
      <c r="J18" s="648">
        <f>+'BALANCE-SHEET-2023-leva'!J18/1000+IF(+Rounding!$K$6=$B18,+Rounding!L$6,0)+IF(+Rounding!$K$7=$B18,+Rounding!L$7,0)</f>
        <v>0</v>
      </c>
      <c r="K18" s="649">
        <f>+'BALANCE-SHEET-2023-leva'!K18/1000+IF(+Rounding!$K$6=$B18,+Rounding!M$6,0)+IF(+Rounding!$K$7=$B18,+Rounding!M$7,0)</f>
        <v>0</v>
      </c>
      <c r="L18" s="154"/>
      <c r="M18" s="648">
        <f>+D18+G18+J18+IF(+Rounding!$O$6=$B18,+Rounding!P$6,0)+IF(+Rounding!$O$7=$B18,+Rounding!P$7,0)</f>
        <v>0</v>
      </c>
      <c r="N18" s="649">
        <f>+E18+H18+K18+IF(+Rounding!$O$6=$B18,+Rounding!Q$6,0)+IF(+Rounding!$O$7=$B18,+Rounding!Q$7,0)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75">
      <c r="A19" s="327" t="s">
        <v>790</v>
      </c>
      <c r="B19" s="328">
        <v>17</v>
      </c>
      <c r="C19" s="154"/>
      <c r="D19" s="650">
        <f>+'BALANCE-SHEET-2023-leva'!D19/1000+IF(+Rounding!$C$6=$B19,+Rounding!D$6,0)+IF(+Rounding!$C$7=$B19,+Rounding!D$7,0)</f>
        <v>736.83339000000001</v>
      </c>
      <c r="E19" s="651">
        <f>+'BALANCE-SHEET-2023-leva'!E19/1000+IF(+Rounding!$C$6=$B19,+Rounding!E$6,0)+IF(+Rounding!$C$7=$B19,+Rounding!E$7,0)</f>
        <v>736.83339000000001</v>
      </c>
      <c r="F19" s="154"/>
      <c r="G19" s="650">
        <f>+'BALANCE-SHEET-2023-leva'!G19/1000+IF(+Rounding!$G$6=$B19,+Rounding!H$6,0)+IF(+Rounding!$G$7=$B19,+Rounding!H$7,0)</f>
        <v>0</v>
      </c>
      <c r="H19" s="651">
        <f>+'BALANCE-SHEET-2023-leva'!H19/1000+IF(+Rounding!$G$6=$B19,+Rounding!I$6,0)+IF(+Rounding!$G$7=$B19,+Rounding!I$7,0)</f>
        <v>0</v>
      </c>
      <c r="I19" s="154"/>
      <c r="J19" s="648">
        <f>+'BALANCE-SHEET-2023-leva'!J19/1000+IF(+Rounding!$K$6=$B19,+Rounding!L$6,0)+IF(+Rounding!$K$7=$B19,+Rounding!L$7,0)</f>
        <v>30732.757879999997</v>
      </c>
      <c r="K19" s="649">
        <f>+'BALANCE-SHEET-2023-leva'!K19/1000+IF(+Rounding!$K$6=$B19,+Rounding!M$6,0)+IF(+Rounding!$K$7=$B19,+Rounding!M$7,0)</f>
        <v>30732.757879999997</v>
      </c>
      <c r="L19" s="154"/>
      <c r="M19" s="648">
        <f>+D19+G19+J19+IF(+Rounding!$O$6=$B19,+Rounding!P$6,0)+IF(+Rounding!$O$7=$B19,+Rounding!P$7,0)</f>
        <v>31469.591269999997</v>
      </c>
      <c r="N19" s="649">
        <f>+E19+H19+K19+IF(+Rounding!$O$6=$B19,+Rounding!Q$6,0)+IF(+Rounding!$O$7=$B19,+Rounding!Q$7,0)</f>
        <v>31469.591269999997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154"/>
      <c r="D20" s="652">
        <f>+D13+D14+D15+D16+D17+D18+D19</f>
        <v>14097.935370000001</v>
      </c>
      <c r="E20" s="653">
        <f>+E13+E14+E15+E16+E17+E18+E19</f>
        <v>13935.56558</v>
      </c>
      <c r="F20" s="154"/>
      <c r="G20" s="652">
        <f>+G13+G14+G15+G16+G17+G18+G19</f>
        <v>450.82664</v>
      </c>
      <c r="H20" s="653">
        <f>+H13+H14+H15+H16+H17+H18+H19</f>
        <v>449.38664</v>
      </c>
      <c r="I20" s="154"/>
      <c r="J20" s="652">
        <f>+J13+J14+J15+J16+J17+J18+J19</f>
        <v>57915.099409999995</v>
      </c>
      <c r="K20" s="653">
        <f>+K13+K14+K15+K16+K17+K18+K19</f>
        <v>58524.559459999997</v>
      </c>
      <c r="L20" s="154"/>
      <c r="M20" s="652">
        <f>+M13+M14+M15+M16+M17+M18+M19</f>
        <v>72463.861420000001</v>
      </c>
      <c r="N20" s="653">
        <f>+N13+N14+N15+N16+N17+N18+N19</f>
        <v>72909.511679999996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75">
      <c r="A22" s="177" t="s">
        <v>157</v>
      </c>
      <c r="B22" s="178">
        <v>20</v>
      </c>
      <c r="C22" s="154"/>
      <c r="D22" s="652">
        <f>+'BALANCE-SHEET-2023-leva'!D22/1000+IF(+Rounding!$C$6=$B22,+Rounding!D$6,0)+IF(+Rounding!$C$7=$B22,+Rounding!D$7,0)</f>
        <v>82.124490000000009</v>
      </c>
      <c r="E22" s="653">
        <f>+'BALANCE-SHEET-2023-leva'!E22/1000+IF(+Rounding!$C$6=$B22,+Rounding!E$6,0)+IF(+Rounding!$C$7=$B22,+Rounding!E$7,0)</f>
        <v>86.242530000000002</v>
      </c>
      <c r="F22" s="154"/>
      <c r="G22" s="652">
        <f>+'BALANCE-SHEET-2023-leva'!G22/1000+IF(+Rounding!$G$6=$B22,+Rounding!H$6,0)+IF(+Rounding!$G$7=$B22,+Rounding!H$7,0)</f>
        <v>0</v>
      </c>
      <c r="H22" s="653">
        <f>+'BALANCE-SHEET-2023-leva'!H22/1000+IF(+Rounding!$G$6=$B22,+Rounding!I$6,0)+IF(+Rounding!$G$7=$B22,+Rounding!I$7,0)</f>
        <v>0</v>
      </c>
      <c r="I22" s="154"/>
      <c r="J22" s="652">
        <f>+'BALANCE-SHEET-2023-leva'!J22/1000+IF(+Rounding!$K$6=$B22,+Rounding!L$6,0)+IF(+Rounding!$K$7=$B22,+Rounding!L$7,0)</f>
        <v>0</v>
      </c>
      <c r="K22" s="653">
        <f>+'BALANCE-SHEET-2023-leva'!K22/1000+IF(+Rounding!$K$6=$B22,+Rounding!M$6,0)+IF(+Rounding!$K$7=$B22,+Rounding!M$7,0)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82.124490000000009</v>
      </c>
      <c r="N22" s="653">
        <f>+E22+H22+K22+IF(+Rounding!$O$6=$B22,+Rounding!Q$6,0)+IF(+Rounding!$O$7=$B22,+Rounding!Q$7,0)</f>
        <v>86.242530000000002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75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75">
      <c r="A24" s="325" t="s">
        <v>364</v>
      </c>
      <c r="B24" s="326">
        <v>31</v>
      </c>
      <c r="C24" s="154"/>
      <c r="D24" s="648">
        <f>+'BALANCE-SHEET-2023-leva'!D24/1000+IF(+Rounding!$C$6=$B24,+Rounding!D$6,0)+IF(+Rounding!$C$7=$B24,+Rounding!D$7,0)</f>
        <v>454.42084</v>
      </c>
      <c r="E24" s="649">
        <f>+'BALANCE-SHEET-2023-leva'!E24/1000+IF(+Rounding!$C$6=$B24,+Rounding!E$6,0)+IF(+Rounding!$C$7=$B24,+Rounding!E$7,0)</f>
        <v>434.30846000000003</v>
      </c>
      <c r="F24" s="154"/>
      <c r="G24" s="648">
        <f>+'BALANCE-SHEET-2023-leva'!G24/1000+IF(+Rounding!$G$6=$B24,+Rounding!H$6,0)+IF(+Rounding!$G$7=$B24,+Rounding!H$7,0)</f>
        <v>5.3260200000000006</v>
      </c>
      <c r="H24" s="649">
        <f>+'BALANCE-SHEET-2023-leva'!H24/1000+IF(+Rounding!$G$6=$B24,+Rounding!I$6,0)+IF(+Rounding!$G$7=$B24,+Rounding!I$7,0)</f>
        <v>5.3260200000000006</v>
      </c>
      <c r="I24" s="154"/>
      <c r="J24" s="648">
        <f>+'BALANCE-SHEET-2023-leva'!J24/1000+IF(+Rounding!$K$6=$B24,+Rounding!L$6,0)+IF(+Rounding!$K$7=$B24,+Rounding!L$7,0)</f>
        <v>0</v>
      </c>
      <c r="K24" s="649">
        <f>+'BALANCE-SHEET-2023-leva'!K24/1000+IF(+Rounding!$K$6=$B24,+Rounding!M$6,0)+IF(+Rounding!$K$7=$B24,+Rounding!M$7,0)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459.74686000000003</v>
      </c>
      <c r="N24" s="649">
        <f>+E24+H24+K24+IF(+Rounding!$O$6=$B24,+Rounding!Q$6,0)+IF(+Rounding!$O$7=$B24,+Rounding!Q$7,0)</f>
        <v>439.63448000000005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75">
      <c r="A25" s="327" t="s">
        <v>163</v>
      </c>
      <c r="B25" s="328">
        <v>32</v>
      </c>
      <c r="C25" s="154"/>
      <c r="D25" s="650">
        <f>+'BALANCE-SHEET-2023-leva'!D25/1000+IF(+Rounding!$C$6=$B25,+Rounding!D$6,0)+IF(+Rounding!$C$7=$B25,+Rounding!D$7,0)</f>
        <v>0</v>
      </c>
      <c r="E25" s="651">
        <f>+'BALANCE-SHEET-2023-leva'!E25/1000+IF(+Rounding!$C$6=$B25,+Rounding!E$6,0)+IF(+Rounding!$C$7=$B25,+Rounding!E$7,0)</f>
        <v>0</v>
      </c>
      <c r="F25" s="154"/>
      <c r="G25" s="650">
        <f>+'BALANCE-SHEET-2023-leva'!G25/1000+IF(+Rounding!$G$6=$B25,+Rounding!H$6,0)+IF(+Rounding!$G$7=$B25,+Rounding!H$7,0)</f>
        <v>0</v>
      </c>
      <c r="H25" s="651">
        <f>+'BALANCE-SHEET-2023-leva'!H25/1000+IF(+Rounding!$G$6=$B25,+Rounding!I$6,0)+IF(+Rounding!$G$7=$B25,+Rounding!I$7,0)</f>
        <v>0</v>
      </c>
      <c r="I25" s="154"/>
      <c r="J25" s="650">
        <f>+'BALANCE-SHEET-2023-leva'!J25/1000+IF(+Rounding!$K$6=$B25,+Rounding!L$6,0)+IF(+Rounding!$K$7=$B25,+Rounding!L$7,0)</f>
        <v>0</v>
      </c>
      <c r="K25" s="651">
        <f>+'BALANCE-SHEET-2023-leva'!K25/1000+IF(+Rounding!$K$6=$B25,+Rounding!M$6,0)+IF(+Rounding!$K$7=$B25,+Rounding!M$7,0)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75">
      <c r="A26" s="177" t="s">
        <v>1022</v>
      </c>
      <c r="B26" s="178">
        <v>30</v>
      </c>
      <c r="C26" s="154"/>
      <c r="D26" s="652">
        <f>+D24+D25</f>
        <v>454.42084</v>
      </c>
      <c r="E26" s="653">
        <f>++E24+E25</f>
        <v>434.30846000000003</v>
      </c>
      <c r="F26" s="154"/>
      <c r="G26" s="652">
        <f>+G24+G25</f>
        <v>5.3260200000000006</v>
      </c>
      <c r="H26" s="653">
        <f>++H24+H25</f>
        <v>5.3260200000000006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459.74686000000003</v>
      </c>
      <c r="N26" s="653">
        <f>++N24+N25</f>
        <v>439.63448000000005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9.5" thickBot="1">
      <c r="A28" s="666" t="s">
        <v>1026</v>
      </c>
      <c r="B28" s="667">
        <v>100</v>
      </c>
      <c r="C28" s="154"/>
      <c r="D28" s="664">
        <f>++D20+D22+D26</f>
        <v>14634.480700000002</v>
      </c>
      <c r="E28" s="665">
        <f>++E20+E22+E26</f>
        <v>14456.11657</v>
      </c>
      <c r="F28" s="154"/>
      <c r="G28" s="664">
        <f>++G20+G22+G26</f>
        <v>456.15266000000003</v>
      </c>
      <c r="H28" s="665">
        <f>++H20+H22+H26</f>
        <v>454.71266000000003</v>
      </c>
      <c r="I28" s="154"/>
      <c r="J28" s="664">
        <f>++J20+J22+J26</f>
        <v>57915.099409999995</v>
      </c>
      <c r="K28" s="665">
        <f>++K20+K22+K26</f>
        <v>58524.559459999997</v>
      </c>
      <c r="L28" s="154"/>
      <c r="M28" s="664">
        <f>++M20+M22+M26</f>
        <v>73005.732770000002</v>
      </c>
      <c r="N28" s="665">
        <f>++N20+N22+N26</f>
        <v>73435.388689999992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75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75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75">
      <c r="A31" s="325" t="s">
        <v>166</v>
      </c>
      <c r="B31" s="326">
        <v>51</v>
      </c>
      <c r="C31" s="154"/>
      <c r="D31" s="648">
        <f>+'BALANCE-SHEET-2023-leva'!D31/1000+IF(+Rounding!$C$6=$B31,+Rounding!D$6,0)+IF(+Rounding!$C$7=$B31,+Rounding!D$7,0)</f>
        <v>1054.89967</v>
      </c>
      <c r="E31" s="649">
        <f>+'BALANCE-SHEET-2023-leva'!E31/1000+IF(+Rounding!$C$6=$B31,+Rounding!E$6,0)+IF(+Rounding!$C$7=$B31,+Rounding!E$7,0)</f>
        <v>1038.0939599999999</v>
      </c>
      <c r="F31" s="154"/>
      <c r="G31" s="648">
        <f>+'BALANCE-SHEET-2023-leva'!G31/1000+IF(+Rounding!$G$6=$B31,+Rounding!H$6,0)+IF(+Rounding!$G$7=$B31,+Rounding!H$7,0)</f>
        <v>0</v>
      </c>
      <c r="H31" s="649">
        <f>+'BALANCE-SHEET-2023-leva'!H31/1000+IF(+Rounding!$G$6=$B31,+Rounding!I$6,0)+IF(+Rounding!$G$7=$B31,+Rounding!I$7,0)</f>
        <v>0</v>
      </c>
      <c r="I31" s="154"/>
      <c r="J31" s="648">
        <f>+'BALANCE-SHEET-2023-leva'!J31/1000+IF(+Rounding!$K$6=$B31,+Rounding!L$6,0)+IF(+Rounding!$K$7=$B31,+Rounding!L$7,0)</f>
        <v>0</v>
      </c>
      <c r="K31" s="649">
        <f>+'BALANCE-SHEET-2023-leva'!K31/1000+IF(+Rounding!$K$6=$B31,+Rounding!M$6,0)+IF(+Rounding!$K$7=$B31,+Rounding!M$7,0)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1054.89967</v>
      </c>
      <c r="N31" s="649">
        <f>+E31+H31+K31+IF(+Rounding!$O$6=$B31,+Rounding!Q$6,0)+IF(+Rounding!$O$7=$B31,+Rounding!Q$7,0)</f>
        <v>1038.0939599999999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75">
      <c r="A32" s="325" t="s">
        <v>167</v>
      </c>
      <c r="B32" s="326">
        <v>52</v>
      </c>
      <c r="C32" s="154"/>
      <c r="D32" s="648">
        <f>+'BALANCE-SHEET-2023-leva'!D32/1000+IF(+Rounding!$C$6=$B32,+Rounding!D$6,0)+IF(+Rounding!$C$7=$B32,+Rounding!D$7,0)</f>
        <v>0</v>
      </c>
      <c r="E32" s="649">
        <f>+'BALANCE-SHEET-2023-leva'!E32/1000+IF(+Rounding!$C$6=$B32,+Rounding!E$6,0)+IF(+Rounding!$C$7=$B32,+Rounding!E$7,0)</f>
        <v>0</v>
      </c>
      <c r="F32" s="154"/>
      <c r="G32" s="648">
        <f>+'BALANCE-SHEET-2023-leva'!G32/1000+IF(+Rounding!$G$6=$B32,+Rounding!H$6,0)+IF(+Rounding!$G$7=$B32,+Rounding!H$7,0)</f>
        <v>0</v>
      </c>
      <c r="H32" s="649">
        <f>+'BALANCE-SHEET-2023-leva'!H32/1000+IF(+Rounding!$G$6=$B32,+Rounding!I$6,0)+IF(+Rounding!$G$7=$B32,+Rounding!I$7,0)</f>
        <v>0</v>
      </c>
      <c r="I32" s="154"/>
      <c r="J32" s="648">
        <f>+'BALANCE-SHEET-2023-leva'!J32/1000+IF(+Rounding!$K$6=$B32,+Rounding!L$6,0)+IF(+Rounding!$K$7=$B32,+Rounding!L$7,0)</f>
        <v>0</v>
      </c>
      <c r="K32" s="649">
        <f>+'BALANCE-SHEET-2023-leva'!K32/1000+IF(+Rounding!$K$6=$B32,+Rounding!M$6,0)+IF(+Rounding!$K$7=$B32,+Rounding!M$7,0)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75">
      <c r="A33" s="327" t="s">
        <v>168</v>
      </c>
      <c r="B33" s="328">
        <v>53</v>
      </c>
      <c r="C33" s="154"/>
      <c r="D33" s="650">
        <f>+'BALANCE-SHEET-2023-leva'!D33/1000+IF(+Rounding!$C$6=$B33,+Rounding!D$6,0)+IF(+Rounding!$C$7=$B33,+Rounding!D$7,0)</f>
        <v>0</v>
      </c>
      <c r="E33" s="651">
        <f>+'BALANCE-SHEET-2023-leva'!E33/1000+IF(+Rounding!$C$6=$B33,+Rounding!E$6,0)+IF(+Rounding!$C$7=$B33,+Rounding!E$7,0)</f>
        <v>0</v>
      </c>
      <c r="F33" s="154"/>
      <c r="G33" s="650">
        <f>+'BALANCE-SHEET-2023-leva'!G33/1000+IF(+Rounding!$G$6=$B33,+Rounding!H$6,0)+IF(+Rounding!$G$7=$B33,+Rounding!H$7,0)</f>
        <v>0</v>
      </c>
      <c r="H33" s="651">
        <f>+'BALANCE-SHEET-2023-leva'!H33/1000+IF(+Rounding!$G$6=$B33,+Rounding!I$6,0)+IF(+Rounding!$G$7=$B33,+Rounding!I$7,0)</f>
        <v>0</v>
      </c>
      <c r="I33" s="154"/>
      <c r="J33" s="650">
        <f>+'BALANCE-SHEET-2023-leva'!J33/1000+IF(+Rounding!$K$6=$B33,+Rounding!L$6,0)+IF(+Rounding!$K$7=$B33,+Rounding!L$7,0)</f>
        <v>0</v>
      </c>
      <c r="K33" s="651">
        <f>+'BALANCE-SHEET-2023-leva'!K33/1000+IF(+Rounding!$K$6=$B33,+Rounding!M$6,0)+IF(+Rounding!$K$7=$B33,+Rounding!M$7,0)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75">
      <c r="A34" s="177" t="s">
        <v>1021</v>
      </c>
      <c r="B34" s="178">
        <v>50</v>
      </c>
      <c r="C34" s="154"/>
      <c r="D34" s="652">
        <f>+D31+D32+D33</f>
        <v>1054.89967</v>
      </c>
      <c r="E34" s="653">
        <f>+E31+E32+E33</f>
        <v>1038.0939599999999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1054.89967</v>
      </c>
      <c r="N34" s="653">
        <f>+N31+N32+N33</f>
        <v>1038.0939599999999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5.75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+'BALANCE-SHEET-2023-leva'!Q35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5.75">
      <c r="A36" s="325" t="s">
        <v>170</v>
      </c>
      <c r="B36" s="326">
        <v>61</v>
      </c>
      <c r="C36" s="154"/>
      <c r="D36" s="648">
        <f>+'BALANCE-SHEET-2023-leva'!D36/1000+IF(+Rounding!$C$6=$B36,+Rounding!D$6,0)+IF(+Rounding!$C$7=$B36,+Rounding!D$7,0)</f>
        <v>0</v>
      </c>
      <c r="E36" s="649">
        <f>+'BALANCE-SHEET-2023-leva'!E36/1000+IF(+Rounding!$C$6=$B36,+Rounding!E$6,0)+IF(+Rounding!$C$7=$B36,+Rounding!E$7,0)</f>
        <v>0</v>
      </c>
      <c r="F36" s="154"/>
      <c r="G36" s="648">
        <f>+'BALANCE-SHEET-2023-leva'!G36/1000+IF(+Rounding!$G$6=$B36,+Rounding!H$6,0)+IF(+Rounding!$G$7=$B36,+Rounding!H$7,0)</f>
        <v>0</v>
      </c>
      <c r="H36" s="649">
        <f>+'BALANCE-SHEET-2023-leva'!H36/1000+IF(+Rounding!$G$6=$B36,+Rounding!I$6,0)+IF(+Rounding!$G$7=$B36,+Rounding!I$7,0)</f>
        <v>0</v>
      </c>
      <c r="I36" s="154"/>
      <c r="J36" s="648">
        <f>+'BALANCE-SHEET-2023-leva'!J36/1000+IF(+Rounding!$K$6=$B36,+Rounding!L$6,0)+IF(+Rounding!$K$7=$B36,+Rounding!L$7,0)</f>
        <v>0</v>
      </c>
      <c r="K36" s="649">
        <f>+'BALANCE-SHEET-2023-leva'!K36/1000+IF(+Rounding!$K$6=$B36,+Rounding!M$6,0)+IF(+Rounding!$K$7=$B36,+Rounding!M$7,0)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0</v>
      </c>
      <c r="N36" s="649">
        <f>+E36+H36+K36+IF(+Rounding!$O$6=$B36,+Rounding!Q$6,0)+IF(+Rounding!$O$7=$B36,+Rounding!Q$7,0)</f>
        <v>0</v>
      </c>
      <c r="O36" s="299"/>
      <c r="P36" s="1357" t="s">
        <v>1871</v>
      </c>
      <c r="Q36" s="1878" t="str">
        <f>+'BALANCE-SHEET-2023-leva'!Q36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75">
      <c r="A37" s="327" t="s">
        <v>171</v>
      </c>
      <c r="B37" s="328">
        <v>62</v>
      </c>
      <c r="C37" s="154"/>
      <c r="D37" s="650">
        <f>+'BALANCE-SHEET-2023-leva'!D37/1000+IF(+Rounding!$C$6=$B37,+Rounding!D$6,0)+IF(+Rounding!$C$7=$B37,+Rounding!D$7,0)</f>
        <v>0</v>
      </c>
      <c r="E37" s="651">
        <f>+'BALANCE-SHEET-2023-leva'!E37/1000+IF(+Rounding!$C$6=$B37,+Rounding!E$6,0)+IF(+Rounding!$C$7=$B37,+Rounding!E$7,0)</f>
        <v>0</v>
      </c>
      <c r="F37" s="154"/>
      <c r="G37" s="650">
        <f>+'BALANCE-SHEET-2023-leva'!G37/1000+IF(+Rounding!$G$6=$B37,+Rounding!H$6,0)+IF(+Rounding!$G$7=$B37,+Rounding!H$7,0)</f>
        <v>0</v>
      </c>
      <c r="H37" s="651">
        <f>+'BALANCE-SHEET-2023-leva'!H37/1000+IF(+Rounding!$G$6=$B37,+Rounding!I$6,0)+IF(+Rounding!$G$7=$B37,+Rounding!I$7,0)</f>
        <v>0</v>
      </c>
      <c r="I37" s="154"/>
      <c r="J37" s="650">
        <f>+'BALANCE-SHEET-2023-leva'!J37/1000+IF(+Rounding!$K$6=$B37,+Rounding!L$6,0)+IF(+Rounding!$K$7=$B37,+Rounding!L$7,0)</f>
        <v>0</v>
      </c>
      <c r="K37" s="651">
        <f>+'BALANCE-SHEET-2023-leva'!K37/1000+IF(+Rounding!$K$6=$B37,+Rounding!M$6,0)+IF(+Rounding!$K$7=$B37,+Rounding!M$7,0)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0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75">
      <c r="A38" s="177" t="s">
        <v>1020</v>
      </c>
      <c r="B38" s="178">
        <v>60</v>
      </c>
      <c r="C38" s="154"/>
      <c r="D38" s="652">
        <f>+D36+D37</f>
        <v>0</v>
      </c>
      <c r="E38" s="653">
        <f>+E36+E37</f>
        <v>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0</v>
      </c>
      <c r="N38" s="653">
        <f>+N36+N37</f>
        <v>0</v>
      </c>
      <c r="O38" s="299"/>
      <c r="P38" s="1221" t="s">
        <v>1191</v>
      </c>
      <c r="Q38" s="1222" t="s">
        <v>1957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75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75">
      <c r="A40" s="175" t="s">
        <v>1976</v>
      </c>
      <c r="B40" s="176">
        <v>71</v>
      </c>
      <c r="C40" s="154"/>
      <c r="D40" s="648">
        <f>+'BALANCE-SHEET-2023-leva'!D40/1000+IF(+Rounding!$C$6=$B40,+Rounding!D$6,0)+IF(+Rounding!$C$7=$B40,+Rounding!D$7,0)</f>
        <v>0</v>
      </c>
      <c r="E40" s="649">
        <f>+'BALANCE-SHEET-2023-leva'!E40/1000+IF(+Rounding!$C$6=$B40,+Rounding!E$6,0)+IF(+Rounding!$C$7=$B40,+Rounding!E$7,0)</f>
        <v>0</v>
      </c>
      <c r="F40" s="154"/>
      <c r="G40" s="648">
        <f>+'BALANCE-SHEET-2023-leva'!G40/1000+IF(+Rounding!$G$6=$B40,+Rounding!H$6,0)+IF(+Rounding!$G$7=$B40,+Rounding!H$7,0)</f>
        <v>0</v>
      </c>
      <c r="H40" s="649">
        <f>+'BALANCE-SHEET-2023-leva'!H40/1000+IF(+Rounding!$G$6=$B40,+Rounding!I$6,0)+IF(+Rounding!$G$7=$B40,+Rounding!I$7,0)</f>
        <v>0</v>
      </c>
      <c r="I40" s="154"/>
      <c r="J40" s="648">
        <f>+'BALANCE-SHEET-2023-leva'!J40/1000+IF(+Rounding!$K$6=$B40,+Rounding!L$6,0)+IF(+Rounding!$K$7=$B40,+Rounding!L$7,0)</f>
        <v>0</v>
      </c>
      <c r="K40" s="649">
        <f>+'BALANCE-SHEET-2023-leva'!K40/1000+IF(+Rounding!$K$6=$B40,+Rounding!M$6,0)+IF(+Rounding!$K$7=$B40,+Rounding!M$7,0)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</v>
      </c>
      <c r="N40" s="649">
        <f>+E40+H40+K40+IF(+Rounding!$O$6=$B40,+Rounding!Q$6,0)+IF(+Rounding!$O$7=$B40,+Rounding!Q$7,0)-Q40</f>
        <v>0</v>
      </c>
      <c r="O40" s="299"/>
      <c r="P40" s="1425">
        <f>+'BALANCE-SHEET-2023-leva'!P40/1000</f>
        <v>0</v>
      </c>
      <c r="Q40" s="1426">
        <f>+'BALANCE-SHEET-2023-leva'!Q40/1000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75">
      <c r="A41" s="175" t="s">
        <v>173</v>
      </c>
      <c r="B41" s="176">
        <v>72</v>
      </c>
      <c r="C41" s="154"/>
      <c r="D41" s="648">
        <f>+'BALANCE-SHEET-2023-leva'!D41/1000+IF(+Rounding!$C$6=$B41,+Rounding!D$6,0)+IF(+Rounding!$C$7=$B41,+Rounding!D$7,0)</f>
        <v>217.83704999999998</v>
      </c>
      <c r="E41" s="649">
        <f>+'BALANCE-SHEET-2023-leva'!E41/1000+IF(+Rounding!$C$6=$B41,+Rounding!E$6,0)+IF(+Rounding!$C$7=$B41,+Rounding!E$7,0)</f>
        <v>325.02519000000001</v>
      </c>
      <c r="F41" s="154"/>
      <c r="G41" s="648">
        <f>+'BALANCE-SHEET-2023-leva'!G41/1000+IF(+Rounding!$G$6=$B41,+Rounding!H$6,0)+IF(+Rounding!$G$7=$B41,+Rounding!H$7,0)</f>
        <v>0</v>
      </c>
      <c r="H41" s="649">
        <f>+'BALANCE-SHEET-2023-leva'!H41/1000+IF(+Rounding!$G$6=$B41,+Rounding!I$6,0)+IF(+Rounding!$G$7=$B41,+Rounding!I$7,0)</f>
        <v>0</v>
      </c>
      <c r="I41" s="154"/>
      <c r="J41" s="648">
        <f>+'BALANCE-SHEET-2023-leva'!J41/1000+IF(+Rounding!$K$6=$B41,+Rounding!L$6,0)+IF(+Rounding!$K$7=$B41,+Rounding!L$7,0)</f>
        <v>0</v>
      </c>
      <c r="K41" s="649">
        <f>+'BALANCE-SHEET-2023-leva'!K41/1000+IF(+Rounding!$K$6=$B41,+Rounding!M$6,0)+IF(+Rounding!$K$7=$B41,+Rounding!M$7,0)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217.83704999999998</v>
      </c>
      <c r="N41" s="649">
        <f>+E41+H41+K41+IF(+Rounding!$O$6=$B41,+Rounding!Q$6,0)+IF(+Rounding!$O$7=$B41,+Rounding!Q$7,0)</f>
        <v>325.02519000000001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75">
      <c r="A42" s="175" t="s">
        <v>406</v>
      </c>
      <c r="B42" s="176">
        <v>73</v>
      </c>
      <c r="C42" s="154"/>
      <c r="D42" s="648">
        <f>+'BALANCE-SHEET-2023-leva'!D42/1000+IF(+Rounding!$C$6=$B42,+Rounding!D$6,0)+IF(+Rounding!$C$7=$B42,+Rounding!D$7,0)</f>
        <v>724.33473000000004</v>
      </c>
      <c r="E42" s="649">
        <f>+'BALANCE-SHEET-2023-leva'!E42/1000+IF(+Rounding!$C$6=$B42,+Rounding!E$6,0)+IF(+Rounding!$C$7=$B42,+Rounding!E$7,0)</f>
        <v>768.06163000000004</v>
      </c>
      <c r="F42" s="154"/>
      <c r="G42" s="648">
        <f>+'BALANCE-SHEET-2023-leva'!G42/1000+IF(+Rounding!$G$6=$B42,+Rounding!H$6,0)+IF(+Rounding!$G$7=$B42,+Rounding!H$7,0)</f>
        <v>0</v>
      </c>
      <c r="H42" s="649">
        <f>+'BALANCE-SHEET-2023-leva'!H42/1000+IF(+Rounding!$G$6=$B42,+Rounding!I$6,0)+IF(+Rounding!$G$7=$B42,+Rounding!I$7,0)</f>
        <v>2.5025500000000003</v>
      </c>
      <c r="I42" s="154"/>
      <c r="J42" s="648">
        <f>+'BALANCE-SHEET-2023-leva'!J42/1000+IF(+Rounding!$K$6=$B42,+Rounding!L$6,0)+IF(+Rounding!$K$7=$B42,+Rounding!L$7,0)</f>
        <v>0</v>
      </c>
      <c r="K42" s="649">
        <f>+'BALANCE-SHEET-2023-leva'!K42/1000+IF(+Rounding!$K$6=$B42,+Rounding!M$6,0)+IF(+Rounding!$K$7=$B42,+Rounding!M$7,0)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724.33473000000004</v>
      </c>
      <c r="N42" s="649">
        <f>+E42+H42+K42+IF(+Rounding!$O$6=$B42,+Rounding!Q$6,0)+IF(+Rounding!$O$7=$B42,+Rounding!Q$7,0)</f>
        <v>770.56418000000008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75">
      <c r="A43" s="175" t="s">
        <v>407</v>
      </c>
      <c r="B43" s="176">
        <v>74</v>
      </c>
      <c r="C43" s="154"/>
      <c r="D43" s="648">
        <f>+'BALANCE-SHEET-2023-leva'!D43/1000+IF(+Rounding!$C$6=$B43,+Rounding!D$6,0)+IF(+Rounding!$C$7=$B43,+Rounding!D$7,0)</f>
        <v>2.0209999999999999</v>
      </c>
      <c r="E43" s="649">
        <f>+'BALANCE-SHEET-2023-leva'!E43/1000+IF(+Rounding!$C$6=$B43,+Rounding!E$6,0)+IF(+Rounding!$C$7=$B43,+Rounding!E$7,0)</f>
        <v>2.0209999999999999</v>
      </c>
      <c r="F43" s="154"/>
      <c r="G43" s="648">
        <f>+'BALANCE-SHEET-2023-leva'!G43/1000+IF(+Rounding!$G$6=$B43,+Rounding!H$6,0)+IF(+Rounding!$G$7=$B43,+Rounding!H$7,0)</f>
        <v>0</v>
      </c>
      <c r="H43" s="649">
        <f>+'BALANCE-SHEET-2023-leva'!H43/1000+IF(+Rounding!$G$6=$B43,+Rounding!I$6,0)+IF(+Rounding!$G$7=$B43,+Rounding!I$7,0)</f>
        <v>0</v>
      </c>
      <c r="I43" s="154"/>
      <c r="J43" s="648">
        <f>+'BALANCE-SHEET-2023-leva'!J43/1000+IF(+Rounding!$K$6=$B43,+Rounding!L$6,0)+IF(+Rounding!$K$7=$B43,+Rounding!L$7,0)</f>
        <v>0</v>
      </c>
      <c r="K43" s="649">
        <f>+'BALANCE-SHEET-2023-leva'!K43/1000+IF(+Rounding!$K$6=$B43,+Rounding!M$6,0)+IF(+Rounding!$K$7=$B43,+Rounding!M$7,0)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2.0209999999999999</v>
      </c>
      <c r="N43" s="649">
        <f>+E43+H43+K43+IF(+Rounding!$O$6=$B43,+Rounding!Q$6,0)+IF(+Rounding!$O$7=$B43,+Rounding!Q$7,0)</f>
        <v>2.0209999999999999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75">
      <c r="A44" s="674" t="s">
        <v>1045</v>
      </c>
      <c r="B44" s="176">
        <v>75</v>
      </c>
      <c r="C44" s="154"/>
      <c r="D44" s="648">
        <f>+'BALANCE-SHEET-2023-leva'!D44/1000+IF(+Rounding!$C$6=$B44,+Rounding!D$6,0)+IF(+Rounding!$C$7=$B44,+Rounding!D$7,0)</f>
        <v>97.250799999999998</v>
      </c>
      <c r="E44" s="649">
        <f>+'BALANCE-SHEET-2023-leva'!E44/1000+IF(+Rounding!$C$6=$B44,+Rounding!E$6,0)+IF(+Rounding!$C$7=$B44,+Rounding!E$7,0)</f>
        <v>20.769759999999998</v>
      </c>
      <c r="F44" s="154"/>
      <c r="G44" s="648">
        <f>+'BALANCE-SHEET-2023-leva'!G44/1000+IF(+Rounding!$G$6=$B44,+Rounding!H$6,0)+IF(+Rounding!$G$7=$B44,+Rounding!H$7,0)</f>
        <v>0</v>
      </c>
      <c r="H44" s="649">
        <f>+'BALANCE-SHEET-2023-leva'!H44/1000+IF(+Rounding!$G$6=$B44,+Rounding!I$6,0)+IF(+Rounding!$G$7=$B44,+Rounding!I$7,0)</f>
        <v>0</v>
      </c>
      <c r="I44" s="154"/>
      <c r="J44" s="648">
        <f>+'BALANCE-SHEET-2023-leva'!J44/1000+IF(+Rounding!$K$6=$B44,+Rounding!L$6,0)+IF(+Rounding!$K$7=$B44,+Rounding!L$7,0)</f>
        <v>0</v>
      </c>
      <c r="K44" s="649">
        <f>+'BALANCE-SHEET-2023-leva'!K44/1000+IF(+Rounding!$K$6=$B44,+Rounding!M$6,0)+IF(+Rounding!$K$7=$B44,+Rounding!M$7,0)</f>
        <v>0</v>
      </c>
      <c r="L44" s="154"/>
      <c r="M44" s="648">
        <f>+D44+G44+J44+IF(+Rounding!$O$6=$B44,+Rounding!P$6,0)+IF(+Rounding!$O$7=$B44,+Rounding!P$7,0)-P44</f>
        <v>97.250799999999998</v>
      </c>
      <c r="N44" s="649">
        <f>+E44+H44+K44+IF(+Rounding!$O$6=$B44,+Rounding!Q$6,0)+IF(+Rounding!$O$7=$B44,+Rounding!Q$7,0)-Q44</f>
        <v>20.769759999999998</v>
      </c>
      <c r="O44" s="299"/>
      <c r="P44" s="1425">
        <f>+'BALANCE-SHEET-2023-leva'!P44/1000</f>
        <v>0</v>
      </c>
      <c r="Q44" s="1426">
        <f>+'BALANCE-SHEET-2023-leva'!Q44/1000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75">
      <c r="A45" s="175" t="s">
        <v>409</v>
      </c>
      <c r="B45" s="176">
        <v>76</v>
      </c>
      <c r="C45" s="154"/>
      <c r="D45" s="650">
        <f>+'BALANCE-SHEET-2023-leva'!D45/1000+IF(+Rounding!$C$6=$B45,+Rounding!D$6,0)+IF(+Rounding!$C$7=$B45,+Rounding!D$7,0)</f>
        <v>115.31598</v>
      </c>
      <c r="E45" s="651">
        <f>+'BALANCE-SHEET-2023-leva'!E45/1000+IF(+Rounding!$C$6=$B45,+Rounding!E$6,0)+IF(+Rounding!$C$7=$B45,+Rounding!E$7,0)</f>
        <v>109.64611000000001</v>
      </c>
      <c r="F45" s="154"/>
      <c r="G45" s="650">
        <f>+'BALANCE-SHEET-2023-leva'!G45/1000+IF(+Rounding!$G$6=$B45,+Rounding!H$6,0)+IF(+Rounding!$G$7=$B45,+Rounding!H$7,0)</f>
        <v>68.425920000000005</v>
      </c>
      <c r="H45" s="651">
        <f>+'BALANCE-SHEET-2023-leva'!H45/1000+IF(+Rounding!$G$6=$B45,+Rounding!I$6,0)+IF(+Rounding!$G$7=$B45,+Rounding!I$7,0)</f>
        <v>42.245489999999997</v>
      </c>
      <c r="I45" s="154"/>
      <c r="J45" s="650">
        <f>+'BALANCE-SHEET-2023-leva'!J45/1000+IF(+Rounding!$K$6=$B45,+Rounding!L$6,0)+IF(+Rounding!$K$7=$B45,+Rounding!L$7,0)</f>
        <v>0</v>
      </c>
      <c r="K45" s="651">
        <f>+'BALANCE-SHEET-2023-leva'!K45/1000+IF(+Rounding!$K$6=$B45,+Rounding!M$6,0)+IF(+Rounding!$K$7=$B45,+Rounding!M$7,0)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183.74189999999999</v>
      </c>
      <c r="N45" s="651">
        <f>+E45+H45+K45+IF(+Rounding!$O$6=$B45,+Rounding!Q$6,0)+IF(+Rounding!$O$7=$B45,+Rounding!Q$7,0)-Q45</f>
        <v>151.89160000000001</v>
      </c>
      <c r="O45" s="299"/>
      <c r="P45" s="1208">
        <f>+'BALANCE-SHEET-2023-leva'!P45/1000</f>
        <v>0</v>
      </c>
      <c r="Q45" s="1209">
        <f>+'BALANCE-SHEET-2023-leva'!Q45/1000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75">
      <c r="A46" s="177" t="s">
        <v>1022</v>
      </c>
      <c r="B46" s="178">
        <v>70</v>
      </c>
      <c r="C46" s="154"/>
      <c r="D46" s="652">
        <f>+D40+D41+D42+D43+D44+D45</f>
        <v>1156.75956</v>
      </c>
      <c r="E46" s="653">
        <f>+E40+E41+E42+E43+E44+E45</f>
        <v>1225.5236899999998</v>
      </c>
      <c r="F46" s="154"/>
      <c r="G46" s="652">
        <f>+G40+G41+G42+G43+G44+G45</f>
        <v>68.425920000000005</v>
      </c>
      <c r="H46" s="653">
        <f>+H40+H41+H42+H43+H44+H45</f>
        <v>44.748039999999996</v>
      </c>
      <c r="I46" s="154"/>
      <c r="J46" s="652">
        <f>+J40+J41+J42+J43+J44+J45</f>
        <v>0</v>
      </c>
      <c r="K46" s="653">
        <f>+K40+K41+K42+K43+K44+K45</f>
        <v>0</v>
      </c>
      <c r="L46" s="154"/>
      <c r="M46" s="652">
        <f>+M40+M41+M42+M43+M44+M45</f>
        <v>1225.1854799999999</v>
      </c>
      <c r="N46" s="653">
        <f>+N40+N41+N42+N43+N44+N45</f>
        <v>1270.2717299999999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75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75">
      <c r="A48" s="325" t="s">
        <v>411</v>
      </c>
      <c r="B48" s="326">
        <v>81</v>
      </c>
      <c r="C48" s="154"/>
      <c r="D48" s="648">
        <f>+'BALANCE-SHEET-2023-leva'!D48/1000+IF(+Rounding!$C$6=$B48,+Rounding!D$6,0)+IF(+Rounding!$C$7=$B48,+Rounding!D$7,0)</f>
        <v>6.9469099999999999</v>
      </c>
      <c r="E48" s="649">
        <f>+'BALANCE-SHEET-2023-leva'!E48/1000+IF(+Rounding!$C$6=$B48,+Rounding!E$6,0)+IF(+Rounding!$C$7=$B48,+Rounding!E$7,0)</f>
        <v>0</v>
      </c>
      <c r="F48" s="154"/>
      <c r="G48" s="648">
        <f>+'BALANCE-SHEET-2023-leva'!G48/1000+IF(+Rounding!$G$6=$B48,+Rounding!H$6,0)+IF(+Rounding!$G$7=$B48,+Rounding!H$7,0)</f>
        <v>0</v>
      </c>
      <c r="H48" s="649">
        <f>+'BALANCE-SHEET-2023-leva'!H48/1000+IF(+Rounding!$G$6=$B48,+Rounding!I$6,0)+IF(+Rounding!$G$7=$B48,+Rounding!I$7,0)</f>
        <v>0</v>
      </c>
      <c r="I48" s="154"/>
      <c r="J48" s="648">
        <f>+'BALANCE-SHEET-2023-leva'!J48/1000+IF(+Rounding!$K$6=$B48,+Rounding!L$6,0)+IF(+Rounding!$K$7=$B48,+Rounding!L$7,0)</f>
        <v>0</v>
      </c>
      <c r="K48" s="649">
        <f>+'BALANCE-SHEET-2023-leva'!K48/1000+IF(+Rounding!$K$6=$B48,+Rounding!M$6,0)+IF(+Rounding!$K$7=$B48,+Rounding!M$7,0)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6.9469099999999999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75">
      <c r="A49" s="327" t="s">
        <v>412</v>
      </c>
      <c r="B49" s="328">
        <v>82</v>
      </c>
      <c r="C49" s="154"/>
      <c r="D49" s="650">
        <f>+'BALANCE-SHEET-2023-leva'!D49/1000+IF(+Rounding!$C$6=$B49,+Rounding!D$6,0)+IF(+Rounding!$C$7=$B49,+Rounding!D$7,0)</f>
        <v>3998.3517000000002</v>
      </c>
      <c r="E49" s="651">
        <f>+'BALANCE-SHEET-2023-leva'!E49/1000+IF(+Rounding!$C$6=$B49,+Rounding!E$6,0)+IF(+Rounding!$C$7=$B49,+Rounding!E$7,0)</f>
        <v>2760.1292799999997</v>
      </c>
      <c r="F49" s="154"/>
      <c r="G49" s="650">
        <f>+'BALANCE-SHEET-2023-leva'!G49/1000+IF(+Rounding!$G$6=$B49,+Rounding!H$6,0)+IF(+Rounding!$G$7=$B49,+Rounding!H$7,0)</f>
        <v>135.87572</v>
      </c>
      <c r="H49" s="651">
        <f>+'BALANCE-SHEET-2023-leva'!H49/1000+IF(+Rounding!$G$6=$B49,+Rounding!I$6,0)+IF(+Rounding!$G$7=$B49,+Rounding!I$7,0)</f>
        <v>77.584210000000013</v>
      </c>
      <c r="I49" s="154"/>
      <c r="J49" s="650">
        <f>+'BALANCE-SHEET-2023-leva'!J49/1000+IF(+Rounding!$K$6=$B49,+Rounding!L$6,0)+IF(+Rounding!$K$7=$B49,+Rounding!L$7,0)</f>
        <v>672.29007999999999</v>
      </c>
      <c r="K49" s="651">
        <f>+'BALANCE-SHEET-2023-leva'!K49/1000+IF(+Rounding!$K$6=$B49,+Rounding!M$6,0)+IF(+Rounding!$K$7=$B49,+Rounding!M$7,0)</f>
        <v>668.82594999999992</v>
      </c>
      <c r="L49" s="154"/>
      <c r="M49" s="650">
        <f>+D49+G49+J49+IF(+Rounding!$O$6=$B49,+Rounding!P$6,0)+IF(+Rounding!$O$7=$B49,+Rounding!P$7,0)</f>
        <v>4806.5174999999999</v>
      </c>
      <c r="N49" s="651">
        <f>+E49+H49+K49+IF(+Rounding!$O$6=$B49,+Rounding!Q$6,0)+IF(+Rounding!$O$7=$B49,+Rounding!Q$7,0)</f>
        <v>3506.5394399999996</v>
      </c>
      <c r="O49" s="299"/>
      <c r="P49" s="2569" t="str">
        <f>+'BALANCE-SHEET-2023-leva'!P49:Q49</f>
        <v>O K</v>
      </c>
      <c r="Q49" s="2569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75">
      <c r="A50" s="177" t="s">
        <v>1023</v>
      </c>
      <c r="B50" s="178">
        <v>80</v>
      </c>
      <c r="C50" s="154"/>
      <c r="D50" s="652">
        <f>+D48+D49</f>
        <v>4005.2986100000003</v>
      </c>
      <c r="E50" s="653">
        <f>+E48+E49</f>
        <v>2760.1292799999997</v>
      </c>
      <c r="F50" s="154"/>
      <c r="G50" s="652">
        <f>+G48+G49</f>
        <v>135.87572</v>
      </c>
      <c r="H50" s="653">
        <f>+H48+H49</f>
        <v>77.584210000000013</v>
      </c>
      <c r="I50" s="154"/>
      <c r="J50" s="652">
        <f>+J48+J49</f>
        <v>672.29007999999999</v>
      </c>
      <c r="K50" s="653">
        <f>+K48+K49</f>
        <v>668.82594999999992</v>
      </c>
      <c r="L50" s="154"/>
      <c r="M50" s="652">
        <f>+M48+M49</f>
        <v>4813.4644099999996</v>
      </c>
      <c r="N50" s="653">
        <f>+N48+N49</f>
        <v>3506.5394399999996</v>
      </c>
      <c r="O50" s="299"/>
      <c r="P50" s="2570" t="str">
        <f>+'BALANCE-SHEET-2023-leva'!P50:Q50</f>
        <v>O K</v>
      </c>
      <c r="Q50" s="2570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9.5" thickBot="1">
      <c r="A52" s="666" t="s">
        <v>413</v>
      </c>
      <c r="B52" s="667">
        <v>200</v>
      </c>
      <c r="C52" s="154"/>
      <c r="D52" s="664">
        <f>+D34+D38+D46+D50</f>
        <v>6216.9578400000009</v>
      </c>
      <c r="E52" s="665">
        <f>+E34+E38+E46+E50</f>
        <v>5023.7469299999993</v>
      </c>
      <c r="F52" s="154"/>
      <c r="G52" s="664">
        <f>+G34+G38+G46+G50</f>
        <v>204.30164000000002</v>
      </c>
      <c r="H52" s="665">
        <f>+H34+H38+H46+H50</f>
        <v>122.33225000000002</v>
      </c>
      <c r="I52" s="154"/>
      <c r="J52" s="664">
        <f>+J34+J38+J46+J50</f>
        <v>672.29007999999999</v>
      </c>
      <c r="K52" s="665">
        <f>+K34+K38+K46+K50</f>
        <v>668.82594999999992</v>
      </c>
      <c r="L52" s="154"/>
      <c r="M52" s="664">
        <f>+M34+M38+M46+M50</f>
        <v>7093.5495599999995</v>
      </c>
      <c r="N52" s="665">
        <f>+N34+N38+N46+N50</f>
        <v>5814.9051299999992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20851</v>
      </c>
      <c r="E54" s="2000">
        <f>+ROUND(+E28+E52,0)</f>
        <v>19480</v>
      </c>
      <c r="F54" s="154"/>
      <c r="G54" s="1999">
        <f>+ROUND(+G28+G52,0)</f>
        <v>660</v>
      </c>
      <c r="H54" s="2000">
        <f>+ROUND(+H28+H52,0)</f>
        <v>577</v>
      </c>
      <c r="I54" s="154"/>
      <c r="J54" s="1999">
        <f>+ROUND(+J28+J52,0)</f>
        <v>58587</v>
      </c>
      <c r="K54" s="2000">
        <f>+ROUND(+K28+K52,0)</f>
        <v>59193</v>
      </c>
      <c r="L54" s="154"/>
      <c r="M54" s="1999">
        <f>+ROUND(+M28+M52,0)</f>
        <v>80099</v>
      </c>
      <c r="N54" s="2000">
        <f>+ROUND(+N28+N52,0)</f>
        <v>79250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89"/>
      <c r="B55" s="2290"/>
      <c r="C55" s="804"/>
      <c r="D55" s="2291"/>
      <c r="E55" s="804"/>
      <c r="F55" s="804"/>
      <c r="G55" s="2291"/>
      <c r="H55" s="804"/>
      <c r="I55" s="804"/>
      <c r="J55" s="2291"/>
      <c r="K55" s="804"/>
      <c r="L55" s="804"/>
      <c r="M55" s="2291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9.5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64" t="s">
        <v>2173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72" t="s">
        <v>396</v>
      </c>
      <c r="N58" s="2573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65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74"/>
      <c r="N59" s="2575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66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5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5.75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75">
      <c r="A63" s="329" t="s">
        <v>415</v>
      </c>
      <c r="B63" s="330">
        <v>401</v>
      </c>
      <c r="C63" s="154"/>
      <c r="D63" s="658">
        <f>+'BALANCE-SHEET-2023-leva'!D63/1000+IF(+Rounding!$C$54=$B63,+Rounding!D$54,0)+IF(+Rounding!$C$55=$B63,+Rounding!D$55,0)</f>
        <v>12969.320109999999</v>
      </c>
      <c r="E63" s="659">
        <f>+'BALANCE-SHEET-2023-leva'!E63/1000+IF(+Rounding!$C$54=$B63,+Rounding!E$54,0)+IF(+Rounding!$C$55=$B63,+Rounding!E$55,0)</f>
        <v>12969.320109999999</v>
      </c>
      <c r="F63" s="154"/>
      <c r="G63" s="648">
        <f>+'BALANCE-SHEET-2023-leva'!G63/1000+IF(+Rounding!$G$54=$B63,+Rounding!H$54,0)+IF(+Rounding!$G$55=$B63,+Rounding!H$55,0)</f>
        <v>7.4990500000000004</v>
      </c>
      <c r="H63" s="649">
        <f>+'BALANCE-SHEET-2023-leva'!H63/1000+IF(+Rounding!$G$54=$B63,+Rounding!I$54,0)+IF(+Rounding!$G$55=$B63,+Rounding!I$55,0)</f>
        <v>7.4990500000000004</v>
      </c>
      <c r="I63" s="154"/>
      <c r="J63" s="648">
        <f>+'BALANCE-SHEET-2023-leva'!J63/1000+IF(+Rounding!$K$54=$B63,+Rounding!L$54,0)+IF(+Rounding!$K$55=$B63,+Rounding!L$55,0)</f>
        <v>18.72654</v>
      </c>
      <c r="K63" s="649">
        <f>+'BALANCE-SHEET-2023-leva'!K63/1000+IF(+Rounding!$K$54=$B63,+Rounding!M$54,0)+IF(+Rounding!$K$55=$B63,+Rounding!M$55,0)</f>
        <v>18.72654</v>
      </c>
      <c r="L63" s="154"/>
      <c r="M63" s="648">
        <f>+D63+G63+J63+IF(+Rounding!$O$54=$B63,+Rounding!P$54,0)+IF(+Rounding!$O$55=$B63,+Rounding!P$55,0)</f>
        <v>12995.545699999999</v>
      </c>
      <c r="N63" s="649">
        <f>+E63+H63+K63+IF(+Rounding!$O$54=$B63,+Rounding!Q$54,0)+IF(+Rounding!$O$55=$B63,+Rounding!Q$55,0)</f>
        <v>12995.545699999999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75">
      <c r="A64" s="325" t="s">
        <v>1131</v>
      </c>
      <c r="B64" s="331">
        <v>402</v>
      </c>
      <c r="C64" s="154"/>
      <c r="D64" s="648">
        <f>+'BALANCE-SHEET-2023-leva'!D64/1000+IF(+Rounding!$C$54=$B64,+Rounding!D$54,0)+IF(+Rounding!$C$55=$B64,+Rounding!D$55,0)</f>
        <v>5730.7000800000005</v>
      </c>
      <c r="E64" s="649">
        <f>+'BALANCE-SHEET-2023-leva'!E64/1000+IF(+Rounding!$C$54=$B64,+Rounding!E$54,0)+IF(+Rounding!$C$55=$B64,+Rounding!E$55,0)</f>
        <v>5441.4731900000006</v>
      </c>
      <c r="F64" s="154"/>
      <c r="G64" s="648">
        <f>+'BALANCE-SHEET-2023-leva'!G64/1000+IF(+Rounding!$G$54=$B64,+Rounding!H$54,0)+IF(+Rounding!$G$55=$B64,+Rounding!H$55,0)</f>
        <v>316.03942999999998</v>
      </c>
      <c r="H64" s="649">
        <f>+'BALANCE-SHEET-2023-leva'!H64/1000+IF(+Rounding!$G$54=$B64,+Rounding!I$54,0)+IF(+Rounding!$G$55=$B64,+Rounding!I$55,0)</f>
        <v>890.36771999999996</v>
      </c>
      <c r="I64" s="154"/>
      <c r="J64" s="648">
        <f>+'BALANCE-SHEET-2023-leva'!J64/1000+IF(+Rounding!$K$54=$B64,+Rounding!L$54,0)+IF(+Rounding!$K$55=$B64,+Rounding!L$55,0)</f>
        <v>58505.832920000001</v>
      </c>
      <c r="K64" s="649">
        <f>+'BALANCE-SHEET-2023-leva'!K64/1000+IF(+Rounding!$K$54=$B64,+Rounding!M$54,0)+IF(+Rounding!$K$55=$B64,+Rounding!M$55,0)</f>
        <v>58391.88682</v>
      </c>
      <c r="L64" s="154"/>
      <c r="M64" s="648">
        <f>+D64+G64+J64+IF(+Rounding!$O$54=$B64,+Rounding!P$54,0)+IF(+Rounding!$O$55=$B64,+Rounding!P$55,0)+P$64</f>
        <v>64552.57243</v>
      </c>
      <c r="N64" s="649">
        <f>+E64+H64+K64+IF(+Rounding!$O$54=$B64,+Rounding!Q$54,0)+IF(+Rounding!$O$55=$B64,+Rounding!Q$55,0)+Q$64</f>
        <v>64723.727729999999</v>
      </c>
      <c r="O64" s="299"/>
      <c r="P64" s="1208">
        <f>+'BALANCE-SHEET-2023-leva'!P64/1000</f>
        <v>0</v>
      </c>
      <c r="Q64" s="1209">
        <f>+'BALANCE-SHEET-2023-leva'!Q64/1000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75">
      <c r="A65" s="327" t="s">
        <v>1132</v>
      </c>
      <c r="B65" s="332">
        <v>403</v>
      </c>
      <c r="C65" s="154"/>
      <c r="D65" s="650">
        <f>+'BALANCE-SHEET-2023-leva'!D65/1000+IF(+Rounding!$C$54=$B65,+Rounding!D$54,0)+IF(+Rounding!$C$55=$B65,+Rounding!D$55,0)</f>
        <v>1898.24038</v>
      </c>
      <c r="E65" s="651">
        <f>+'BALANCE-SHEET-2023-leva'!E65/1000+IF(+Rounding!$C$54=$B65,+Rounding!E$54,0)+IF(+Rounding!$C$55=$B65,+Rounding!E$55,0)</f>
        <v>289.22689000000003</v>
      </c>
      <c r="F65" s="154"/>
      <c r="G65" s="650">
        <f>+'BALANCE-SHEET-2023-leva'!G65/1000+IF(+Rounding!$G$54=$B65,+Rounding!H$54,0)+IF(+Rounding!$G$55=$B65,+Rounding!H$55,0)</f>
        <v>12.29344</v>
      </c>
      <c r="H65" s="651">
        <f>+'BALANCE-SHEET-2023-leva'!H65/1000+IF(+Rounding!$G$54=$B65,+Rounding!I$54,0)+IF(+Rounding!$G$55=$B65,+Rounding!I$55,0)</f>
        <v>-574.32829000000004</v>
      </c>
      <c r="I65" s="154"/>
      <c r="J65" s="650">
        <f>+'BALANCE-SHEET-2023-leva'!J65/1000+IF(+Rounding!$K$54=$B65,+Rounding!L$54,0)+IF(+Rounding!$K$55=$B65,+Rounding!L$55,0)</f>
        <v>-609.46005000000002</v>
      </c>
      <c r="K65" s="651">
        <f>+'BALANCE-SHEET-2023-leva'!K65/1000+IF(+Rounding!$K$54=$B65,+Rounding!M$54,0)+IF(+Rounding!$K$55=$B65,+Rounding!M$55,0)</f>
        <v>113.9461</v>
      </c>
      <c r="L65" s="154"/>
      <c r="M65" s="650">
        <f>+D65+G65+J65+IF(+Rounding!$O$54=$B65,+Rounding!P$54,0)+IF(+Rounding!$O$55=$B65,+Rounding!P$55,0)+P$65</f>
        <v>1301.07377</v>
      </c>
      <c r="N65" s="651">
        <f>+E65+H65+K65+IF(+Rounding!$O$54=$B65,+Rounding!Q$54,0)+IF(+Rounding!$O$55=$B65,+Rounding!Q$55,0)+Q$65</f>
        <v>-171.15530000000001</v>
      </c>
      <c r="O65" s="299"/>
      <c r="P65" s="1208">
        <f>+'BALANCE-SHEET-2023-leva'!P65/1000</f>
        <v>0</v>
      </c>
      <c r="Q65" s="1209">
        <f>+'BALANCE-SHEET-2023-leva'!Q65/1000</f>
        <v>0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9.5" thickBot="1">
      <c r="A66" s="704" t="s">
        <v>1025</v>
      </c>
      <c r="B66" s="707">
        <v>400</v>
      </c>
      <c r="C66" s="154"/>
      <c r="D66" s="664">
        <f>+D63+D64+D65</f>
        <v>20598.260569999999</v>
      </c>
      <c r="E66" s="665">
        <f>+E63+E64+E65</f>
        <v>18700.020189999999</v>
      </c>
      <c r="F66" s="154"/>
      <c r="G66" s="664">
        <f>+G63+G64+G65</f>
        <v>335.83191999999997</v>
      </c>
      <c r="H66" s="665">
        <f>+H63+H64+H65</f>
        <v>323.53847999999994</v>
      </c>
      <c r="I66" s="154"/>
      <c r="J66" s="664">
        <f>+J63+J64+J65</f>
        <v>57915.099410000003</v>
      </c>
      <c r="K66" s="665">
        <f>+K63+K64+K65</f>
        <v>58524.559460000004</v>
      </c>
      <c r="L66" s="154"/>
      <c r="M66" s="664">
        <f>+M63+M64+M65</f>
        <v>78849.191900000005</v>
      </c>
      <c r="N66" s="665">
        <f>+N63+N64+N65</f>
        <v>77548.118130000003</v>
      </c>
      <c r="O66" s="299"/>
      <c r="P66" s="2569" t="str">
        <f>+'BALANCE-SHEET-2023-leva'!P66:Q66</f>
        <v>O K</v>
      </c>
      <c r="Q66" s="2569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75">
      <c r="A67" s="246" t="s">
        <v>2172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70" t="str">
        <f>+'BALANCE-SHEET-2023-leva'!P67:Q67</f>
        <v>O K</v>
      </c>
      <c r="Q67" s="2570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75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75">
      <c r="A69" s="325" t="s">
        <v>367</v>
      </c>
      <c r="B69" s="331">
        <v>511</v>
      </c>
      <c r="C69" s="154"/>
      <c r="D69" s="648">
        <f>+'BALANCE-SHEET-2023-leva'!D69/1000+IF(+Rounding!$C$54=$B69,+Rounding!D$54,0)+IF(+Rounding!$C$55=$B69,+Rounding!D$55,0)</f>
        <v>0</v>
      </c>
      <c r="E69" s="649">
        <f>+'BALANCE-SHEET-2023-leva'!E69/1000+IF(+Rounding!$C$54=$B69,+Rounding!E$54,0)+IF(+Rounding!$C$55=$B69,+Rounding!E$55,0)</f>
        <v>0</v>
      </c>
      <c r="F69" s="154"/>
      <c r="G69" s="648">
        <f>+'BALANCE-SHEET-2023-leva'!G69/1000+IF(+Rounding!$G$54=$B69,+Rounding!H$54,0)+IF(+Rounding!$G$55=$B69,+Rounding!H$55,0)</f>
        <v>0</v>
      </c>
      <c r="H69" s="649">
        <f>+'BALANCE-SHEET-2023-leva'!H69/1000+IF(+Rounding!$G$54=$B69,+Rounding!I$54,0)+IF(+Rounding!$G$55=$B69,+Rounding!I$55,0)</f>
        <v>0</v>
      </c>
      <c r="I69" s="154"/>
      <c r="J69" s="648">
        <f>+'BALANCE-SHEET-2023-leva'!J69/1000+IF(+Rounding!$K$54=$B69,+Rounding!L$54,0)+IF(+Rounding!$K$55=$B69,+Rounding!L$55,0)</f>
        <v>0</v>
      </c>
      <c r="K69" s="649">
        <f>+'BALANCE-SHEET-2023-leva'!K69/1000+IF(+Rounding!$K$54=$B69,+Rounding!M$54,0)+IF(+Rounding!$K$55=$B69,+Rounding!M$55,0)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75">
      <c r="A70" s="325" t="s">
        <v>417</v>
      </c>
      <c r="B70" s="331">
        <v>512</v>
      </c>
      <c r="C70" s="154"/>
      <c r="D70" s="648">
        <f>+'BALANCE-SHEET-2023-leva'!D70/1000+IF(+Rounding!$C$54=$B70,+Rounding!D$54,0)+IF(+Rounding!$C$55=$B70,+Rounding!D$55,0)</f>
        <v>0</v>
      </c>
      <c r="E70" s="649">
        <f>+'BALANCE-SHEET-2023-leva'!E70/1000+IF(+Rounding!$C$54=$B70,+Rounding!E$54,0)+IF(+Rounding!$C$55=$B70,+Rounding!E$55,0)</f>
        <v>0</v>
      </c>
      <c r="F70" s="154"/>
      <c r="G70" s="648">
        <f>+'BALANCE-SHEET-2023-leva'!G70/1000+IF(+Rounding!$G$54=$B70,+Rounding!H$54,0)+IF(+Rounding!$G$55=$B70,+Rounding!H$55,0)</f>
        <v>0</v>
      </c>
      <c r="H70" s="649">
        <f>+'BALANCE-SHEET-2023-leva'!H70/1000+IF(+Rounding!$G$54=$B70,+Rounding!I$54,0)+IF(+Rounding!$G$55=$B70,+Rounding!I$55,0)</f>
        <v>0</v>
      </c>
      <c r="I70" s="154"/>
      <c r="J70" s="648">
        <f>+'BALANCE-SHEET-2023-leva'!J70/1000+IF(+Rounding!$K$54=$B70,+Rounding!L$54,0)+IF(+Rounding!$K$55=$B70,+Rounding!L$55,0)</f>
        <v>0</v>
      </c>
      <c r="K70" s="649">
        <f>+'BALANCE-SHEET-2023-leva'!K70/1000+IF(+Rounding!$K$54=$B70,+Rounding!M$54,0)+IF(+Rounding!$K$55=$B70,+Rounding!M$55,0)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0</v>
      </c>
      <c r="N70" s="649">
        <f>+E70+H70+K70+IF(+Rounding!$O$54=$B70,+Rounding!Q$54,0)+IF(+Rounding!$O$55=$B70,+Rounding!Q$55,0)</f>
        <v>0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75">
      <c r="A71" s="327" t="s">
        <v>2178</v>
      </c>
      <c r="B71" s="332">
        <v>513</v>
      </c>
      <c r="C71" s="154"/>
      <c r="D71" s="650">
        <f>+'BALANCE-SHEET-2023-leva'!D71/1000+IF(+Rounding!$C$54=$B71,+Rounding!D$54,0)+IF(+Rounding!$C$55=$B71,+Rounding!D$55,0)</f>
        <v>0</v>
      </c>
      <c r="E71" s="651">
        <f>+'BALANCE-SHEET-2023-leva'!E71/1000+IF(+Rounding!$C$54=$B71,+Rounding!E$54,0)+IF(+Rounding!$C$55=$B71,+Rounding!E$55,0)</f>
        <v>0</v>
      </c>
      <c r="F71" s="154"/>
      <c r="G71" s="650">
        <f>+'BALANCE-SHEET-2023-leva'!G71/1000+IF(+Rounding!$G$54=$B71,+Rounding!H$54,0)+IF(+Rounding!$G$55=$B71,+Rounding!H$55,0)</f>
        <v>0</v>
      </c>
      <c r="H71" s="651">
        <f>+'BALANCE-SHEET-2023-leva'!H71/1000+IF(+Rounding!$G$54=$B71,+Rounding!I$54,0)+IF(+Rounding!$G$55=$B71,+Rounding!I$55,0)</f>
        <v>0</v>
      </c>
      <c r="I71" s="154"/>
      <c r="J71" s="650">
        <f>+'BALANCE-SHEET-2023-leva'!J71/1000+IF(+Rounding!$K$54=$B71,+Rounding!L$54,0)+IF(+Rounding!$K$55=$B71,+Rounding!L$55,0)</f>
        <v>0</v>
      </c>
      <c r="K71" s="651">
        <f>+'BALANCE-SHEET-2023-leva'!K71/1000+IF(+Rounding!$K$54=$B71,+Rounding!M$54,0)+IF(+Rounding!$K$55=$B71,+Rounding!M$55,0)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177" t="s">
        <v>1021</v>
      </c>
      <c r="B72" s="184">
        <v>510</v>
      </c>
      <c r="C72" s="154"/>
      <c r="D72" s="652">
        <f>+D69+D70+D71</f>
        <v>0</v>
      </c>
      <c r="E72" s="653">
        <f>+E69+E70+E71</f>
        <v>0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0</v>
      </c>
      <c r="N72" s="653">
        <f>+N69+N70+N71</f>
        <v>0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75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325" t="s">
        <v>368</v>
      </c>
      <c r="B74" s="331">
        <v>521</v>
      </c>
      <c r="C74" s="154"/>
      <c r="D74" s="648">
        <f>+'BALANCE-SHEET-2023-leva'!D74/1000+IF(+Rounding!$C$54=$B74,+Rounding!D$54,0)+IF(+Rounding!$C$55=$B74,+Rounding!D$55,0)</f>
        <v>0</v>
      </c>
      <c r="E74" s="649">
        <f>+'BALANCE-SHEET-2023-leva'!E74/1000+IF(+Rounding!$C$54=$B74,+Rounding!E$54,0)+IF(+Rounding!$C$55=$B74,+Rounding!E$55,0)</f>
        <v>0</v>
      </c>
      <c r="F74" s="154"/>
      <c r="G74" s="648">
        <f>+'BALANCE-SHEET-2023-leva'!G74/1000+IF(+Rounding!$G$54=$B74,+Rounding!H$54,0)+IF(+Rounding!$G$55=$B74,+Rounding!H$55,0)</f>
        <v>0</v>
      </c>
      <c r="H74" s="649">
        <f>+'BALANCE-SHEET-2023-leva'!H74/1000+IF(+Rounding!$G$54=$B74,+Rounding!I$54,0)+IF(+Rounding!$G$55=$B74,+Rounding!I$55,0)</f>
        <v>0</v>
      </c>
      <c r="I74" s="154"/>
      <c r="J74" s="648">
        <f>+'BALANCE-SHEET-2023-leva'!J74/1000+IF(+Rounding!$K$54=$B74,+Rounding!L$54,0)+IF(+Rounding!$K$55=$B74,+Rounding!L$55,0)</f>
        <v>0</v>
      </c>
      <c r="K74" s="649">
        <f>+'BALANCE-SHEET-2023-leva'!K74/1000+IF(+Rounding!$K$54=$B74,+Rounding!M$54,0)+IF(+Rounding!$K$55=$B74,+Rounding!M$55,0)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0</v>
      </c>
      <c r="N74" s="649">
        <f>+E74+H74+K74+IF(+Rounding!$O$54=$B74,+Rounding!Q$54,0)+IF(+Rounding!$O$55=$B74,+Rounding!Q$55,0)</f>
        <v>0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5.75">
      <c r="A75" s="325" t="s">
        <v>419</v>
      </c>
      <c r="B75" s="331">
        <f t="shared" ref="B75:B82" si="0">1+B74</f>
        <v>522</v>
      </c>
      <c r="C75" s="154"/>
      <c r="D75" s="648">
        <f>+'BALANCE-SHEET-2023-leva'!D75/1000+IF(+Rounding!$C$54=$B75,+Rounding!D$54,0)+IF(+Rounding!$C$55=$B75,+Rounding!D$55,0)</f>
        <v>85.660449999999997</v>
      </c>
      <c r="E75" s="649">
        <f>+'BALANCE-SHEET-2023-leva'!E75/1000+IF(+Rounding!$C$54=$B75,+Rounding!E$54,0)+IF(+Rounding!$C$55=$B75,+Rounding!E$55,0)</f>
        <v>141.70157999999998</v>
      </c>
      <c r="F75" s="154"/>
      <c r="G75" s="648">
        <f>+'BALANCE-SHEET-2023-leva'!G75/1000+IF(+Rounding!$G$54=$B75,+Rounding!H$54,0)+IF(+Rounding!$G$55=$B75,+Rounding!H$55,0)</f>
        <v>215.42094</v>
      </c>
      <c r="H75" s="649">
        <f>+'BALANCE-SHEET-2023-leva'!H75/1000+IF(+Rounding!$G$54=$B75,+Rounding!I$54,0)+IF(+Rounding!$G$55=$B75,+Rounding!I$55,0)</f>
        <v>222.77473999999998</v>
      </c>
      <c r="I75" s="154"/>
      <c r="J75" s="648">
        <f>+'BALANCE-SHEET-2023-leva'!J75/1000+IF(+Rounding!$K$54=$B75,+Rounding!L$54,0)+IF(+Rounding!$K$55=$B75,+Rounding!L$55,0)</f>
        <v>0</v>
      </c>
      <c r="K75" s="649">
        <f>+'BALANCE-SHEET-2023-leva'!K75/1000+IF(+Rounding!$K$54=$B75,+Rounding!M$54,0)+IF(+Rounding!$K$55=$B75,+Rounding!M$55,0)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301.08139</v>
      </c>
      <c r="N75" s="649">
        <f>+E75+H75+K75+IF(+Rounding!$O$54=$B75,+Rounding!Q$54,0)+IF(+Rounding!$O$55=$B75,+Rounding!Q$55,0)</f>
        <v>364.47631999999999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75">
      <c r="A76" s="325" t="s">
        <v>420</v>
      </c>
      <c r="B76" s="331">
        <f t="shared" si="0"/>
        <v>523</v>
      </c>
      <c r="C76" s="154"/>
      <c r="D76" s="648">
        <f>+'BALANCE-SHEET-2023-leva'!D76/1000+IF(+Rounding!$C$54=$B76,+Rounding!D$54,0)+IF(+Rounding!$C$55=$B76,+Rounding!D$55,0)</f>
        <v>0</v>
      </c>
      <c r="E76" s="649">
        <f>+'BALANCE-SHEET-2023-leva'!E76/1000+IF(+Rounding!$C$54=$B76,+Rounding!E$54,0)+IF(+Rounding!$C$55=$B76,+Rounding!E$55,0)</f>
        <v>72.047179999999997</v>
      </c>
      <c r="F76" s="154"/>
      <c r="G76" s="648">
        <f>+'BALANCE-SHEET-2023-leva'!G76/1000+IF(+Rounding!$G$54=$B76,+Rounding!H$54,0)+IF(+Rounding!$G$55=$B76,+Rounding!H$55,0)</f>
        <v>0</v>
      </c>
      <c r="H76" s="649">
        <f>+'BALANCE-SHEET-2023-leva'!H76/1000+IF(+Rounding!$G$54=$B76,+Rounding!I$54,0)+IF(+Rounding!$G$55=$B76,+Rounding!I$55,0)</f>
        <v>0</v>
      </c>
      <c r="I76" s="154"/>
      <c r="J76" s="648">
        <f>+'BALANCE-SHEET-2023-leva'!J76/1000+IF(+Rounding!$K$54=$B76,+Rounding!L$54,0)+IF(+Rounding!$K$55=$B76,+Rounding!L$55,0)</f>
        <v>0</v>
      </c>
      <c r="K76" s="649">
        <f>+'BALANCE-SHEET-2023-leva'!K76/1000+IF(+Rounding!$K$54=$B76,+Rounding!M$54,0)+IF(+Rounding!$K$55=$B76,+Rounding!M$55,0)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0</v>
      </c>
      <c r="N76" s="649">
        <f>+E76+H76+K76+IF(+Rounding!$O$54=$B76,+Rounding!Q$54,0)+IF(+Rounding!$O$55=$B76,+Rounding!Q$55,0)</f>
        <v>72.047179999999997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75">
      <c r="A77" s="325" t="s">
        <v>369</v>
      </c>
      <c r="B77" s="331">
        <f t="shared" si="0"/>
        <v>524</v>
      </c>
      <c r="C77" s="154"/>
      <c r="D77" s="648">
        <f>+'BALANCE-SHEET-2023-leva'!D77/1000+IF(+Rounding!$C$54=$B77,+Rounding!D$54,0)+IF(+Rounding!$C$55=$B77,+Rounding!D$55,0)</f>
        <v>0</v>
      </c>
      <c r="E77" s="649">
        <f>+'BALANCE-SHEET-2023-leva'!E77/1000+IF(+Rounding!$C$54=$B77,+Rounding!E$54,0)+IF(+Rounding!$C$55=$B77,+Rounding!E$55,0)</f>
        <v>0</v>
      </c>
      <c r="F77" s="154"/>
      <c r="G77" s="648">
        <f>+'BALANCE-SHEET-2023-leva'!G77/1000+IF(+Rounding!$G$54=$B77,+Rounding!H$54,0)+IF(+Rounding!$G$55=$B77,+Rounding!H$55,0)</f>
        <v>0</v>
      </c>
      <c r="H77" s="649">
        <f>+'BALANCE-SHEET-2023-leva'!H77/1000+IF(+Rounding!$G$54=$B77,+Rounding!I$54,0)+IF(+Rounding!$G$55=$B77,+Rounding!I$55,0)</f>
        <v>0</v>
      </c>
      <c r="I77" s="154"/>
      <c r="J77" s="648">
        <f>+'BALANCE-SHEET-2023-leva'!J77/1000+IF(+Rounding!$K$54=$B77,+Rounding!L$54,0)+IF(+Rounding!$K$55=$B77,+Rounding!L$55,0)</f>
        <v>0</v>
      </c>
      <c r="K77" s="649">
        <f>+'BALANCE-SHEET-2023-leva'!K77/1000+IF(+Rounding!$K$54=$B77,+Rounding!M$54,0)+IF(+Rounding!$K$55=$B77,+Rounding!M$55,0)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1958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75">
      <c r="A78" s="325" t="s">
        <v>421</v>
      </c>
      <c r="B78" s="331">
        <f t="shared" si="0"/>
        <v>525</v>
      </c>
      <c r="C78" s="154"/>
      <c r="D78" s="660">
        <f>+'BALANCE-SHEET-2023-leva'!D78/1000+IF(+Rounding!$C$54=$B78,+Rounding!D$54,0)+IF(+Rounding!$C$55=$B78,+Rounding!D$55,0)</f>
        <v>26.909869999999998</v>
      </c>
      <c r="E78" s="661">
        <f>+'BALANCE-SHEET-2023-leva'!E78/1000+IF(+Rounding!$C$54=$B78,+Rounding!E$54,0)+IF(+Rounding!$C$55=$B78,+Rounding!E$55,0)</f>
        <v>20.35614</v>
      </c>
      <c r="F78" s="154"/>
      <c r="G78" s="660">
        <f>+'BALANCE-SHEET-2023-leva'!G78/1000+IF(+Rounding!$G$54=$B78,+Rounding!H$54,0)+IF(+Rounding!$G$55=$B78,+Rounding!H$55,0)</f>
        <v>0.877</v>
      </c>
      <c r="H78" s="661">
        <f>+'BALANCE-SHEET-2023-leva'!H78/1000+IF(+Rounding!$G$54=$B78,+Rounding!I$54,0)+IF(+Rounding!$G$55=$B78,+Rounding!I$55,0)</f>
        <v>0.72677000000000003</v>
      </c>
      <c r="I78" s="154"/>
      <c r="J78" s="660">
        <f>+'BALANCE-SHEET-2023-leva'!J78/1000+IF(+Rounding!$K$54=$B78,+Rounding!L$54,0)+IF(+Rounding!$K$55=$B78,+Rounding!L$55,0)</f>
        <v>0</v>
      </c>
      <c r="K78" s="661">
        <f>+'BALANCE-SHEET-2023-leva'!K78/1000+IF(+Rounding!$K$54=$B78,+Rounding!M$54,0)+IF(+Rounding!$K$55=$B78,+Rounding!M$55,0)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27.786869999999997</v>
      </c>
      <c r="N78" s="661">
        <f>+E78+H78+K78+IF(+Rounding!$O$54=$B78,+Rounding!Q$54,0)+IF(+Rounding!$O$55=$B78,+Rounding!Q$55,0)-Q78</f>
        <v>21.082909999999998</v>
      </c>
      <c r="O78" s="299"/>
      <c r="P78" s="2052">
        <f>+'BALANCE-SHEET-2023-leva'!P78/1000</f>
        <v>0</v>
      </c>
      <c r="Q78" s="2053">
        <f>+'BALANCE-SHEET-2023-leva'!Q78/1000</f>
        <v>0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75">
      <c r="A79" s="674" t="s">
        <v>1011</v>
      </c>
      <c r="B79" s="331">
        <f t="shared" si="0"/>
        <v>526</v>
      </c>
      <c r="C79" s="154"/>
      <c r="D79" s="648">
        <f>+'BALANCE-SHEET-2023-leva'!D79/1000+IF(+Rounding!$C$54=$B79,+Rounding!D$54,0)+IF(+Rounding!$C$55=$B79,+Rounding!D$55,0)</f>
        <v>22.745279999999998</v>
      </c>
      <c r="E79" s="649">
        <f>+'BALANCE-SHEET-2023-leva'!E79/1000+IF(+Rounding!$C$54=$B79,+Rounding!E$54,0)+IF(+Rounding!$C$55=$B79,+Rounding!E$55,0)</f>
        <v>10.807589999999999</v>
      </c>
      <c r="F79" s="154"/>
      <c r="G79" s="648">
        <f>+'BALANCE-SHEET-2023-leva'!G79/1000+IF(+Rounding!$G$54=$B79,+Rounding!H$54,0)+IF(+Rounding!$G$55=$B79,+Rounding!H$55,0)</f>
        <v>3.1591499999999999</v>
      </c>
      <c r="H79" s="649">
        <f>+'BALANCE-SHEET-2023-leva'!H79/1000+IF(+Rounding!$G$54=$B79,+Rounding!I$54,0)+IF(+Rounding!$G$55=$B79,+Rounding!I$55,0)</f>
        <v>2.6728899999999998</v>
      </c>
      <c r="I79" s="154"/>
      <c r="J79" s="648">
        <f>+'BALANCE-SHEET-2023-leva'!J79/1000+IF(+Rounding!$K$54=$B79,+Rounding!L$54,0)+IF(+Rounding!$K$55=$B79,+Rounding!L$55,0)</f>
        <v>0</v>
      </c>
      <c r="K79" s="649">
        <f>+'BALANCE-SHEET-2023-leva'!K79/1000+IF(+Rounding!$K$54=$B79,+Rounding!M$54,0)+IF(+Rounding!$K$55=$B79,+Rounding!M$55,0)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25.904429999999998</v>
      </c>
      <c r="N79" s="649">
        <f>+E79+H79+K79+IF(+Rounding!$O$54=$B79,+Rounding!Q$54,0)+IF(+Rounding!$O$55=$B79,+Rounding!Q$55,0)</f>
        <v>13.48048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75">
      <c r="A80" s="674" t="s">
        <v>422</v>
      </c>
      <c r="B80" s="331">
        <f t="shared" si="0"/>
        <v>527</v>
      </c>
      <c r="C80" s="154"/>
      <c r="D80" s="648">
        <f>+'BALANCE-SHEET-2023-leva'!D80/1000+IF(+Rounding!$C$54=$B80,+Rounding!D$54,0)+IF(+Rounding!$C$55=$B80,+Rounding!D$55,0)</f>
        <v>49.320519999999995</v>
      </c>
      <c r="E80" s="649">
        <f>+'BALANCE-SHEET-2023-leva'!E80/1000+IF(+Rounding!$C$54=$B80,+Rounding!E$54,0)+IF(+Rounding!$C$55=$B80,+Rounding!E$55,0)</f>
        <v>26.576709999999999</v>
      </c>
      <c r="F80" s="154"/>
      <c r="G80" s="648">
        <f>+'BALANCE-SHEET-2023-leva'!G80/1000+IF(+Rounding!$G$54=$B80,+Rounding!H$54,0)+IF(+Rounding!$G$55=$B80,+Rounding!H$55,0)</f>
        <v>7.9144899999999998</v>
      </c>
      <c r="H80" s="649">
        <f>+'BALANCE-SHEET-2023-leva'!H80/1000+IF(+Rounding!$G$54=$B80,+Rounding!I$54,0)+IF(+Rounding!$G$55=$B80,+Rounding!I$55,0)</f>
        <v>6.5622700000000007</v>
      </c>
      <c r="I80" s="154"/>
      <c r="J80" s="648">
        <f>+'BALANCE-SHEET-2023-leva'!J80/1000+IF(+Rounding!$K$54=$B80,+Rounding!L$54,0)+IF(+Rounding!$K$55=$B80,+Rounding!L$55,0)</f>
        <v>0</v>
      </c>
      <c r="K80" s="649">
        <f>+'BALANCE-SHEET-2023-leva'!K80/1000+IF(+Rounding!$K$54=$B80,+Rounding!M$54,0)+IF(+Rounding!$K$55=$B80,+Rounding!M$55,0)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57.235009999999996</v>
      </c>
      <c r="N80" s="649">
        <f>+E80+H80+K80+IF(+Rounding!$O$54=$B80,+Rounding!Q$54,0)+IF(+Rounding!$O$55=$B80,+Rounding!Q$55,0)</f>
        <v>33.138979999999997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75">
      <c r="A81" s="674" t="s">
        <v>1046</v>
      </c>
      <c r="B81" s="331">
        <f t="shared" si="0"/>
        <v>528</v>
      </c>
      <c r="C81" s="154"/>
      <c r="D81" s="648">
        <f>+'BALANCE-SHEET-2023-leva'!D81/1000+IF(+Rounding!$C$54=$B81,+Rounding!D$54,0)+IF(+Rounding!$C$55=$B81,+Rounding!D$55,0)</f>
        <v>0</v>
      </c>
      <c r="E81" s="649">
        <f>+'BALANCE-SHEET-2023-leva'!E81/1000+IF(+Rounding!$C$54=$B81,+Rounding!E$54,0)+IF(+Rounding!$C$55=$B81,+Rounding!E$55,0)</f>
        <v>0</v>
      </c>
      <c r="F81" s="154"/>
      <c r="G81" s="648">
        <f>+'BALANCE-SHEET-2023-leva'!G81/1000+IF(+Rounding!$G$54=$B81,+Rounding!H$54,0)+IF(+Rounding!$G$55=$B81,+Rounding!H$55,0)</f>
        <v>97.250799999999998</v>
      </c>
      <c r="H81" s="649">
        <f>+'BALANCE-SHEET-2023-leva'!H81/1000+IF(+Rounding!$G$54=$B81,+Rounding!I$54,0)+IF(+Rounding!$G$55=$B81,+Rounding!I$55,0)</f>
        <v>20.769759999999998</v>
      </c>
      <c r="I81" s="154"/>
      <c r="J81" s="648">
        <f>+'BALANCE-SHEET-2023-leva'!J81/1000+IF(+Rounding!$K$54=$B81,+Rounding!L$54,0)+IF(+Rounding!$K$55=$B81,+Rounding!L$55,0)</f>
        <v>0</v>
      </c>
      <c r="K81" s="649">
        <f>+'BALANCE-SHEET-2023-leva'!K81/1000+IF(+Rounding!$K$54=$B81,+Rounding!M$54,0)+IF(+Rounding!$K$55=$B81,+Rounding!M$55,0)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97.250799999999998</v>
      </c>
      <c r="N81" s="649">
        <f>+E81+H81+K81+IF(+Rounding!$O$54=$B81,+Rounding!Q$54,0)+IF(+Rounding!$O$55=$B81,+Rounding!Q$55,0)-Q81</f>
        <v>20.769759999999998</v>
      </c>
      <c r="O81" s="299"/>
      <c r="P81" s="2054">
        <f>+'BALANCE-SHEET-2023-leva'!P81/1000</f>
        <v>0</v>
      </c>
      <c r="Q81" s="1212">
        <f>+'BALANCE-SHEET-2023-leva'!Q81/1000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75">
      <c r="A82" s="327" t="s">
        <v>423</v>
      </c>
      <c r="B82" s="332">
        <f t="shared" si="0"/>
        <v>529</v>
      </c>
      <c r="C82" s="154"/>
      <c r="D82" s="650">
        <f>+'BALANCE-SHEET-2023-leva'!D82/1000+IF(+Rounding!$C$54=$B82,+Rounding!D$54,0)+IF(+Rounding!$C$55=$B82,+Rounding!D$55,0)</f>
        <v>68.541850000000011</v>
      </c>
      <c r="E82" s="651">
        <f>+'BALANCE-SHEET-2023-leva'!E82/1000+IF(+Rounding!$C$54=$B82,+Rounding!E$54,0)+IF(+Rounding!$C$55=$B82,+Rounding!E$55,0)</f>
        <v>42.245489999999997</v>
      </c>
      <c r="F82" s="154"/>
      <c r="G82" s="650">
        <f>+'BALANCE-SHEET-2023-leva'!G82/1000+IF(+Rounding!$G$54=$B82,+Rounding!H$54,0)+IF(+Rounding!$G$55=$B82,+Rounding!H$55,0)</f>
        <v>0</v>
      </c>
      <c r="H82" s="651">
        <f>+'BALANCE-SHEET-2023-leva'!H82/1000+IF(+Rounding!$G$54=$B82,+Rounding!I$54,0)+IF(+Rounding!$G$55=$B82,+Rounding!I$55,0)</f>
        <v>0</v>
      </c>
      <c r="I82" s="154"/>
      <c r="J82" s="650">
        <f>+'BALANCE-SHEET-2023-leva'!J82/1000+IF(+Rounding!$K$54=$B82,+Rounding!L$54,0)+IF(+Rounding!$K$55=$B82,+Rounding!L$55,0)</f>
        <v>672.29007999999999</v>
      </c>
      <c r="K82" s="651">
        <f>+'BALANCE-SHEET-2023-leva'!K82/1000+IF(+Rounding!$K$54=$B82,+Rounding!M$54,0)+IF(+Rounding!$K$55=$B82,+Rounding!M$55,0)</f>
        <v>668.82594999999992</v>
      </c>
      <c r="L82" s="154"/>
      <c r="M82" s="650">
        <f>+D82+G82+J82+IF(+Rounding!$O$54=$B82,+Rounding!P$54,0)+IF(+Rounding!$O$55=$B82,+Rounding!P$55,0)-P82</f>
        <v>740.83193000000006</v>
      </c>
      <c r="N82" s="651">
        <f>+E82+H82+K82+IF(+Rounding!$O$54=$B82,+Rounding!Q$54,0)+IF(+Rounding!$O$55=$B82,+Rounding!Q$55,0)-Q82</f>
        <v>711.07143999999994</v>
      </c>
      <c r="O82" s="299"/>
      <c r="P82" s="1208">
        <f>+'BALANCE-SHEET-2023-leva'!P82/1000</f>
        <v>0</v>
      </c>
      <c r="Q82" s="1209">
        <f>+'BALANCE-SHEET-2023-leva'!Q82/1000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75">
      <c r="A83" s="177" t="s">
        <v>1020</v>
      </c>
      <c r="B83" s="186">
        <v>520</v>
      </c>
      <c r="C83" s="154"/>
      <c r="D83" s="662">
        <f>+SUM(D74:D82)</f>
        <v>253.17796999999999</v>
      </c>
      <c r="E83" s="663">
        <f>+SUM(E74:E82)</f>
        <v>313.73469</v>
      </c>
      <c r="F83" s="154"/>
      <c r="G83" s="662">
        <f>+SUM(G74:G82)</f>
        <v>324.62238000000002</v>
      </c>
      <c r="H83" s="663">
        <f>+SUM(H74:H82)</f>
        <v>253.50642999999997</v>
      </c>
      <c r="I83" s="154"/>
      <c r="J83" s="662">
        <f>+SUM(J74:J82)</f>
        <v>672.29007999999999</v>
      </c>
      <c r="K83" s="663">
        <f>+SUM(K74:K82)</f>
        <v>668.82594999999992</v>
      </c>
      <c r="L83" s="154"/>
      <c r="M83" s="662">
        <f>+SUM(M74:M82)</f>
        <v>1250.0904300000002</v>
      </c>
      <c r="N83" s="663">
        <f>+SUM(N74:N82)</f>
        <v>1236.0670700000001</v>
      </c>
      <c r="O83" s="299"/>
      <c r="P83" s="1213">
        <f>+SUM(P78:P82)</f>
        <v>0</v>
      </c>
      <c r="Q83" s="1214">
        <f>+SUM(Q78:Q82)</f>
        <v>0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75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75">
      <c r="A85" s="674" t="s">
        <v>424</v>
      </c>
      <c r="B85" s="331">
        <v>531</v>
      </c>
      <c r="C85" s="154"/>
      <c r="D85" s="648">
        <f>+'BALANCE-SHEET-2023-leva'!D85/1000+IF(+Rounding!$C$54=$B85,+Rounding!D$54,0)+IF(+Rounding!$C$55=$B85,+Rounding!D$55,0)</f>
        <v>0</v>
      </c>
      <c r="E85" s="649">
        <f>+'BALANCE-SHEET-2023-leva'!E85/1000+IF(+Rounding!$C$54=$B85,+Rounding!E$54,0)+IF(+Rounding!$C$55=$B85,+Rounding!E$55,0)</f>
        <v>466.10861999999997</v>
      </c>
      <c r="F85" s="154"/>
      <c r="G85" s="648">
        <f>+'BALANCE-SHEET-2023-leva'!G85/1000+IF(+Rounding!$G$54=$B85,+Rounding!H$54,0)+IF(+Rounding!$G$55=$B85,+Rounding!H$55,0)</f>
        <v>0</v>
      </c>
      <c r="H85" s="649">
        <f>+'BALANCE-SHEET-2023-leva'!H85/1000+IF(+Rounding!$G$54=$B85,+Rounding!I$54,0)+IF(+Rounding!$G$55=$B85,+Rounding!I$55,0)</f>
        <v>0</v>
      </c>
      <c r="I85" s="154"/>
      <c r="J85" s="648">
        <f>+'BALANCE-SHEET-2023-leva'!J85/1000+IF(+Rounding!$K$54=$B85,+Rounding!L$54,0)+IF(+Rounding!$K$55=$B85,+Rounding!L$55,0)</f>
        <v>0</v>
      </c>
      <c r="K85" s="649">
        <f>+'BALANCE-SHEET-2023-leva'!K85/1000+IF(+Rounding!$K$54=$B85,+Rounding!M$54,0)+IF(+Rounding!$K$55=$B85,+Rounding!M$55,0)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0</v>
      </c>
      <c r="N85" s="649">
        <f>+E85+H85+K85+IF(+Rounding!$O$54=$B85,+Rounding!Q$54,0)+IF(+Rounding!$O$55=$B85,+Rounding!Q$55,0)</f>
        <v>466.10861999999997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75">
      <c r="A86" s="675" t="s">
        <v>1009</v>
      </c>
      <c r="B86" s="332">
        <v>532</v>
      </c>
      <c r="C86" s="154"/>
      <c r="D86" s="650">
        <f>+'BALANCE-SHEET-2023-leva'!D86/1000+IF(+Rounding!$C$54=$B86,+Rounding!D$54,0)+IF(+Rounding!$C$55=$B86,+Rounding!D$55,0)</f>
        <v>0</v>
      </c>
      <c r="E86" s="651">
        <f>+'BALANCE-SHEET-2023-leva'!E86/1000+IF(+Rounding!$C$54=$B86,+Rounding!E$54,0)+IF(+Rounding!$C$55=$B86,+Rounding!E$55,0)</f>
        <v>0</v>
      </c>
      <c r="F86" s="154"/>
      <c r="G86" s="650">
        <f>+'BALANCE-SHEET-2023-leva'!G86/1000+IF(+Rounding!$G$54=$B86,+Rounding!H$54,0)+IF(+Rounding!$G$55=$B86,+Rounding!H$55,0)</f>
        <v>0</v>
      </c>
      <c r="H86" s="651">
        <f>+'BALANCE-SHEET-2023-leva'!H86/1000+IF(+Rounding!$G$54=$B86,+Rounding!I$54,0)+IF(+Rounding!$G$55=$B86,+Rounding!I$55,0)</f>
        <v>0</v>
      </c>
      <c r="I86" s="154"/>
      <c r="J86" s="650">
        <f>+'BALANCE-SHEET-2023-leva'!J86/1000+IF(+Rounding!$K$54=$B86,+Rounding!L$54,0)+IF(+Rounding!$K$55=$B86,+Rounding!L$55,0)</f>
        <v>0</v>
      </c>
      <c r="K86" s="651">
        <f>+'BALANCE-SHEET-2023-leva'!K86/1000+IF(+Rounding!$K$54=$B86,+Rounding!M$54,0)+IF(+Rounding!$K$55=$B86,+Rounding!M$55,0)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0</v>
      </c>
      <c r="N86" s="651">
        <f>+E86+H86+K86+IF(+Rounding!$O$54=$B86,+Rounding!Q$54,0)+IF(+Rounding!$O$55=$B86,+Rounding!Q$55,0)</f>
        <v>0</v>
      </c>
      <c r="O86" s="299"/>
      <c r="P86" s="2569" t="str">
        <f>+'BALANCE-SHEET-2023-leva'!P86:Q86</f>
        <v>O K</v>
      </c>
      <c r="Q86" s="2569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75">
      <c r="A87" s="177" t="s">
        <v>1022</v>
      </c>
      <c r="B87" s="184">
        <v>530</v>
      </c>
      <c r="C87" s="154"/>
      <c r="D87" s="652">
        <f>+D85+D86</f>
        <v>0</v>
      </c>
      <c r="E87" s="653">
        <f>+E85+E86</f>
        <v>466.10861999999997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0</v>
      </c>
      <c r="N87" s="653">
        <f>+N85+N86</f>
        <v>466.10861999999997</v>
      </c>
      <c r="O87" s="299"/>
      <c r="P87" s="2570" t="str">
        <f>+'BALANCE-SHEET-2023-leva'!P87:Q87</f>
        <v>O K</v>
      </c>
      <c r="Q87" s="2570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9.5" thickBot="1">
      <c r="A89" s="704" t="s">
        <v>1024</v>
      </c>
      <c r="B89" s="707">
        <v>500</v>
      </c>
      <c r="C89" s="154"/>
      <c r="D89" s="664">
        <f>+D72+D83+D87</f>
        <v>253.17796999999999</v>
      </c>
      <c r="E89" s="665">
        <f>+E72+E83+E87</f>
        <v>779.84330999999997</v>
      </c>
      <c r="F89" s="154"/>
      <c r="G89" s="664">
        <f>+G72+G83+G87</f>
        <v>324.62238000000002</v>
      </c>
      <c r="H89" s="665">
        <f>+H72+H83+H87</f>
        <v>253.50642999999997</v>
      </c>
      <c r="I89" s="154"/>
      <c r="J89" s="664">
        <f>+J72+J83+J87</f>
        <v>672.29007999999999</v>
      </c>
      <c r="K89" s="665">
        <f>+K72+K83+K87</f>
        <v>668.82594999999992</v>
      </c>
      <c r="L89" s="154"/>
      <c r="M89" s="664">
        <f>+M72+M83+M87</f>
        <v>1250.0904300000002</v>
      </c>
      <c r="N89" s="665">
        <f>+N72+N83+N87</f>
        <v>1702.17569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20851</v>
      </c>
      <c r="E91" s="1998">
        <f>ROUND(+E66+E89,0)</f>
        <v>19480</v>
      </c>
      <c r="F91" s="154"/>
      <c r="G91" s="1997">
        <f>ROUND(+G66+G89,0)</f>
        <v>660</v>
      </c>
      <c r="H91" s="1998">
        <f>ROUND(+H66+H89,0)</f>
        <v>577</v>
      </c>
      <c r="I91" s="154"/>
      <c r="J91" s="1997">
        <f>ROUND(+J66+J89,0)</f>
        <v>58587</v>
      </c>
      <c r="K91" s="1998">
        <f>ROUND(+K66+K89,0)</f>
        <v>59193</v>
      </c>
      <c r="L91" s="154"/>
      <c r="M91" s="1997">
        <f>ROUND(+M66+M89,0)</f>
        <v>80099</v>
      </c>
      <c r="N91" s="1998">
        <f>ROUND(+N66+N89,0)</f>
        <v>79250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2"/>
      <c r="C92" s="804"/>
      <c r="D92" s="2291"/>
      <c r="E92" s="804"/>
      <c r="F92" s="804"/>
      <c r="G92" s="2291"/>
      <c r="H92" s="804"/>
      <c r="I92" s="804"/>
      <c r="J92" s="2291"/>
      <c r="K92" s="804"/>
      <c r="L92" s="804"/>
      <c r="M92" s="2291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75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.75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1986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.75">
      <c r="A96" s="1980"/>
      <c r="B96" s="2002" t="s">
        <v>1972</v>
      </c>
      <c r="C96" s="647"/>
      <c r="D96" s="1995">
        <f>+'TRIAL-BALANCE'!K10</f>
        <v>0</v>
      </c>
      <c r="E96" s="1979" t="s">
        <v>1973</v>
      </c>
      <c r="F96" s="154"/>
      <c r="G96" s="646"/>
      <c r="H96" s="809"/>
      <c r="I96" s="809"/>
      <c r="J96" s="809"/>
      <c r="K96" s="1981" t="s">
        <v>1965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71" t="str">
        <f>+'BALANCE-SHEET-2023-leva'!H97:J97</f>
        <v>Стела Иванова</v>
      </c>
      <c r="I97" s="2571"/>
      <c r="J97" s="2571"/>
      <c r="K97" s="1976"/>
      <c r="L97" s="164"/>
      <c r="M97" s="2576" t="str">
        <f>+'BALANCE-SHEET-2023-leva'!M97</f>
        <v>Лъчезар Яков</v>
      </c>
      <c r="N97" s="2576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75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75">
      <c r="A100" s="2293" t="s">
        <v>1195</v>
      </c>
      <c r="B100" s="2278"/>
      <c r="C100" s="194"/>
      <c r="D100" s="2296" t="str">
        <f>+IF(D54=+D91,"O K","НЕРАВНЕНИЕ !")</f>
        <v>O K</v>
      </c>
      <c r="E100" s="2297" t="str">
        <f>+IF(E54=+E91,"O K","НЕРАВНЕНИЕ !")</f>
        <v>O K</v>
      </c>
      <c r="F100" s="152"/>
      <c r="G100" s="2302" t="str">
        <f>+IF(G54=+G91,"O K","НЕРАВНЕНИЕ !")</f>
        <v>O K</v>
      </c>
      <c r="H100" s="2303" t="str">
        <f>+IF(H54=+H91,"O K","НЕРАВНЕНИЕ !")</f>
        <v>O K</v>
      </c>
      <c r="I100" s="152"/>
      <c r="J100" s="2304" t="str">
        <f>+IF(J54=+J91,"O K","НЕРАВНЕНИЕ !")</f>
        <v>O K</v>
      </c>
      <c r="K100" s="2305" t="str">
        <f>+IF(K54=+K91,"O K","НЕРАВНЕНИЕ !")</f>
        <v>O K</v>
      </c>
      <c r="L100" s="152"/>
      <c r="M100" s="2306" t="str">
        <f>+IF(M54=+M91,"O K","НЕРАВНЕНИЕ !")</f>
        <v>O K</v>
      </c>
      <c r="N100" s="2307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75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75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75">
      <c r="A103" s="2294" t="s">
        <v>1196</v>
      </c>
      <c r="B103" s="2295"/>
      <c r="C103" s="194"/>
      <c r="D103" s="2298">
        <f>+ROUND(D54-D91,0)</f>
        <v>0</v>
      </c>
      <c r="E103" s="2299">
        <f>+ROUND(E54-E91,0)</f>
        <v>0</v>
      </c>
      <c r="F103" s="1215"/>
      <c r="G103" s="2300">
        <f>+ROUND(G54-G91,0)</f>
        <v>0</v>
      </c>
      <c r="H103" s="2301">
        <f>+ROUND(H54-H91,0)</f>
        <v>0</v>
      </c>
      <c r="I103" s="1215"/>
      <c r="J103" s="2308">
        <f>+ROUND(J54-J91,0)</f>
        <v>0</v>
      </c>
      <c r="K103" s="2309">
        <f>+ROUND(K54-K91,0)</f>
        <v>0</v>
      </c>
      <c r="L103" s="1215"/>
      <c r="M103" s="2310">
        <f>+ROUND(M54-M91,0)</f>
        <v>0</v>
      </c>
      <c r="N103" s="2311">
        <f>+ROUND(N54-N91,0)</f>
        <v>0</v>
      </c>
      <c r="O103" s="152"/>
      <c r="P103" s="1680" t="s">
        <v>2140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75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75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G1:H1"/>
    <mergeCell ref="A1:D1"/>
    <mergeCell ref="B5:G5"/>
    <mergeCell ref="A2:D2"/>
    <mergeCell ref="G3:H3"/>
    <mergeCell ref="A3:D3"/>
    <mergeCell ref="E2:H2"/>
    <mergeCell ref="J2:K2"/>
    <mergeCell ref="M2:N2"/>
    <mergeCell ref="B7:B9"/>
    <mergeCell ref="B58:B60"/>
    <mergeCell ref="D6:E6"/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76" customWidth="1"/>
    <col min="2" max="2" width="6.7109375" style="1376" customWidth="1"/>
    <col min="3" max="3" width="0.85546875" style="1376" customWidth="1"/>
    <col min="4" max="5" width="21.5703125" style="1376" customWidth="1"/>
    <col min="6" max="6" width="0.85546875" style="1376" customWidth="1"/>
    <col min="7" max="8" width="21.5703125" style="1376" customWidth="1"/>
    <col min="9" max="9" width="1" style="1376" customWidth="1"/>
    <col min="10" max="11" width="21.5703125" style="1376" customWidth="1"/>
    <col min="12" max="12" width="1" style="1376" customWidth="1"/>
    <col min="13" max="14" width="21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53" t="str">
        <f>+'TRIAL-BALANCE'!E2</f>
        <v>ОБЩИНА ГУЛЯНЦИ</v>
      </c>
      <c r="B1" s="2554"/>
      <c r="C1" s="2554"/>
      <c r="D1" s="2555"/>
      <c r="E1" s="743" t="s">
        <v>787</v>
      </c>
      <c r="F1" s="730"/>
      <c r="G1" s="2551">
        <f>+'TRIAL-BALANCE'!C6</f>
        <v>413691</v>
      </c>
      <c r="H1" s="2552"/>
      <c r="I1" s="730"/>
      <c r="J1" s="742" t="s">
        <v>1205</v>
      </c>
      <c r="K1" s="965">
        <f>+'TRIAL-BALANCE'!C8</f>
        <v>6502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9" t="str">
        <f>+'BALANCE-SHEET-2023'!A2:D2</f>
        <v>(бюджетна организация, предприятие по чл. 165, ал. 1 от ЗПФ, поделение)</v>
      </c>
      <c r="B2" s="2600"/>
      <c r="C2" s="2600"/>
      <c r="D2" s="2601"/>
      <c r="E2" s="2604">
        <f>+'BALANCE-SHEET-2023-leva'!E2</f>
        <v>0</v>
      </c>
      <c r="F2" s="2604"/>
      <c r="G2" s="2604"/>
      <c r="H2" s="2604"/>
      <c r="I2" s="730"/>
      <c r="J2" s="2611">
        <f>+'BALANCE-SHEET-2023-leva'!J2:K2</f>
        <v>0</v>
      </c>
      <c r="K2" s="2611"/>
      <c r="L2" s="730"/>
      <c r="M2" s="2611">
        <f>+'BALANCE-SHEET-2023-leva'!M2:N2</f>
        <v>0</v>
      </c>
      <c r="N2" s="261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56" t="str">
        <f>+'TRIAL-BALANCE'!G4</f>
        <v>ГР.ГУЛЯНЦИ, УЛ.ВАСИЛ ЛЕВСКИ №32</v>
      </c>
      <c r="B3" s="2557"/>
      <c r="C3" s="2557"/>
      <c r="D3" s="2558"/>
      <c r="E3" s="744" t="s">
        <v>1199</v>
      </c>
      <c r="F3" s="730"/>
      <c r="G3" s="2602">
        <f>+'TRIAL-BALANCE'!J8</f>
        <v>0</v>
      </c>
      <c r="H3" s="2603"/>
      <c r="I3" s="730"/>
      <c r="J3" s="742" t="s">
        <v>2098</v>
      </c>
      <c r="K3" s="2539" t="str">
        <f>+'TRIAL-BALANCE'!G6</f>
        <v>tsus@abv.bg</v>
      </c>
      <c r="L3" s="2540"/>
      <c r="M3" s="2540"/>
      <c r="N3" s="254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36" t="s">
        <v>1100</v>
      </c>
      <c r="B5" s="2598" t="str">
        <f>+A1</f>
        <v>ОБЩИНА ГУЛЯНЦИ</v>
      </c>
      <c r="C5" s="2598"/>
      <c r="D5" s="2598"/>
      <c r="E5" s="2598"/>
      <c r="F5" s="2598"/>
      <c r="G5" s="2598"/>
      <c r="H5" s="1239" t="s">
        <v>1000</v>
      </c>
      <c r="I5" s="745"/>
      <c r="J5" s="2594" t="str">
        <f>+'TRIAL-BALANCE'!H12</f>
        <v>31 март 2023 г.</v>
      </c>
      <c r="K5" s="2594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595" t="s">
        <v>2173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59" t="s">
        <v>396</v>
      </c>
      <c r="N7" s="2560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596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61"/>
      <c r="N8" s="256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597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736"/>
      <c r="D13" s="687">
        <f>+ROUND(+SUM('TRIAL-BALANCE'!T602:T605)-SUM('TRIAL-BALANCE'!S602:S605),2)</f>
        <v>272494.23</v>
      </c>
      <c r="E13" s="681">
        <f>+ROUND(+SUM('R &amp; E data-2022'!P235:P238)-SUM('R &amp; E data-2022'!O235:O238),2)</f>
        <v>839114.93</v>
      </c>
      <c r="F13" s="736"/>
      <c r="G13" s="687">
        <f>+ROUND(+SUM('TRIAL-BALANCE'!AA602:AA605)-SUM('TRIAL-BALANCE'!Z602:Z605),2)</f>
        <v>0</v>
      </c>
      <c r="H13" s="681">
        <f>+ROUND(+SUM('R &amp; E data-2022'!S235:S238)-SUM('R &amp; E data-2022'!R235:R238),2)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data-2022'!V235:V238)-SUM('R &amp; E data-2022'!U235:U238),2)</f>
        <v>0</v>
      </c>
      <c r="L13" s="736"/>
      <c r="M13" s="687">
        <f t="shared" ref="M13:M20" si="0">+ROUND(+D13+G13+J13,2)</f>
        <v>272494.23</v>
      </c>
      <c r="N13" s="681">
        <f t="shared" ref="N13:N20" si="1">+ROUND(+E13+H13+K13,2)</f>
        <v>839114.93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736"/>
      <c r="D14" s="687">
        <f>+ROUND(+SUM('TRIAL-BALANCE'!T606:T611)-SUM('TRIAL-BALANCE'!S606:S611),2)</f>
        <v>230332.6</v>
      </c>
      <c r="E14" s="681">
        <f>+ROUND(+SUM('R &amp; E data-2022'!P239:P244)-SUM('R &amp; E data-2022'!O239:O244),2)</f>
        <v>907689.82</v>
      </c>
      <c r="F14" s="736"/>
      <c r="G14" s="687">
        <f>+ROUND(+SUM('TRIAL-BALANCE'!AA606:AA611)-SUM('TRIAL-BALANCE'!Z606:Z611),2)</f>
        <v>0</v>
      </c>
      <c r="H14" s="681">
        <f>+ROUND(+SUM('R &amp; E data-2022'!S239:S244)-SUM('R &amp; E data-2022'!R239:R244),2)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data-2022'!V239:V244)-SUM('R &amp; E data-2022'!U239:U244),2)</f>
        <v>0</v>
      </c>
      <c r="L14" s="736"/>
      <c r="M14" s="687">
        <f t="shared" si="0"/>
        <v>230332.6</v>
      </c>
      <c r="N14" s="681">
        <f t="shared" si="1"/>
        <v>907689.82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4175.2700000000004</v>
      </c>
      <c r="E15" s="681">
        <f>+ROUND(+'R &amp; E data-2022'!P245-'R &amp; E data-2022'!O245,2)</f>
        <v>14796.76</v>
      </c>
      <c r="F15" s="736"/>
      <c r="G15" s="687">
        <f>+ROUND(+'TRIAL-BALANCE'!AA612-'TRIAL-BALANCE'!Z612,2)</f>
        <v>0</v>
      </c>
      <c r="H15" s="681">
        <f>+ROUND(+'R &amp; E data-2022'!S245-'R &amp; E data-2022'!R245,2)</f>
        <v>0</v>
      </c>
      <c r="I15" s="736"/>
      <c r="J15" s="687">
        <f>+ROUND(+'TRIAL-BALANCE'!AH612-'TRIAL-BALANCE'!AG612,2)</f>
        <v>0</v>
      </c>
      <c r="K15" s="681">
        <f>+ROUND(+'R &amp; E data-2022'!V245-'R &amp; E data-2022'!U245,2)</f>
        <v>0</v>
      </c>
      <c r="L15" s="736"/>
      <c r="M15" s="687">
        <f t="shared" si="0"/>
        <v>4175.2700000000004</v>
      </c>
      <c r="N15" s="681">
        <f t="shared" si="1"/>
        <v>14796.76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0</v>
      </c>
      <c r="E16" s="681">
        <f>+ROUND(+'R &amp; E data-2022'!P246+'R &amp; E data-2022'!P292-'R &amp; E data-2022'!O246-'R &amp; E data-2022'!O292,2)</f>
        <v>1321.75</v>
      </c>
      <c r="F16" s="736"/>
      <c r="G16" s="687">
        <f>+ROUND(+'TRIAL-BALANCE'!AA613+'TRIAL-BALANCE'!AA659-'TRIAL-BALANCE'!Z613-'TRIAL-BALANCE'!Z659,2)</f>
        <v>0</v>
      </c>
      <c r="H16" s="681">
        <f>+ROUND(+'R &amp; E data-2022'!S246+'R &amp; E data-2022'!S292-'R &amp; E data-2022'!R246-'R &amp; E data-2022'!R292,2)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data-2022'!V246+'R &amp; E data-2022'!V292-'R &amp; E data-2022'!U246-'R &amp; E data-2022'!U292,2)</f>
        <v>0</v>
      </c>
      <c r="L16" s="736"/>
      <c r="M16" s="687">
        <f t="shared" si="0"/>
        <v>0</v>
      </c>
      <c r="N16" s="681">
        <f t="shared" si="1"/>
        <v>1321.75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83146.570000000007</v>
      </c>
      <c r="E17" s="681">
        <f>+ROUND(+SUM('R &amp; E data-2022'!P252:P254)+'R &amp; E data-2022'!P284-SUM('R &amp; E data-2022'!O252:O254)-'R &amp; E data-2022'!O284,2)</f>
        <v>642714.85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data-2022'!S252:S254)+'R &amp; E data-2022'!S284-SUM('R &amp; E data-2022'!R252:R254)-'R &amp; E data-2022'!R284,2)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data-2022'!V252:V254)+'R &amp; E data-2022'!V284-SUM('R &amp; E data-2022'!U252:U254)-'R &amp; E data-2022'!U284,2)</f>
        <v>0</v>
      </c>
      <c r="L17" s="736"/>
      <c r="M17" s="687">
        <f t="shared" si="0"/>
        <v>83146.570000000007</v>
      </c>
      <c r="N17" s="681">
        <f t="shared" si="1"/>
        <v>642714.85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0</v>
      </c>
      <c r="E18" s="681">
        <f>+ROUND(+'R &amp; E data-2022'!P255-'R &amp; E data-2022'!O255,2)</f>
        <v>47666.67</v>
      </c>
      <c r="F18" s="736"/>
      <c r="G18" s="687">
        <f>+ROUND(+'TRIAL-BALANCE'!AA622-'TRIAL-BALANCE'!Z622,2)</f>
        <v>0</v>
      </c>
      <c r="H18" s="681">
        <f>+ROUND(+'R &amp; E data-2022'!S255-'R &amp; E data-2022'!R255,2)</f>
        <v>0</v>
      </c>
      <c r="I18" s="736"/>
      <c r="J18" s="687">
        <f>+ROUND(+'TRIAL-BALANCE'!AH622-'TRIAL-BALANCE'!AG622,2)</f>
        <v>0</v>
      </c>
      <c r="K18" s="681">
        <f>+ROUND(+'R &amp; E data-2022'!V255-'R &amp; E data-2022'!U255,2)</f>
        <v>0</v>
      </c>
      <c r="L18" s="736"/>
      <c r="M18" s="687">
        <f t="shared" si="0"/>
        <v>0</v>
      </c>
      <c r="N18" s="681">
        <f t="shared" si="1"/>
        <v>47666.67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11736.51</v>
      </c>
      <c r="E19" s="681">
        <f>+ROUND(+SUM('R &amp; E data-2022'!P293:P324)-SUM('R &amp; E data-2022'!O293:O324),2)</f>
        <v>99155.91</v>
      </c>
      <c r="F19" s="736"/>
      <c r="G19" s="687">
        <f>+ROUND(+SUM('TRIAL-BALANCE'!AA660:AA691)-SUM('TRIAL-BALANCE'!Z660:Z691),2)</f>
        <v>2.93</v>
      </c>
      <c r="H19" s="681">
        <f>+ROUND(+SUM('R &amp; E data-2022'!S293:S324)-SUM('R &amp; E data-2022'!R293:R324),2)</f>
        <v>11.65</v>
      </c>
      <c r="I19" s="736"/>
      <c r="J19" s="687">
        <f>+ROUND(+SUM('TRIAL-BALANCE'!AH660:AH691)-SUM('TRIAL-BALANCE'!AG660:AG691),2)</f>
        <v>0</v>
      </c>
      <c r="K19" s="681">
        <f>+ROUND(+SUM('R &amp; E data-2022'!V293:V324)-SUM('R &amp; E data-2022'!U293:U324),2)</f>
        <v>0</v>
      </c>
      <c r="L19" s="736"/>
      <c r="M19" s="687">
        <f t="shared" si="0"/>
        <v>11739.44</v>
      </c>
      <c r="N19" s="681">
        <f t="shared" si="1"/>
        <v>99167.56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16805.71</v>
      </c>
      <c r="E20" s="681">
        <f>+ROUND(+SUM('R &amp; E data-2022'!P273:P282)-SUM('R &amp; E data-2022'!O273:O282),2)-(ROUND('R &amp; E data-2022'!P281,2)-ROUND('R &amp; E data-2022'!O281,2))</f>
        <v>-61729.91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data-2022'!S273:S282)-SUM('R &amp; E data-2022'!R273:R282),2)-(ROUND('R &amp; E data-2022'!S281,2)-ROUND('R &amp; E data-2022'!R281,2))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data-2022'!V273:V282)-SUM('R &amp; E data-2022'!U273:U282),2)-(ROUND('R &amp; E data-2022'!V281,2)-ROUND('R &amp; E data-2022'!U281,2))</f>
        <v>0</v>
      </c>
      <c r="L20" s="736"/>
      <c r="M20" s="687">
        <f t="shared" si="0"/>
        <v>16805.71</v>
      </c>
      <c r="N20" s="681">
        <f t="shared" si="1"/>
        <v>-61729.91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6810</v>
      </c>
      <c r="E21" s="682">
        <f>+ROUND(+SUM('R &amp; E data-2022'!P285:P286)+SUM('R &amp; E data-2022'!P290:P291)-SUM('R &amp; E data-2022'!O285:O286)-SUM('R &amp; E data-2022'!O290:O291),2)</f>
        <v>430841.46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data-2022'!S285:S286)+SUM('R &amp; E data-2022'!S290:S291)-SUM('R &amp; E data-2022'!R285:R286)-SUM('R &amp; E data-2022'!R290:R291),2)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data-2022'!V285:V286)+SUM('R &amp; E data-2022'!V290:V291)-SUM('R &amp; E data-2022'!U285:U286)-SUM('R &amp; E data-2022'!U290:U291),2)</f>
        <v>0</v>
      </c>
      <c r="L21" s="736"/>
      <c r="M21" s="1915">
        <f>+ROUND(+D21+G21+J21,2)</f>
        <v>6810</v>
      </c>
      <c r="N21" s="1914">
        <f>+ROUND(+E21+H21+K21,2)</f>
        <v>430841.46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736"/>
      <c r="D22" s="689">
        <f>+ROUND(+SUM(D13:D21),2)</f>
        <v>625500.89</v>
      </c>
      <c r="E22" s="680">
        <f>+ROUND(+SUM(E13:E21),2)</f>
        <v>2921572.24</v>
      </c>
      <c r="F22" s="736"/>
      <c r="G22" s="689">
        <f>+ROUND(+SUM(G13:G21),2)</f>
        <v>2.93</v>
      </c>
      <c r="H22" s="680">
        <f>+ROUND(+SUM(H13:H21),2)</f>
        <v>11.65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625503.81999999995</v>
      </c>
      <c r="N22" s="680">
        <f>+ROUND(+SUM(N13:N21),2)</f>
        <v>2921583.89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6954.76</v>
      </c>
      <c r="E24" s="681">
        <f>+ROUND(+SUM('R &amp; E data-2022'!P247:P251)+SUM('R &amp; E data-2022'!P268:P269)-SUM('R &amp; E data-2022'!O247:O251)-SUM('R &amp; E data-2022'!O268:O269),2)</f>
        <v>29138.720000000001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data-2022'!S247:S251)+SUM('R &amp; E data-2022'!S268:S269)-SUM('R &amp; E data-2022'!R247:R251)-SUM('R &amp; E data-2022'!R268:R269),2)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data-2022'!V247:V251)+SUM('R &amp; E data-2022'!V268:V269)-SUM('R &amp; E data-2022'!U247:U251)-SUM('R &amp; E data-2022'!U268:U269),2)</f>
        <v>0</v>
      </c>
      <c r="L24" s="736"/>
      <c r="M24" s="687">
        <f t="shared" ref="M24:N26" si="3">+ROUND(+D24+G24+J24,2)</f>
        <v>6954.76</v>
      </c>
      <c r="N24" s="681">
        <f t="shared" si="3"/>
        <v>29138.720000000001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8940.42</v>
      </c>
      <c r="E25" s="681">
        <f>+ROUND(+SUM('R &amp; E data-2022'!P256:P267)-SUM('R &amp; E data-2022'!O256:O267),2)</f>
        <v>60999.33</v>
      </c>
      <c r="F25" s="736"/>
      <c r="G25" s="687">
        <f>+ROUND(+SUM('TRIAL-BALANCE'!AA623:AA634)-SUM('TRIAL-BALANCE'!Z623:Z634),2)</f>
        <v>0</v>
      </c>
      <c r="H25" s="681">
        <f>+ROUND(+SUM('R &amp; E data-2022'!S256:S267)-SUM('R &amp; E data-2022'!R256:R267),2)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data-2022'!V256:V267)-SUM('R &amp; E data-2022'!U256:U267),2)</f>
        <v>0</v>
      </c>
      <c r="L25" s="736"/>
      <c r="M25" s="687">
        <f t="shared" si="3"/>
        <v>8940.42</v>
      </c>
      <c r="N25" s="681">
        <f t="shared" si="3"/>
        <v>60999.33</v>
      </c>
      <c r="O25" s="152"/>
      <c r="P25" s="1640" t="s">
        <v>1863</v>
      </c>
      <c r="Q25" s="1868" t="str">
        <f>+'BALANCE-SHEET-2023-leva'!Q36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data-2022'!P270:P271)-SUM('R &amp; E data-2022'!O270:O271),2)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data-2022'!S270:S271)-SUM('R &amp; E data-2022'!R270:R271),2)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data-2022'!V270:V271)-SUM('R &amp; E data-2022'!U270:U271),2)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736"/>
      <c r="D27" s="689">
        <f>+ROUND(+SUM(D24:D26),2)</f>
        <v>15895.18</v>
      </c>
      <c r="E27" s="680">
        <f>+ROUND(+SUM(E24:E26),2)</f>
        <v>90138.05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15895.18</v>
      </c>
      <c r="N27" s="680">
        <f>+ROUND(+SUM(N24:N26),2)</f>
        <v>90138.05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0</v>
      </c>
      <c r="E29" s="680">
        <f>+ROUND('R &amp; E data-2022'!P283-'R &amp; E data-2022'!O283,2)+ROUND(+'R &amp; E data-2022'!P287-'R &amp; E data-2022'!O287,2)+ROUND(+'R &amp; E data-2022'!P325-'R &amp; E data-2022'!O325,2)+(ROUND('R &amp; E data-2022'!P281,2)-ROUND('R &amp; E data-2022'!O281,2))</f>
        <v>-35173.94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data-2022'!S283-'R &amp; E data-2022'!R283,2)+ROUND(+'R &amp; E data-2022'!S287-'R &amp; E data-2022'!R287,2)+ROUND('R &amp; E data-2022'!S325-'R &amp; E data-2022'!R325,2)+(ROUND('R &amp; E data-2022'!S281,2)-ROUND('R &amp; E data-2022'!R281,2))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data-2022'!V283-'R &amp; E data-2022'!U283,2)+ROUND(+'R &amp; E data-2022'!V287-'R &amp; E data-2022'!U287,2)+ROUND('R &amp; E data-2022'!V325-'R &amp; E data-2022'!U325,2)+(ROUND('R &amp; E data-2022'!V281,2)-ROUND('R &amp; E data-2022'!U281,2))</f>
        <v>0</v>
      </c>
      <c r="L29" s="736"/>
      <c r="M29" s="689">
        <f>+ROUND(+D29+G29+J29,2)+ROUND(P29,2)</f>
        <v>0</v>
      </c>
      <c r="N29" s="680">
        <f>+ROUND(+E29+H29+K29,2)+ROUND(Q29,2)</f>
        <v>-35173.94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7" t="s">
        <v>1858</v>
      </c>
      <c r="B30" s="1862">
        <v>739</v>
      </c>
      <c r="C30" s="736"/>
      <c r="D30" s="1863">
        <f>+ROUND(+'TRIAL-BALANCE'!T654-'TRIAL-BALANCE'!S654,2)</f>
        <v>0</v>
      </c>
      <c r="E30" s="1864">
        <f>+ROUND(+'R &amp; E data-2022'!P287-'R &amp; E data-2022'!O287,2)</f>
        <v>-35173.94</v>
      </c>
      <c r="F30" s="736"/>
      <c r="G30" s="1863">
        <f>+ROUND(+'TRIAL-BALANCE'!AA654-'TRIAL-BALANCE'!Z654,2)</f>
        <v>0</v>
      </c>
      <c r="H30" s="1864">
        <f>+ROUND(+'R &amp; E data-2022'!S287-'R &amp; E data-2022'!R287,2)</f>
        <v>0</v>
      </c>
      <c r="I30" s="736"/>
      <c r="J30" s="1863">
        <f>+ROUND(+'TRIAL-BALANCE'!AH654-'TRIAL-BALANCE'!AG654,2)</f>
        <v>0</v>
      </c>
      <c r="K30" s="1864">
        <f>+ROUND(+'R &amp; E data-2022'!V287-'R &amp; E data-2022'!U287,2)</f>
        <v>0</v>
      </c>
      <c r="L30" s="736"/>
      <c r="M30" s="1863">
        <f>+ROUND(+D30+G30+J30,2)</f>
        <v>0</v>
      </c>
      <c r="N30" s="1864">
        <f>+ROUND(+E30+H30+K30,2)</f>
        <v>-35173.94</v>
      </c>
      <c r="O30" s="152"/>
      <c r="P30" s="256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69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610">
        <f>+IF(P30="O K",0,"N o ")</f>
        <v>0</v>
      </c>
      <c r="Q31" s="2610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736"/>
      <c r="D32" s="689">
        <f>+ROUND(+SUM('TRIAL-BALANCE'!T655:T656)-SUM('TRIAL-BALANCE'!S655:S656),2)</f>
        <v>1521.44</v>
      </c>
      <c r="E32" s="680">
        <f>+ROUND(+SUM('R &amp; E data-2022'!P288:P289)-SUM('R &amp; E data-2022'!O288:O289),2)</f>
        <v>20380.27</v>
      </c>
      <c r="F32" s="736"/>
      <c r="G32" s="689">
        <f>+ROUND(+SUM('TRIAL-BALANCE'!AA655:AA656)-SUM('TRIAL-BALANCE'!Z655:Z656),2)</f>
        <v>0</v>
      </c>
      <c r="H32" s="680">
        <f>+ROUND(+SUM('R &amp; E data-2022'!S288:S289)-SUM('R &amp; E data-2022'!R288:R289),2)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data-2022'!V288:V289)-SUM('R &amp; E data-2022'!U288:U289),2)</f>
        <v>0</v>
      </c>
      <c r="L32" s="736"/>
      <c r="M32" s="689">
        <f>+ROUND(+D32+G32+J32,2)</f>
        <v>1521.44</v>
      </c>
      <c r="N32" s="680">
        <f>+ROUND(+E32+H32+K32,2)</f>
        <v>20380.27</v>
      </c>
      <c r="O32" s="152"/>
      <c r="P32" s="2605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605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data-2022'!P341:P342)+SUM('R &amp; E data-2022'!P359:P362)-SUM('R &amp; E data-2022'!O341:O342)-SUM('R &amp; E data-2022'!O359:O362),2)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data-2022'!S341:S342)+SUM('R &amp; E data-2022'!S359:S362)-SUM('R &amp; E data-2022'!R341:R342)-SUM('R &amp; E data-2022'!R359:R362),2)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data-2022'!V341:V342)+SUM('R &amp; E data-2022'!V359:V362)-SUM('R &amp; E data-2022'!U341:U342)-SUM('R &amp; E data-2022'!U359:U362),2)</f>
        <v>0</v>
      </c>
      <c r="L34" s="736"/>
      <c r="M34" s="687">
        <f t="shared" ref="M34:N37" si="4">+ROUND(+D34+G34+J34,2)</f>
        <v>0</v>
      </c>
      <c r="N34" s="681">
        <f t="shared" si="4"/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data-2022'!P343:P348)+SUM('R &amp; E data-2022'!P355:P358)+SUM('R &amp; E data-2022'!P363:P371)-SUM('R &amp; E data-2022'!O343:O348)-SUM('R &amp; E data-2022'!O355:O358)-SUM('R &amp; E data-2022'!O363:O371),2)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data-2022'!S343:S348)+SUM('R &amp; E data-2022'!S355:S358)+SUM('R &amp; E data-2022'!S363:S371)-SUM('R &amp; E data-2022'!R343:R348)-SUM('R &amp; E data-2022'!R355:R358)-SUM('R &amp; E data-2022'!R363:R371),2)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data-2022'!V343:V348)+SUM('R &amp; E data-2022'!V355:V358)+SUM('R &amp; E data-2022'!V363:V371)-SUM('R &amp; E data-2022'!U343:U348)-SUM('R &amp; E data-2022'!U355:U358)-SUM('R &amp; E data-2022'!U363:U371),2)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2083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data-2022'!P354-'R &amp; E data-2022'!O354,2)</f>
        <v>0</v>
      </c>
      <c r="F36" s="736"/>
      <c r="G36" s="687">
        <f>+ROUND(+'TRIAL-BALANCE'!AA721-'TRIAL-BALANCE'!Z721,2)</f>
        <v>0</v>
      </c>
      <c r="H36" s="681">
        <f>+ROUND(+'R &amp; E data-2022'!S354-'R &amp; E data-2022'!R354,2)</f>
        <v>0</v>
      </c>
      <c r="I36" s="736"/>
      <c r="J36" s="687">
        <f>+ROUND(+'TRIAL-BALANCE'!AH721-'TRIAL-BALANCE'!AG721,2)</f>
        <v>0</v>
      </c>
      <c r="K36" s="681">
        <f>+ROUND(+'R &amp; E data-2022'!V354-'R &amp; E data-2022'!U354,2)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8109.56</v>
      </c>
      <c r="E37" s="682">
        <f>+ROUND(+SUM('R &amp; E data-2022'!P339:P340)+SUM('R &amp; E data-2022'!P349:P353)-SUM('R &amp; E data-2022'!O339:O340)-SUM('R &amp; E data-2022'!O349:O353),2)+ROUND(+'R &amp; E data-2022'!P424,2)</f>
        <v>38953.919999999998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data-2022'!S339:S340)+SUM('R &amp; E data-2022'!S349:S353)-SUM('R &amp; E data-2022'!R339:R340)-SUM('R &amp; E data-2022'!R349:R353),2)+ROUND(+'R &amp; E data-2022'!S424,2)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data-2022'!V339:V340)+SUM('R &amp; E data-2022'!V349:V353)-SUM('R &amp; E data-2022'!U339:U340)-SUM('R &amp; E data-2022'!U349:U353),2)+ROUND(+'R &amp; E data-2022'!V424,2)</f>
        <v>0</v>
      </c>
      <c r="L37" s="736"/>
      <c r="M37" s="688">
        <f t="shared" si="4"/>
        <v>8109.56</v>
      </c>
      <c r="N37" s="682">
        <f t="shared" si="4"/>
        <v>38953.919999999998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736"/>
      <c r="D38" s="689">
        <f>+ROUND(+SUM(D34:D37),2)</f>
        <v>8109.56</v>
      </c>
      <c r="E38" s="680">
        <f>+ROUND(+SUM(E34:E37),2)</f>
        <v>38953.919999999998</v>
      </c>
      <c r="F38" s="736"/>
      <c r="G38" s="689">
        <f>+ROUND(+SUM(G34:G37),2)</f>
        <v>0</v>
      </c>
      <c r="H38" s="680">
        <f>+ROUND(+SUM(H34:H37),2)</f>
        <v>0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8109.56</v>
      </c>
      <c r="N38" s="680">
        <f>+ROUND(+SUM(N34:N37),2)</f>
        <v>38953.919999999998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736"/>
      <c r="D40" s="698">
        <f>+ROUND(+D22+D27+D29+D32+D38,2)</f>
        <v>651027.06999999995</v>
      </c>
      <c r="E40" s="699">
        <f>+ROUND(+E22+E27+E29+E32+E38,2)</f>
        <v>3035870.54</v>
      </c>
      <c r="F40" s="736"/>
      <c r="G40" s="698">
        <f>+ROUND(+G22+G27+G29+G32+G38,2)</f>
        <v>2.93</v>
      </c>
      <c r="H40" s="699">
        <f>+ROUND(+H22+H27+H29+H32+H38,2)</f>
        <v>11.65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651030</v>
      </c>
      <c r="N40" s="699">
        <f>+ROUND(+N22+N27+N29+N32+N38,2)</f>
        <v>3035882.19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736"/>
      <c r="D43" s="687">
        <f>+ROUND(+SUM('TRIAL-BALANCE'!S384:S393)-SUM('TRIAL-BALANCE'!T384:T393),2)</f>
        <v>397003.81</v>
      </c>
      <c r="E43" s="681">
        <f>+ROUND(+SUM('R &amp; E data-2022'!O17:O26)-SUM('R &amp; E data-2022'!P17:P26),2)</f>
        <v>1972061.12</v>
      </c>
      <c r="F43" s="736"/>
      <c r="G43" s="687">
        <f>+ROUND(+SUM('TRIAL-BALANCE'!Z384:Z393)-SUM('TRIAL-BALANCE'!AA384:AA393),2)</f>
        <v>52579.19</v>
      </c>
      <c r="H43" s="681">
        <f>+ROUND(+SUM('R &amp; E data-2022'!R17:R26)-SUM('R &amp; E data-2022'!S17:S26),2)</f>
        <v>184284.45</v>
      </c>
      <c r="I43" s="736"/>
      <c r="J43" s="687">
        <f>+ROUND(+SUM('TRIAL-BALANCE'!AG384:AG393)-SUM('TRIAL-BALANCE'!AH384:AH393),2)</f>
        <v>0</v>
      </c>
      <c r="K43" s="681">
        <f>+ROUND(+SUM('R &amp; E data-2022'!U17:U26)-SUM('R &amp; E data-2022'!V17:V26),2)</f>
        <v>0</v>
      </c>
      <c r="L43" s="736"/>
      <c r="M43" s="687">
        <f t="shared" ref="M43:M52" si="5">+ROUND(+D43+G43+J43,2)</f>
        <v>449583</v>
      </c>
      <c r="N43" s="681">
        <f t="shared" ref="N43:N50" si="6">+ROUND(+E43+H43+K43,2)</f>
        <v>2156345.5699999998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218660.7</v>
      </c>
      <c r="E44" s="681">
        <f>+ROUND(+SUM('R &amp; E data-2022'!O27:O34)+SUM('R &amp; E data-2022'!O66:O69)+SUM('R &amp; E data-2022'!O77:O78)-SUM('R &amp; E data-2022'!P27:P34)-SUM('R &amp; E data-2022'!P66:P69)-SUM('R &amp; E data-2022'!P77:P78),2)</f>
        <v>1165444.31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43545.74</v>
      </c>
      <c r="H44" s="681">
        <f>+ROUND(+SUM('R &amp; E data-2022'!R27:R34)+SUM('R &amp; E data-2022'!R66:R69)+SUM('R &amp; E data-2022'!R77:R78)-SUM('R &amp; E data-2022'!S27:S34)-SUM('R &amp; E data-2022'!S66:S69)-SUM('R &amp; E data-2022'!S77:S78),2)</f>
        <v>57413.96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data-2022'!U27:U34)+SUM('R &amp; E data-2022'!U66:U69)+SUM('R &amp; E data-2022'!U77:U78)-SUM('R &amp; E data-2022'!V27:V34)-SUM('R &amp; E data-2022'!V66:V69)-SUM('R &amp; E data-2022'!V77:V78),2)</f>
        <v>0</v>
      </c>
      <c r="L44" s="736"/>
      <c r="M44" s="687">
        <f t="shared" si="5"/>
        <v>262206.44</v>
      </c>
      <c r="N44" s="681">
        <f t="shared" si="6"/>
        <v>1222858.27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221667.85</v>
      </c>
      <c r="E45" s="681">
        <f>+ROUND(+SUM('R &amp; E data-2022'!O35:O42)-SUM('R &amp; E data-2022'!P35:P42),2)</f>
        <v>867130.72</v>
      </c>
      <c r="F45" s="736"/>
      <c r="G45" s="687">
        <f>+ROUND(+SUM('TRIAL-BALANCE'!Z402:Z409)-SUM('TRIAL-BALANCE'!AA402:AA409),2)</f>
        <v>0</v>
      </c>
      <c r="H45" s="681">
        <f>+ROUND(+SUM('R &amp; E data-2022'!R35:R42)-SUM('R &amp; E data-2022'!S35:S42),2)</f>
        <v>0</v>
      </c>
      <c r="I45" s="736"/>
      <c r="J45" s="687">
        <f>+ROUND(+SUM('TRIAL-BALANCE'!AG402:AG409)-SUM('TRIAL-BALANCE'!AH402:AH409),2)</f>
        <v>609460.05000000005</v>
      </c>
      <c r="K45" s="681">
        <f>+ROUND(+SUM('R &amp; E data-2022'!U35:U42)-SUM('R &amp; E data-2022'!V35:V42),2)</f>
        <v>2254393.63</v>
      </c>
      <c r="L45" s="736"/>
      <c r="M45" s="687">
        <f t="shared" si="5"/>
        <v>831127.9</v>
      </c>
      <c r="N45" s="681">
        <f t="shared" si="6"/>
        <v>3121524.35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1725345.03</v>
      </c>
      <c r="E46" s="681">
        <f>+ROUND(+SUM('R &amp; E data-2022'!O43:O50)-SUM('R &amp; E data-2022'!P43:P50),2)</f>
        <v>9485215.9900000002</v>
      </c>
      <c r="F46" s="736"/>
      <c r="G46" s="687">
        <f>+ROUND(+SUM('TRIAL-BALANCE'!Z410:Z417)-SUM('TRIAL-BALANCE'!AA410:AA417),2)</f>
        <v>91357.45</v>
      </c>
      <c r="H46" s="681">
        <f>+ROUND(+SUM('R &amp; E data-2022'!R43:R50)-SUM('R &amp; E data-2022'!S43:S50),2)</f>
        <v>171745.21</v>
      </c>
      <c r="I46" s="736"/>
      <c r="J46" s="687">
        <f>+ROUND(+SUM('TRIAL-BALANCE'!AG410:AG417)-SUM('TRIAL-BALANCE'!AH410:AH417),2)</f>
        <v>0</v>
      </c>
      <c r="K46" s="681">
        <f>+ROUND(+SUM('R &amp; E data-2022'!U43:U50)-SUM('R &amp; E data-2022'!V43:V50),2)</f>
        <v>0</v>
      </c>
      <c r="L46" s="736"/>
      <c r="M46" s="687">
        <f t="shared" si="5"/>
        <v>1816702.48</v>
      </c>
      <c r="N46" s="681">
        <f t="shared" si="6"/>
        <v>9656961.1999999993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440948.31</v>
      </c>
      <c r="E47" s="681">
        <f>+ROUND(+SUM('R &amp; E data-2022'!O51:O57)-SUM('R &amp; E data-2022'!P51:P57),2)</f>
        <v>1867941.41</v>
      </c>
      <c r="F47" s="736"/>
      <c r="G47" s="687">
        <f>+ROUND(+SUM('TRIAL-BALANCE'!Z418:Z424)-SUM('TRIAL-BALANCE'!AA418:AA424),2)</f>
        <v>15506.04</v>
      </c>
      <c r="H47" s="681">
        <f>+ROUND(+SUM('R &amp; E data-2022'!R51:R57)-SUM('R &amp; E data-2022'!S51:S57),2)</f>
        <v>35049.47</v>
      </c>
      <c r="I47" s="736"/>
      <c r="J47" s="687">
        <f>+ROUND(+SUM('TRIAL-BALANCE'!AG418:AG424)-SUM('TRIAL-BALANCE'!AH418:AH424),2)</f>
        <v>0</v>
      </c>
      <c r="K47" s="681">
        <f>+ROUND(+SUM('R &amp; E data-2022'!U51:U57)-SUM('R &amp; E data-2022'!V51:V57),2)</f>
        <v>0</v>
      </c>
      <c r="L47" s="736"/>
      <c r="M47" s="687">
        <f t="shared" si="5"/>
        <v>456454.35</v>
      </c>
      <c r="N47" s="681">
        <f t="shared" si="6"/>
        <v>1902990.88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5150.2299999999996</v>
      </c>
      <c r="E48" s="681">
        <f>+ROUND(+SUM('R &amp; E data-2022'!O58:O65)-SUM('R &amp; E data-2022'!P58:P65),2)</f>
        <v>159086.21</v>
      </c>
      <c r="F48" s="736"/>
      <c r="G48" s="687">
        <f>+ROUND(+SUM('TRIAL-BALANCE'!Z425:Z432)-SUM('TRIAL-BALANCE'!AA425:AA432),2)</f>
        <v>0</v>
      </c>
      <c r="H48" s="681">
        <f>+ROUND(+SUM('R &amp; E data-2022'!R58:R65)-SUM('R &amp; E data-2022'!S58:S65),2)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data-2022'!U58:U65)-SUM('R &amp; E data-2022'!V58:V65),2)</f>
        <v>0</v>
      </c>
      <c r="L48" s="736"/>
      <c r="M48" s="687">
        <f>+ROUND(+D48+G48+J48,2)+ROUND(P48,2)</f>
        <v>5150.2299999999996</v>
      </c>
      <c r="N48" s="681">
        <f>+ROUND(+E48+H48+K48,2)+ROUND(Q48,2)</f>
        <v>159086.21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3975.04</v>
      </c>
      <c r="E49" s="681">
        <f>+ROUND(+SUM('R &amp; E data-2022'!O83:O84)-SUM('R &amp; E data-2022'!P83:P84),2)</f>
        <v>39890.01</v>
      </c>
      <c r="F49" s="736"/>
      <c r="G49" s="687">
        <f>+ROUND(+SUM('TRIAL-BALANCE'!Z450:Z451)-SUM('TRIAL-BALANCE'!AA450:AA451),2)</f>
        <v>4670.05</v>
      </c>
      <c r="H49" s="681">
        <f>+ROUND(+SUM('R &amp; E data-2022'!R83:R84)-SUM('R &amp; E data-2022'!S83:S84),2)</f>
        <v>55001.69</v>
      </c>
      <c r="I49" s="736"/>
      <c r="J49" s="687">
        <f>+ROUND(+SUM('TRIAL-BALANCE'!AG450:AG451)-SUM('TRIAL-BALANCE'!AH450:AH451),2)</f>
        <v>0</v>
      </c>
      <c r="K49" s="681">
        <f>+ROUND(+SUM('R &amp; E data-2022'!U83:U84)-SUM('R &amp; E data-2022'!V83:V84),2)</f>
        <v>0</v>
      </c>
      <c r="L49" s="736"/>
      <c r="M49" s="687">
        <f t="shared" si="5"/>
        <v>8645.09</v>
      </c>
      <c r="N49" s="681">
        <f t="shared" si="6"/>
        <v>94891.7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8732.4</v>
      </c>
      <c r="E50" s="681">
        <f>+ROUND(+SUM('R &amp; E data-2022'!O111:O114)-SUM('R &amp; E data-2022'!P111:P114),2)</f>
        <v>81769.990000000005</v>
      </c>
      <c r="F50" s="736"/>
      <c r="G50" s="687">
        <f>+ROUND(+SUM('TRIAL-BALANCE'!Z478:Z481)-SUM('TRIAL-BALANCE'!AA478:AA481),2)</f>
        <v>108.75</v>
      </c>
      <c r="H50" s="681">
        <f>+ROUND(+SUM('R &amp; E data-2022'!R111:R114)-SUM('R &amp; E data-2022'!S111:S114),2)</f>
        <v>400.29</v>
      </c>
      <c r="I50" s="736"/>
      <c r="J50" s="687">
        <f>+ROUND(+SUM('TRIAL-BALANCE'!AG478:AG481)-SUM('TRIAL-BALANCE'!AH478:AH481),2)</f>
        <v>0</v>
      </c>
      <c r="K50" s="681">
        <f>+ROUND(+SUM('R &amp; E data-2022'!U111:U114)-SUM('R &amp; E data-2022'!V111:V114),2)</f>
        <v>0</v>
      </c>
      <c r="L50" s="736"/>
      <c r="M50" s="687">
        <f t="shared" si="5"/>
        <v>8841.15</v>
      </c>
      <c r="N50" s="681">
        <f t="shared" si="6"/>
        <v>82170.28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20965.009999999998</v>
      </c>
      <c r="E51" s="681">
        <f>+ROUND(+SUM('R &amp; E data-2022'!O79:O82)+SUM('R &amp; E data-2022'!O85:O88)+SUM('R &amp; E data-2022'!O212:O213)-SUM('R &amp; E data-2022'!P79:P82)-SUM('R &amp; E data-2022'!P85:P88)-SUM('R &amp; E data-2022'!P212:P213),2)</f>
        <v>80799.45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data-2022'!R79:R82)+SUM('R &amp; E data-2022'!R85:R88)+SUM('R &amp; E data-2022'!R212:R213)-SUM('R &amp; E data-2022'!S79:S82)-SUM('R &amp; E data-2022'!S85:S88)-SUM('R &amp; E data-2022'!S212:S213),2)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data-2022'!U79:U82)+SUM('R &amp; E data-2022'!U85:U88)+SUM('R &amp; E data-2022'!U212:U213)-SUM('R &amp; E data-2022'!V79:V82)-SUM('R &amp; E data-2022'!V85:V88)-SUM('R &amp; E data-2022'!V212:V213),2)</f>
        <v>0</v>
      </c>
      <c r="L51" s="736"/>
      <c r="M51" s="1916">
        <f>+ROUND(+D51+G51+J51,2)</f>
        <v>20965.009999999998</v>
      </c>
      <c r="N51" s="1917">
        <f>+ROUND(+E51+H51+K51,2)</f>
        <v>80799.45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data-2022'!O206:O211)-SUM('R &amp; E data-2022'!P206:P211),2)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data-2022'!R206:R211)-SUM('R &amp; E data-2022'!S206:S211),2)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data-2022'!U206:U211)-SUM('R &amp; E data-2022'!V206:V211),2)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736"/>
      <c r="D53" s="692">
        <f>+ROUND(+SUM(D43:D52),2)</f>
        <v>3042448.38</v>
      </c>
      <c r="E53" s="685">
        <f>+ROUND(+SUM(E43:E52),2)</f>
        <v>15719339.210000001</v>
      </c>
      <c r="F53" s="736"/>
      <c r="G53" s="692">
        <f>+ROUND(+SUM(G43:G52),2)</f>
        <v>207767.22</v>
      </c>
      <c r="H53" s="685">
        <f>+ROUND(+SUM(H43:H52),2)</f>
        <v>503895.07</v>
      </c>
      <c r="I53" s="736"/>
      <c r="J53" s="692">
        <f>+ROUND(+SUM(J43:J52),2)</f>
        <v>609460.05000000005</v>
      </c>
      <c r="K53" s="685">
        <f>+ROUND(+SUM(K43:K52),2)</f>
        <v>2254393.63</v>
      </c>
      <c r="L53" s="736"/>
      <c r="M53" s="692">
        <f>+ROUND(+SUM(M43:M52),2)</f>
        <v>3859675.65</v>
      </c>
      <c r="N53" s="685">
        <f>+ROUND(+SUM(N43:N52),2)</f>
        <v>18477627.91</v>
      </c>
      <c r="O53" s="152"/>
      <c r="P53" s="1653">
        <f>+ROUND(SUM(P48:P51),2)</f>
        <v>0</v>
      </c>
      <c r="Q53" s="1653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2164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6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69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7489.06</v>
      </c>
      <c r="E55" s="681">
        <f>+ROUND(+SUM('R &amp; E data-2022'!O89:O93)+SUM('R &amp; E data-2022'!O106:O107)-SUM('R &amp; E data-2022'!P89:P93)-SUM('R &amp; E data-2022'!P106:P107),2)</f>
        <v>22733.67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data-2022'!R89:R93)+SUM('R &amp; E data-2022'!R106:R107)-SUM('R &amp; E data-2022'!S89:S93)-SUM('R &amp; E data-2022'!S106:S107),2)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data-2022'!U89:U93)+SUM('R &amp; E data-2022'!U106:U107)-SUM('R &amp; E data-2022'!V89:V93)-SUM('R &amp; E data-2022'!V106:V107),2)</f>
        <v>0</v>
      </c>
      <c r="L55" s="736"/>
      <c r="M55" s="687">
        <f t="shared" ref="M55:N57" si="8">+ROUND(+D55+G55+J55,2)</f>
        <v>7489.06</v>
      </c>
      <c r="N55" s="681">
        <f t="shared" si="8"/>
        <v>22733.67</v>
      </c>
      <c r="O55" s="152"/>
      <c r="P55" s="2605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605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0</v>
      </c>
      <c r="E56" s="681">
        <f>+ROUND(+SUM('R &amp; E data-2022'!O94:O105)-SUM('R &amp; E data-2022'!P94:P105),2)</f>
        <v>1873.05</v>
      </c>
      <c r="F56" s="736"/>
      <c r="G56" s="687">
        <f>+ROUND(+SUM('TRIAL-BALANCE'!Z461:Z472)-SUM('TRIAL-BALANCE'!AA461:AA472),2)</f>
        <v>0</v>
      </c>
      <c r="H56" s="681">
        <f>+ROUND(+SUM('R &amp; E data-2022'!R94:R105)-SUM('R &amp; E data-2022'!S94:S105),2)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data-2022'!U94:U105)-SUM('R &amp; E data-2022'!V94:V105),2)</f>
        <v>0</v>
      </c>
      <c r="L56" s="736"/>
      <c r="M56" s="687">
        <f t="shared" si="8"/>
        <v>0</v>
      </c>
      <c r="N56" s="681">
        <f t="shared" si="8"/>
        <v>1873.05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data-2022'!O108:O109)-SUM('R &amp; E data-2022'!P108:P109),2)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data-2022'!R108:R109)-SUM('R &amp; E data-2022'!S108:S109),2)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data-2022'!U108:U109)-SUM('R &amp; E data-2022'!V108:V109),2)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736"/>
      <c r="D58" s="692">
        <f>+ROUND(+SUM(D55:D57),2)</f>
        <v>7489.06</v>
      </c>
      <c r="E58" s="685">
        <f>+ROUND(+SUM(E55:E57),2)</f>
        <v>24606.720000000001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7489.06</v>
      </c>
      <c r="N58" s="685">
        <f>+ROUND(+SUM(N55:N57),2)</f>
        <v>24606.720000000001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736"/>
      <c r="D60" s="687">
        <f>+ROUND(+SUM('TRIAL-BALANCE'!S482:S493)-SUM('TRIAL-BALANCE'!T482:T493),2)</f>
        <v>0</v>
      </c>
      <c r="E60" s="681">
        <f>+ROUND(+SUM('R &amp; E data-2022'!O115:O126)-SUM('R &amp; E data-2022'!P115:P126),2)</f>
        <v>0</v>
      </c>
      <c r="F60" s="736"/>
      <c r="G60" s="687">
        <f>+ROUND(+SUM('TRIAL-BALANCE'!Z482:Z493)-SUM('TRIAL-BALANCE'!AA482:AA493),2)</f>
        <v>0</v>
      </c>
      <c r="H60" s="681">
        <f>+ROUND(+SUM('R &amp; E data-2022'!R115:R126)-SUM('R &amp; E data-2022'!S115:S126),2)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data-2022'!U115:U126)-SUM('R &amp; E data-2022'!V115:V126),2)</f>
        <v>0</v>
      </c>
      <c r="L60" s="736"/>
      <c r="M60" s="687">
        <f>+ROUND(+D60+G60+J60,2)</f>
        <v>0</v>
      </c>
      <c r="N60" s="681">
        <f>+ROUND(+E60+H60+K60,2)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736"/>
      <c r="D61" s="688">
        <f>+ROUND(+SUM('TRIAL-BALANCE'!S494:S507)-SUM('TRIAL-BALANCE'!T494:T507),2)</f>
        <v>0</v>
      </c>
      <c r="E61" s="682">
        <f>+ROUND(+SUM('R &amp; E data-2022'!O127:O140)-SUM('R &amp; E data-2022'!P127:P140),2)</f>
        <v>0</v>
      </c>
      <c r="F61" s="736"/>
      <c r="G61" s="688">
        <f>+ROUND(+SUM('TRIAL-BALANCE'!Z494:Z507)-SUM('TRIAL-BALANCE'!AA494:AA507),2)</f>
        <v>0</v>
      </c>
      <c r="H61" s="682">
        <f>+ROUND(+SUM('R &amp; E data-2022'!R127:R140)-SUM('R &amp; E data-2022'!S127:S140),2)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data-2022'!U127:U140)-SUM('R &amp; E data-2022'!V127:V140),2)</f>
        <v>0</v>
      </c>
      <c r="L61" s="736"/>
      <c r="M61" s="688">
        <f>+ROUND(+D61+G61+J61,2)</f>
        <v>0</v>
      </c>
      <c r="N61" s="682">
        <f>+ROUND(+E61+H61+K61,2)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736"/>
      <c r="D62" s="692">
        <f>+ROUND(+SUM(D60:D61),2)</f>
        <v>0</v>
      </c>
      <c r="E62" s="685">
        <f>+ROUND(+SUM(E60:E61),2)</f>
        <v>0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0</v>
      </c>
      <c r="N62" s="685">
        <f>+ROUND(+SUM(N60:N61),2)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8305.9500000000007</v>
      </c>
      <c r="E64" s="681">
        <f>+ROUND(+SUM('R &amp; E data-2022'!O142:O149)+SUM('R &amp; E data-2022'!O154:O155)-SUM('R &amp; E data-2022'!P142:P149)-SUM('R &amp; E data-2022'!P154:P155),2)</f>
        <v>55794.98</v>
      </c>
      <c r="F64" s="736"/>
      <c r="G64" s="687">
        <f>+ROUND(+SUM('TRIAL-BALANCE'!Z509:Z516)+SUM('TRIAL-BALANCE'!Z521:Z522)-SUM('TRIAL-BALANCE'!AA509:AA516)-SUM('TRIAL-BALANCE'!AA521:AA522),2)</f>
        <v>0</v>
      </c>
      <c r="H64" s="681">
        <f>+ROUND(+SUM('R &amp; E data-2022'!R142:R149)+SUM('R &amp; E data-2022'!R154:R155)-SUM('R &amp; E data-2022'!S142:S149)-SUM('R &amp; E data-2022'!S154:S155),2)</f>
        <v>3580.97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data-2022'!U142:U149)+SUM('R &amp; E data-2022'!U154:U155)-SUM('R &amp; E data-2022'!V142:V149)-SUM('R &amp; E data-2022'!V154:V155),2)</f>
        <v>0</v>
      </c>
      <c r="L64" s="736"/>
      <c r="M64" s="687">
        <f>+ROUND(+D64+G64+J64,2)</f>
        <v>8305.9500000000007</v>
      </c>
      <c r="N64" s="681">
        <f>+ROUND(+E64+H64+K64,2)</f>
        <v>59375.95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data-2022'!O150:O153)-SUM('R &amp; E data-2022'!P150:P153),2)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data-2022'!R150:R153)-SUM('R &amp; E data-2022'!S150:S153),2)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data-2022'!U150:U153)-SUM('R &amp; E data-2022'!V150:V153),2)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736"/>
      <c r="D66" s="692">
        <f>+ROUND(+SUM(D64:D65),2)</f>
        <v>8305.9500000000007</v>
      </c>
      <c r="E66" s="685">
        <f>+ROUND(+SUM(E64:E65),2)</f>
        <v>55794.98</v>
      </c>
      <c r="F66" s="736"/>
      <c r="G66" s="692">
        <f>+ROUND(+SUM(G64:G65),2)</f>
        <v>0</v>
      </c>
      <c r="H66" s="685">
        <f>+ROUND(+SUM(H64:H65),2)</f>
        <v>3580.97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8305.9500000000007</v>
      </c>
      <c r="N66" s="685">
        <f>+ROUND(+SUM(N64:N65),2)</f>
        <v>59375.95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142355.94</v>
      </c>
      <c r="E68" s="681">
        <f>+ROUND(+SUM('R &amp; E data-2022'!O157:O161)+SUM('R &amp; E data-2022'!O166:O169)+SUM('R &amp; E data-2022'!O173:O176)+SUM('R &amp; E data-2022'!O181:O184)+SUM('R &amp; E data-2022'!O187:O190)+SUM('R &amp; E data-2022'!O193:O195)+'R &amp; E data-2022'!O198-SUM('R &amp; E data-2022'!P157:P161)-SUM('R &amp; E data-2022'!P166:P169)-SUM('R &amp; E data-2022'!P173:P176)-SUM('R &amp; E data-2022'!P181:P184)-SUM('R &amp; E data-2022'!P187:P190)-SUM('R &amp; E data-2022'!P193:P195)-'R &amp; E data-2022'!P198,2)+ROUND(+'R &amp; E data-2022'!O424,2)</f>
        <v>481136.87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data-2022'!R157:R161)+SUM('R &amp; E data-2022'!R166:R169)+SUM('R &amp; E data-2022'!R173:R176)+SUM('R &amp; E data-2022'!R181:R184)+SUM('R &amp; E data-2022'!R187:R190)+SUM('R &amp; E data-2022'!R193:R195)+'R &amp; E data-2022'!R198-SUM('R &amp; E data-2022'!S157:S161)-SUM('R &amp; E data-2022'!S166:S169)-SUM('R &amp; E data-2022'!S173:S176)-SUM('R &amp; E data-2022'!S181:S184)-SUM('R &amp; E data-2022'!S187:S190)-SUM('R &amp; E data-2022'!S193:S195)-'R &amp; E data-2022'!S198,2)+ROUND(+'R &amp; E data-2022'!R424,2)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data-2022'!U157:U161)+SUM('R &amp; E data-2022'!U166:U169)+SUM('R &amp; E data-2022'!U173:U176)+SUM('R &amp; E data-2022'!U181:U184)+SUM('R &amp; E data-2022'!U187:U190)+SUM('R &amp; E data-2022'!U193:U195)+'R &amp; E data-2022'!U198-SUM('R &amp; E data-2022'!V157:V161)-SUM('R &amp; E data-2022'!V166:V169)-SUM('R &amp; E data-2022'!V173:V176)-SUM('R &amp; E data-2022'!V181:V184)-SUM('R &amp; E data-2022'!V187:V190)-SUM('R &amp; E data-2022'!V193:V195)-'R &amp; E data-2022'!V198,2)+ROUND(+'R &amp; E data-2022'!U424,2)</f>
        <v>0</v>
      </c>
      <c r="L68" s="736"/>
      <c r="M68" s="687">
        <f>+ROUND(+D68+G68+J68,2)</f>
        <v>142355.94</v>
      </c>
      <c r="N68" s="681">
        <f>+ROUND(+E68+H68+K68,2)</f>
        <v>481136.87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81">
        <f>+ROUND(+SUM('R &amp; E data-2022'!O162:O165)+SUM('R &amp; E data-2022'!O170:O172)+SUM('R &amp; E data-2022'!O177:O180)+SUM('R &amp; E data-2022'!O185:O186)+SUM('R &amp; E data-2022'!O191:O192)+SUM('R &amp; E data-2022'!O196:O197)-SUM('R &amp; E data-2022'!P162:P165)-SUM('R &amp; E data-2022'!P170:P172)-SUM('R &amp; E data-2022'!P177:P180)-SUM('R &amp; E data-2022'!P185:P186)-SUM('R &amp; E data-2022'!P191:P192)-SUM('R &amp; E data-2022'!P196:P197),2)</f>
        <v>267451.8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data-2022'!R162:R165)+SUM('R &amp; E data-2022'!R170:R172)+SUM('R &amp; E data-2022'!R177:R180)+SUM('R &amp; E data-2022'!R185:R186)+SUM('R &amp; E data-2022'!R191:R192)+SUM('R &amp; E data-2022'!R196:R197)-SUM('R &amp; E data-2022'!S162:S165)-SUM('R &amp; E data-2022'!S170:S172)-SUM('R &amp; E data-2022'!S177:S180)-SUM('R &amp; E data-2022'!S185:S186)-SUM('R &amp; E data-2022'!S191:S192)-SUM('R &amp; E data-2022'!S196:S197),2)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data-2022'!U162:U165)+SUM('R &amp; E data-2022'!U170:U172)+SUM('R &amp; E data-2022'!U177:U180)+SUM('R &amp; E data-2022'!U185:U186)+SUM('R &amp; E data-2022'!U191:U192)+SUM('R &amp; E data-2022'!U196:U197)-SUM('R &amp; E data-2022'!V162:V165)-SUM('R &amp; E data-2022'!V170:V172)-SUM('R &amp; E data-2022'!V177:V180)-SUM('R &amp; E data-2022'!V185:V186)-SUM('R &amp; E data-2022'!V191:V192)-SUM('R &amp; E data-2022'!V196:V197),2)</f>
        <v>0</v>
      </c>
      <c r="L69" s="736"/>
      <c r="M69" s="687">
        <f>+ROUND(+D69+G69+J69,2)</f>
        <v>0</v>
      </c>
      <c r="N69" s="681">
        <f>+ROUND(+E69+H69+K69,2)</f>
        <v>267451.8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736"/>
      <c r="D70" s="692">
        <f>+ROUND(+SUM(D68:D69),2)</f>
        <v>142355.94</v>
      </c>
      <c r="E70" s="685">
        <f>+ROUND(+SUM(E68:E69),2)</f>
        <v>748588.67</v>
      </c>
      <c r="F70" s="736"/>
      <c r="G70" s="692">
        <f>+ROUND(+SUM(G68:G69),2)</f>
        <v>0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142355.94</v>
      </c>
      <c r="N70" s="685">
        <f>+ROUND(+SUM(N68:N69),2)</f>
        <v>748588.67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1060</v>
      </c>
      <c r="B72" s="679">
        <v>660</v>
      </c>
      <c r="C72" s="736"/>
      <c r="D72" s="692">
        <f>+ROUND(+SUM('TRIAL-BALANCE'!S437:S441)-SUM('TRIAL-BALANCE'!T437:T441),2)</f>
        <v>33576</v>
      </c>
      <c r="E72" s="685">
        <f>+ROUND(+SUM('R &amp; E data-2022'!O70:O74)-SUM('R &amp; E data-2022'!P70:P74),2)</f>
        <v>1057857.46</v>
      </c>
      <c r="F72" s="736"/>
      <c r="G72" s="692">
        <f>+ROUND(+SUM('TRIAL-BALANCE'!Z437:Z441)-SUM('TRIAL-BALANCE'!AA437:AA441),2)</f>
        <v>0</v>
      </c>
      <c r="H72" s="685">
        <f>+ROUND(+SUM('R &amp; E data-2022'!R70:R74)-SUM('R &amp; E data-2022'!S70:S74),2)</f>
        <v>1311379.52</v>
      </c>
      <c r="I72" s="736"/>
      <c r="J72" s="692">
        <f>-ROUND(+'TRIAL-BALANCE'!AH763-'TRIAL-BALANCE'!AG763,2)+ROUND(+SUM('TRIAL-BALANCE'!AG437:AG441)-SUM('TRIAL-BALANCE'!AH437:AH441),2)</f>
        <v>0</v>
      </c>
      <c r="K72" s="685">
        <f>-ROUND('R &amp; E data-2022'!V396-'R &amp; E data-2022'!U396,2)</f>
        <v>-2369236.98</v>
      </c>
      <c r="L72" s="736"/>
      <c r="M72" s="692">
        <f>+ROUND(+D72+G72+J72,2)</f>
        <v>33576</v>
      </c>
      <c r="N72" s="685">
        <f>+ROUND(+E72+H72+K72,2)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data-2022'!O75:O76)-SUM('R &amp; E data-2022'!P75:P76)+('R &amp; E data-2022'!O141-'R &amp; E data-2022'!P141)+('R &amp; E data-2022'!O156-'R &amp; E data-2022'!P156)+SUM('R &amp; E data-2022'!O199:O205)-SUM('R &amp; E data-2022'!P199:P205),2)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data-2022'!R75:R76)-SUM('R &amp; E data-2022'!S75:S76)+('R &amp; E data-2022'!R141-'R &amp; E data-2022'!S141)+('R &amp; E data-2022'!R156-'R &amp; E data-2022'!S156)+SUM('R &amp; E data-2022'!R199:R205)-SUM('R &amp; E data-2022'!S199:S205),2)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data-2022'!U75:U76)-SUM('R &amp; E data-2022'!V75:V76)+('R &amp; E data-2022'!U141-'R &amp; E data-2022'!V141)+('R &amp; E data-2022'!U156-'R &amp; E data-2022'!V156)+SUM('R &amp; E data-2022'!U199:U205)-SUM('R &amp; E data-2022'!V199:V205),2)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data-2022'!O199:O205)-SUM('R &amp; E data-2022'!P199:P205),2)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data-2022'!R199:R205)-SUM('R &amp; E data-2022'!S199:S205),2)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data-2022'!U199:U205)-SUM('R &amp; E data-2022'!V199:V205),2)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6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69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610">
        <f>+IF(P75="O K",0,"N o ")</f>
        <v>0</v>
      </c>
      <c r="Q76" s="2610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736"/>
      <c r="D77" s="705">
        <f>+ROUND(+D53+D58+D62+D66+D70+D72+D74,2)</f>
        <v>3234175.33</v>
      </c>
      <c r="E77" s="706">
        <f>+ROUND(+E53+E58+E62+E66+E70+E72+E74,2)</f>
        <v>17606187.039999999</v>
      </c>
      <c r="F77" s="736"/>
      <c r="G77" s="705">
        <f>+ROUND(+G53+G58+G62+G66+G70+G72+G74,2)</f>
        <v>207767.22</v>
      </c>
      <c r="H77" s="706">
        <f>+ROUND(+H53+H58+H62+H66+H70+H72+H74,2)</f>
        <v>1818855.56</v>
      </c>
      <c r="I77" s="736"/>
      <c r="J77" s="705">
        <f>+ROUND(+J53+J58+J62+J66+J70+J72+J74,2)</f>
        <v>609460.05000000005</v>
      </c>
      <c r="K77" s="706">
        <f>+ROUND(+K53+K58+K62+K66+K70+K72+K74,2)</f>
        <v>-114843.35</v>
      </c>
      <c r="L77" s="736"/>
      <c r="M77" s="705">
        <f>+ROUND(+M53+M58+M62+M66+M70+M72+M74,2)</f>
        <v>4051402.6</v>
      </c>
      <c r="N77" s="706">
        <f>+ROUND(+N53+N58+N62+N66+N70+N72+N74,2)</f>
        <v>19310199.25</v>
      </c>
      <c r="O77" s="152"/>
      <c r="P77" s="2605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605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1111</v>
      </c>
      <c r="B79" s="326">
        <v>681</v>
      </c>
      <c r="C79" s="736"/>
      <c r="D79" s="687">
        <f>+ROUND(+SUM('TRIAL-BALANCE'!T739:T758)-SUM('TRIAL-BALANCE'!S739:S758),2)</f>
        <v>4168961.96</v>
      </c>
      <c r="E79" s="681">
        <f>+ROUND(+SUM('R &amp; E data-2022'!P372:P391)-SUM('R &amp; E data-2022'!O372:O391),2)</f>
        <v>14771715.35</v>
      </c>
      <c r="F79" s="736"/>
      <c r="G79" s="687">
        <f>+ROUND(+SUM('TRIAL-BALANCE'!AA739:AA758)-SUM('TRIAL-BALANCE'!Z739:Z758),2)</f>
        <v>220057.73</v>
      </c>
      <c r="H79" s="681">
        <f>+ROUND(+SUM('R &amp; E data-2022'!S372:S391)-SUM('R &amp; E data-2022'!R372:R391),2)</f>
        <v>1248815.6200000001</v>
      </c>
      <c r="I79" s="736"/>
      <c r="J79" s="687">
        <f>+ROUND(+SUM('TRIAL-BALANCE'!AH739:AH758)-SUM('TRIAL-BALANCE'!AG739:AG758),2)</f>
        <v>0</v>
      </c>
      <c r="K79" s="681">
        <f>+ROUND(+SUM('R &amp; E data-2022'!V372:V391)-SUM('R &amp; E data-2022'!U372:U391),2)</f>
        <v>0</v>
      </c>
      <c r="L79" s="736"/>
      <c r="M79" s="687">
        <f>+ROUND(+D79+G79+J79,2)</f>
        <v>4389019.6900000004</v>
      </c>
      <c r="N79" s="681">
        <f>+ROUND(+E79+H79+K79,2)</f>
        <v>16020530.970000001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1112</v>
      </c>
      <c r="B80" s="326">
        <v>682</v>
      </c>
      <c r="C80" s="736"/>
      <c r="D80" s="687">
        <f>+ROUND(+SUM('TRIAL-BALANCE'!T788:T790)-SUM('TRIAL-BALANCE'!S788:S790),2)</f>
        <v>0</v>
      </c>
      <c r="E80" s="681">
        <f>+ROUND(+SUM('R &amp; E data-2022'!P421:P423)-SUM('R &amp; E data-2022'!O421:O423),2)</f>
        <v>-14572.86</v>
      </c>
      <c r="F80" s="736"/>
      <c r="G80" s="687">
        <f>+ROUND(+SUM('TRIAL-BALANCE'!AA788:AA790)-SUM('TRIAL-BALANCE'!Z788:Z790),2)</f>
        <v>0</v>
      </c>
      <c r="H80" s="681">
        <f>+ROUND(+SUM('R &amp; E data-2022'!S421:S423)-SUM('R &amp; E data-2022'!R421:R423),2)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data-2022'!V421:V423)-SUM('R &amp; E data-2022'!U421:U423),2)</f>
        <v>0</v>
      </c>
      <c r="L80" s="736"/>
      <c r="M80" s="687">
        <f>+ROUND(+D80+G80+J80,2)</f>
        <v>0</v>
      </c>
      <c r="N80" s="681">
        <f>+ROUND(+E80+H80+K80,2)</f>
        <v>-14572.86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736"/>
      <c r="D81" s="702">
        <f>+ROUND(+SUM(D79:D80),2)</f>
        <v>4168961.96</v>
      </c>
      <c r="E81" s="703">
        <f>+ROUND(+SUM(E79:E80),2)</f>
        <v>14757142.49</v>
      </c>
      <c r="F81" s="736"/>
      <c r="G81" s="702">
        <f>+ROUND(+SUM(G79:G80),2)</f>
        <v>220057.73</v>
      </c>
      <c r="H81" s="703">
        <f>+ROUND(+SUM(H79:H80),2)</f>
        <v>1248815.6200000001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4389019.6900000004</v>
      </c>
      <c r="N81" s="703">
        <f>+ROUND(+SUM(N79:N80),2)</f>
        <v>16005958.109999999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data-2022'!P110+'R &amp; E data-2022'!P272+SUM('R &amp; E data-2022'!P326:P336)-'R &amp; E data-2022'!O110-'R &amp; E data-2022'!O272-SUM('R &amp; E data-2022'!O326:O336),2)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data-2022'!S110+'R &amp; E data-2022'!S272+SUM('R &amp; E data-2022'!S326:S336)-'R &amp; E data-2022'!R110-'R &amp; E data-2022'!R272-SUM('R &amp; E data-2022'!R326:R336),2)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data-2022'!V110+'R &amp; E data-2022'!V272+SUM('R &amp; E data-2022'!V326:V336)-'R &amp; E data-2022'!U110-'R &amp; E data-2022'!U272-SUM('R &amp; E data-2022'!U326:U336),2)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0</v>
      </c>
      <c r="E84" s="681">
        <f>+ROUND(+SUM('R &amp; E data-2022'!P337:P338)-SUM('R &amp; E data-2022'!O337:O338),2)</f>
        <v>-236.92</v>
      </c>
      <c r="F84" s="736"/>
      <c r="G84" s="687">
        <f>+ROUND(+SUM('TRIAL-BALANCE'!AA704:AA705)-SUM('TRIAL-BALANCE'!Z704:Z705),2)</f>
        <v>0</v>
      </c>
      <c r="H84" s="681">
        <f>+ROUND(+SUM('R &amp; E data-2022'!S337:S338)-SUM('R &amp; E data-2022'!R337:R338),2)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data-2022'!V337:V338)-SUM('R &amp; E data-2022'!U337:U338),2)</f>
        <v>0</v>
      </c>
      <c r="L84" s="736"/>
      <c r="M84" s="687">
        <f>+ROUND(+D84+G84+J84,2)</f>
        <v>0</v>
      </c>
      <c r="N84" s="681">
        <f>+ROUND(+E84+H84+K84,2)</f>
        <v>-236.92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736"/>
      <c r="D85" s="719">
        <f>+ROUND(+SUM(D83:D84),2)</f>
        <v>0</v>
      </c>
      <c r="E85" s="720">
        <f>+ROUND(+SUM(E83:E84),2)</f>
        <v>-236.92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0</v>
      </c>
      <c r="N85" s="720">
        <f>+ROUND(+SUM(N83:N84),2)</f>
        <v>-236.92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360769.2</v>
      </c>
      <c r="E88" s="681">
        <f>+ROUND(+SUM('R &amp; E data-2022'!P392:P395)+SUM('R &amp; E data-2022'!P397:P414)-SUM('R &amp; E data-2022'!O392:O395)-SUM('R &amp; E data-2022'!O397:O414),2)+ROUND('R &amp; E data-2022'!P396-'R &amp; E data-2022'!O396,2)</f>
        <v>160977.66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0</v>
      </c>
      <c r="H88" s="681">
        <f>+ROUND(+SUM('R &amp; E data-2022'!S392:S395)+SUM('R &amp; E data-2022'!S397:S414)-SUM('R &amp; E data-2022'!R392:R395)-SUM('R &amp; E data-2022'!R397:R414),2)+ROUND('R &amp; E data-2022'!S396-'R &amp; E data-2022'!R396,2)</f>
        <v>-4300</v>
      </c>
      <c r="I88" s="736"/>
      <c r="J88" s="687">
        <f>+ROUND(+SUM('TRIAL-BALANCE'!AH759:AH762)+SUM('TRIAL-BALANCE'!AH764:AH781)-SUM('TRIAL-BALANCE'!AG759:AG762)-SUM('TRIAL-BALANCE'!AG764:AG781),2)</f>
        <v>0</v>
      </c>
      <c r="K88" s="681">
        <f>+ROUND(+SUM('R &amp; E data-2022'!V392:V395)+SUM('R &amp; E data-2022'!V397:V414)-SUM('R &amp; E data-2022'!U392:U395)-SUM('R &amp; E data-2022'!U397:U414),2)</f>
        <v>-897.25</v>
      </c>
      <c r="L88" s="736"/>
      <c r="M88" s="687">
        <f>+ROUND(+D88+G88+J88,2)</f>
        <v>360769.2</v>
      </c>
      <c r="N88" s="681">
        <f>+ROUND(+E88+H88+K88,2)</f>
        <v>155780.41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data-2022'!P415:P420)+SUM('R &amp; E data-2022'!P425:P431)-SUM('R &amp; E data-2022'!O415:O420)-SUM('R &amp; E data-2022'!O425:O431),2)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data-2022'!S415:S420)+SUM('R &amp; E data-2022'!S425:S431)-SUM('R &amp; E data-2022'!R415:R420)-SUM('R &amp; E data-2022'!R425:R431),2)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data-2022'!V415:V420)+SUM('R &amp; E data-2022'!V425:V431)-SUM('R &amp; E data-2022'!U415:U420)-SUM('R &amp; E data-2022'!U425:U431),2)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736"/>
      <c r="D90" s="723">
        <f>+ROUND(+SUM(D88:D89),2)</f>
        <v>360769.2</v>
      </c>
      <c r="E90" s="724">
        <f>+ROUND(+SUM(E88:E89),2)</f>
        <v>160977.66</v>
      </c>
      <c r="F90" s="736"/>
      <c r="G90" s="723">
        <f>+ROUND(+SUM(G88:G89),2)</f>
        <v>0</v>
      </c>
      <c r="H90" s="724">
        <f>+ROUND(+SUM(H88:H89),2)</f>
        <v>-4300</v>
      </c>
      <c r="I90" s="736"/>
      <c r="J90" s="723">
        <f>+ROUND(+SUM(J88:J89),2)</f>
        <v>0</v>
      </c>
      <c r="K90" s="724">
        <f>+ROUND(+SUM(K88:K89),2)</f>
        <v>-897.25</v>
      </c>
      <c r="L90" s="736"/>
      <c r="M90" s="723">
        <f>+ROUND(+SUM(M88:M89),2)</f>
        <v>360769.2</v>
      </c>
      <c r="N90" s="724">
        <f>+ROUND(+SUM(N88:N89),2)</f>
        <v>155780.41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data-2022'!P432:P433)-SUM('R &amp; E data-2022'!O432:O433),2)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data-2022'!S432:S433)-SUM('R &amp; E data-2022'!R432:R433),2)</f>
        <v>0</v>
      </c>
      <c r="I92" s="736"/>
      <c r="J92" s="687">
        <f>+ROUND(+SUM('TRIAL-BALANCE'!AH799:AH800)-SUM('TRIAL-BALANCE'!AG799:AG800),2)</f>
        <v>0</v>
      </c>
      <c r="K92" s="681">
        <f>+ROUND(+SUM('R &amp; E data-2022'!V432:V433)-SUM('R &amp; E data-2022'!U432:U433),2)</f>
        <v>0</v>
      </c>
      <c r="L92" s="736"/>
      <c r="M92" s="687">
        <f t="shared" ref="M92:N94" si="9">+ROUND(+D92+G92+J92,2)</f>
        <v>0</v>
      </c>
      <c r="N92" s="681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data-2022'!P434:P435)-SUM('R &amp; E data-2022'!O434:O435),2)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data-2022'!S434:S435)-SUM('R &amp; E data-2022'!R434:R435),2)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data-2022'!V434:V435)-SUM('R &amp; E data-2022'!U434:U435),2)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data-2022'!P436:P437)-SUM('R &amp; E data-2022'!O436:O437),2)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data-2022'!S436:S437)-SUM('R &amp; E data-2022'!R436:R437),2)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data-2022'!V436:V437)-SUM('R &amp; E data-2022'!U436:U437),2)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0</v>
      </c>
      <c r="K95" s="724">
        <f>+ROUND(+SUM(K92:K94),2)</f>
        <v>0</v>
      </c>
      <c r="L95" s="736"/>
      <c r="M95" s="723">
        <f>+ROUND(+SUM(M92:M94),2)</f>
        <v>0</v>
      </c>
      <c r="N95" s="724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data-2022'!P450:P454)-SUM('R &amp; E data-2022'!O450:O454),2)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data-2022'!S450:S454)-SUM('R &amp; E data-2022'!R450:R454),2)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data-2022'!V450:V454)-SUM('R &amp; E data-2022'!U450:U454),2)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data-2022'!P438:P449)-SUM('R &amp; E data-2022'!O438:O449),2)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data-2022'!S438:S449)-SUM('R &amp; E data-2022'!R438:R449),2)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data-2022'!V438:V449)-SUM('R &amp; E data-2022'!U438:U449),2)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1200</v>
      </c>
      <c r="E99" s="681">
        <f>+ROUND(+SUM('R &amp; E data-2022'!P455:P456)-SUM('R &amp; E data-2022'!O455:O456),2)</f>
        <v>170389.45</v>
      </c>
      <c r="F99" s="736"/>
      <c r="G99" s="687">
        <f>+ROUND(+SUM('TRIAL-BALANCE'!AA822:AA823)-SUM('TRIAL-BALANCE'!Z822:Z823),2)</f>
        <v>0</v>
      </c>
      <c r="H99" s="681">
        <f>+ROUND(+SUM('R &amp; E data-2022'!S455:S456)-SUM('R &amp; E data-2022'!R455:R456),2)</f>
        <v>0</v>
      </c>
      <c r="I99" s="736"/>
      <c r="J99" s="687">
        <f>+ROUND(+SUM('TRIAL-BALANCE'!AH822:AH823)-SUM('TRIAL-BALANCE'!AG822:AG823),2)</f>
        <v>0</v>
      </c>
      <c r="K99" s="681">
        <f>+ROUND(+SUM('R &amp; E data-2022'!V455:V456)-SUM('R &amp; E data-2022'!U455:U456),2)</f>
        <v>0</v>
      </c>
      <c r="L99" s="736"/>
      <c r="M99" s="687">
        <f t="shared" si="10"/>
        <v>1200</v>
      </c>
      <c r="N99" s="681">
        <f t="shared" si="10"/>
        <v>170389.45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data-2022'!P457:P459)-SUM('R &amp; E data-2022'!O457:O459),2)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data-2022'!S457:S459)-SUM('R &amp; E data-2022'!R457:R459),2)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data-2022'!V457:V459)-SUM('R &amp; E data-2022'!U457:U459),2)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data-2022'!P460:P461)-SUM('R &amp; E data-2022'!O460:O461),2)</f>
        <v>50924.35</v>
      </c>
      <c r="F101" s="736"/>
      <c r="G101" s="688">
        <f>+ROUND(+SUM('TRIAL-BALANCE'!AA827:AA828)-SUM('TRIAL-BALANCE'!Z827:Z828),2)</f>
        <v>0</v>
      </c>
      <c r="H101" s="682">
        <f>+ROUND(+SUM('R &amp; E data-2022'!S460:S461)-SUM('R &amp; E data-2022'!R460:R461),2)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data-2022'!V460:V461)-SUM('R &amp; E data-2022'!U460:U461),2)</f>
        <v>0</v>
      </c>
      <c r="L101" s="736"/>
      <c r="M101" s="688">
        <f t="shared" si="10"/>
        <v>0</v>
      </c>
      <c r="N101" s="682">
        <f t="shared" si="10"/>
        <v>50924.35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736"/>
      <c r="D102" s="723">
        <f>+ROUND(+SUM(D97:D101),2)</f>
        <v>1200</v>
      </c>
      <c r="E102" s="724">
        <f>+ROUND(+SUM(E97:E101),2)</f>
        <v>221313.8</v>
      </c>
      <c r="F102" s="736"/>
      <c r="G102" s="723">
        <f>+ROUND(+SUM(G97:G101),2)</f>
        <v>0</v>
      </c>
      <c r="H102" s="724">
        <f>+ROUND(+SUM(H97:H101),2)</f>
        <v>0</v>
      </c>
      <c r="I102" s="736"/>
      <c r="J102" s="723">
        <f>+ROUND(+SUM(J97:J101),2)</f>
        <v>0</v>
      </c>
      <c r="K102" s="724">
        <f>+ROUND(+SUM(K97:K101),2)</f>
        <v>0</v>
      </c>
      <c r="L102" s="736"/>
      <c r="M102" s="723">
        <f>+ROUND(+SUM(M97:M101),2)</f>
        <v>1200</v>
      </c>
      <c r="N102" s="724">
        <f>+ROUND(+SUM(N97:N101),2)</f>
        <v>221313.8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data-2022'!O220-'R &amp; E data-2022'!P220,2)</f>
        <v>0</v>
      </c>
      <c r="F104" s="736"/>
      <c r="G104" s="687">
        <f>+ROUND(+'TRIAL-BALANCE'!Z587-'TRIAL-BALANCE'!AA587,2)</f>
        <v>0</v>
      </c>
      <c r="H104" s="681">
        <f>+ROUND(+'R &amp; E data-2022'!R220-'R &amp; E data-2022'!S220,2)</f>
        <v>0</v>
      </c>
      <c r="I104" s="736"/>
      <c r="J104" s="687">
        <f>+ROUND(+'TRIAL-BALANCE'!AG587-'TRIAL-BALANCE'!AH587,2)</f>
        <v>0</v>
      </c>
      <c r="K104" s="681">
        <f>+ROUND(+'R &amp; E data-2022'!U220-'R &amp; E data-2022'!V220,2)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data-2022'!O214:O219)+SUM('R &amp; E data-2022'!O221:O226)-SUM('R &amp; E data-2022'!P214:P219)-SUM('R &amp; E data-2022'!P221:P226),2)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data-2022'!R214:R219)+SUM('R &amp; E data-2022'!R221:R226)-SUM('R &amp; E data-2022'!S214:S219)-SUM('R &amp; E data-2022'!S221:S226),2)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data-2022'!U214:U219)+SUM('R &amp; E data-2022'!U221:U226)-SUM('R &amp; E data-2022'!V214:V219)-SUM('R &amp; E data-2022'!V221:V226),2)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49542.52</v>
      </c>
      <c r="E106" s="681">
        <f>+ROUND(+SUM('R &amp; E data-2022'!O227:O228)-SUM('R &amp; E data-2022'!P227:P228),2)</f>
        <v>279653.64</v>
      </c>
      <c r="F106" s="736"/>
      <c r="G106" s="687">
        <f>+ROUND(+SUM('TRIAL-BALANCE'!Z594:Z595)-SUM('TRIAL-BALANCE'!AA594:AA595),2)</f>
        <v>0</v>
      </c>
      <c r="H106" s="681">
        <f>+ROUND(+SUM('R &amp; E data-2022'!R227:R228)-SUM('R &amp; E data-2022'!S227:S228),2)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data-2022'!U227:U228)-SUM('R &amp; E data-2022'!V227:V228),2)</f>
        <v>0</v>
      </c>
      <c r="L106" s="736"/>
      <c r="M106" s="687">
        <f t="shared" si="11"/>
        <v>49542.52</v>
      </c>
      <c r="N106" s="681">
        <f t="shared" si="11"/>
        <v>279653.64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data-2022'!O229:O231)-SUM('R &amp; E data-2022'!P229:P231),2)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data-2022'!R229:R231)-SUM('R &amp; E data-2022'!S229:S231),2)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data-2022'!U229:U231)-SUM('R &amp; E data-2022'!V229:V231),2)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data-2022'!O232:O233)-SUM('R &amp; E data-2022'!P232:P233),2)</f>
        <v>0</v>
      </c>
      <c r="F108" s="736"/>
      <c r="G108" s="688">
        <f>+ROUND(+SUM('TRIAL-BALANCE'!Z599:Z600)-SUM('TRIAL-BALANCE'!AA599:AA600),2)</f>
        <v>0</v>
      </c>
      <c r="H108" s="682">
        <f>+ROUND(+SUM('R &amp; E data-2022'!R232:R233)-SUM('R &amp; E data-2022'!S232:S233),2)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data-2022'!U232:U233)-SUM('R &amp; E data-2022'!V232:V233),2)</f>
        <v>0</v>
      </c>
      <c r="L108" s="736"/>
      <c r="M108" s="688">
        <f t="shared" si="11"/>
        <v>0</v>
      </c>
      <c r="N108" s="682">
        <f t="shared" si="11"/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736"/>
      <c r="D109" s="723">
        <f>+ROUND(+SUM(D104:D108),2)</f>
        <v>49542.52</v>
      </c>
      <c r="E109" s="724">
        <f>+ROUND(+SUM(E104:E108),2)</f>
        <v>279653.64</v>
      </c>
      <c r="F109" s="736"/>
      <c r="G109" s="723">
        <f>+ROUND(+SUM(G104:G108),2)</f>
        <v>0</v>
      </c>
      <c r="H109" s="724">
        <f>+ROUND(+SUM(H104:H108),2)</f>
        <v>0</v>
      </c>
      <c r="I109" s="736"/>
      <c r="J109" s="723">
        <f>+ROUND(+SUM(J104:J108),2)</f>
        <v>0</v>
      </c>
      <c r="K109" s="724">
        <f>+ROUND(+SUM(K104:K108),2)</f>
        <v>0</v>
      </c>
      <c r="L109" s="736"/>
      <c r="M109" s="723">
        <f>+ROUND(+SUM(M104:M108),2)</f>
        <v>49542.52</v>
      </c>
      <c r="N109" s="724">
        <f>+ROUND(+SUM(N104:N108),2)</f>
        <v>279653.64</v>
      </c>
      <c r="O109" s="152"/>
      <c r="P109" s="2606" t="s">
        <v>1294</v>
      </c>
      <c r="Q109" s="2607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608"/>
      <c r="Q110" s="2609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736"/>
      <c r="D111" s="727">
        <f>+D90+D95+D102-D109</f>
        <v>312426.68</v>
      </c>
      <c r="E111" s="728">
        <f>+E90+E95+E102-E109</f>
        <v>102637.81999999995</v>
      </c>
      <c r="F111" s="736"/>
      <c r="G111" s="727">
        <f>+G90+G95+G102-G109</f>
        <v>0</v>
      </c>
      <c r="H111" s="728">
        <f>+H90+H95+H102-H109</f>
        <v>-4300</v>
      </c>
      <c r="I111" s="736"/>
      <c r="J111" s="727">
        <f>+J90+J95+J102-J109</f>
        <v>0</v>
      </c>
      <c r="K111" s="728">
        <f>+K90+K95+K102-K109</f>
        <v>-897.25</v>
      </c>
      <c r="L111" s="736"/>
      <c r="M111" s="727">
        <f>+M90+M95+M102-M109</f>
        <v>312426.68</v>
      </c>
      <c r="N111" s="728">
        <f>+N90+N95+N102-N109</f>
        <v>97440.569999999949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1898240.38</v>
      </c>
      <c r="E113" s="686">
        <f>+ROUND(+E40+E81+E85+E111-E77,2)</f>
        <v>289226.89</v>
      </c>
      <c r="F113" s="736"/>
      <c r="G113" s="693">
        <f>+ROUND(+G40+G81+G85+G111-G77,2)</f>
        <v>12293.44</v>
      </c>
      <c r="H113" s="686">
        <f>+ROUND(+H40+H81+H85+H111-H77,2)</f>
        <v>-574328.29</v>
      </c>
      <c r="I113" s="736"/>
      <c r="J113" s="693">
        <f>+ROUND(+J40+J81+J85+J111-J77,2)</f>
        <v>-609460.05000000005</v>
      </c>
      <c r="K113" s="686">
        <f>+ROUND(+K40+K81+K85+K111-K77,2)</f>
        <v>113946.1</v>
      </c>
      <c r="L113" s="736"/>
      <c r="M113" s="693">
        <f>+ROUND(+M40+M81+M85+M111-M77,2)</f>
        <v>1301073.77</v>
      </c>
      <c r="N113" s="686">
        <f>+ROUND(+N40+N81+N85+N111-N77,2)</f>
        <v>-171155.3</v>
      </c>
      <c r="O113" s="152"/>
      <c r="P113" s="1651">
        <f>+ROUND(P29,2)-ROUND(P53,2)-ROUND(P74,2)</f>
        <v>0</v>
      </c>
      <c r="Q113" s="1652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6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69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48" t="s">
        <v>691</v>
      </c>
      <c r="B115" s="749"/>
      <c r="C115" s="736"/>
      <c r="D115" s="1994">
        <f>+'TRIAL-BALANCE'!K10</f>
        <v>0</v>
      </c>
      <c r="E115" s="1978" t="s">
        <v>1968</v>
      </c>
      <c r="F115" s="736"/>
      <c r="G115" s="750"/>
      <c r="H115" s="754"/>
      <c r="I115" s="754"/>
      <c r="J115" s="754"/>
      <c r="K115" s="1977" t="s">
        <v>1966</v>
      </c>
      <c r="L115" s="736"/>
      <c r="M115" s="755"/>
      <c r="N115" s="756"/>
      <c r="O115" s="152"/>
      <c r="P115" s="2605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605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593" t="str">
        <f>+'BALANCE-SHEET-2023-leva'!H97:J97</f>
        <v>Стела Иванова</v>
      </c>
      <c r="I116" s="2593"/>
      <c r="J116" s="2593"/>
      <c r="K116" s="750"/>
      <c r="L116" s="736"/>
      <c r="M116" s="2592" t="str">
        <f>+'BALANCE-SHEET-2023-leva'!M97:N97</f>
        <v>Лъчезар Яков</v>
      </c>
      <c r="N116" s="259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75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5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+ROUND(+P113,2)-ROUND('BALANCE-SHEET-2023-leva'!P65,2)</f>
        <v>0</v>
      </c>
      <c r="Q121" s="1677">
        <f>+ROUND(+Q113,2)-ROUND('BALANCE-SHEET-2023-leva'!Q65,2)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75">
      <c r="A123" s="924" t="s">
        <v>1127</v>
      </c>
      <c r="B123" s="925"/>
      <c r="C123" s="194"/>
      <c r="D123" s="916">
        <f>+ROUND(D113-'BALANCE-SHEET-2023-leva'!D65,2)</f>
        <v>0</v>
      </c>
      <c r="E123" s="1927">
        <f>+ROUND(E113-'BALANCE-SHEET-2023-leva'!E65,2)</f>
        <v>0</v>
      </c>
      <c r="F123" s="194"/>
      <c r="G123" s="918">
        <f>+ROUND(G113-'BALANCE-SHEET-2023-leva'!G65,2)</f>
        <v>0</v>
      </c>
      <c r="H123" s="1929">
        <f>+ROUND(H113-'BALANCE-SHEET-2023-leva'!H65,2)</f>
        <v>0</v>
      </c>
      <c r="I123" s="152"/>
      <c r="J123" s="920">
        <f>+ROUND(J113-'BALANCE-SHEET-2023-leva'!J65,2)</f>
        <v>0</v>
      </c>
      <c r="K123" s="1931">
        <f>+ROUND(K113-'BALANCE-SHEET-2023-leva'!K65,2)</f>
        <v>0</v>
      </c>
      <c r="L123" s="194"/>
      <c r="M123" s="954">
        <f>+ROUND(M113,2)-ROUND('BALANCE-SHEET-2023-leva'!M65,2)</f>
        <v>0</v>
      </c>
      <c r="N123" s="1935">
        <f>+ROUND(N113,2)-ROUND('BALANCE-SHEET-2023-leva'!N65,2)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5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data-2022'!P464,2)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data-2022'!S464,2)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data-2022'!V464,2)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data-2022'!Y464,2)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75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J2:K2"/>
    <mergeCell ref="K3:N3"/>
    <mergeCell ref="P30:Q30"/>
    <mergeCell ref="P32:Q32"/>
    <mergeCell ref="P31:Q31"/>
    <mergeCell ref="M2:N2"/>
    <mergeCell ref="P115:Q115"/>
    <mergeCell ref="P54:Q54"/>
    <mergeCell ref="P55:Q55"/>
    <mergeCell ref="P109:Q110"/>
    <mergeCell ref="P114:Q114"/>
    <mergeCell ref="P75:Q75"/>
    <mergeCell ref="P76:Q76"/>
    <mergeCell ref="P77:Q77"/>
    <mergeCell ref="A1:D1"/>
    <mergeCell ref="G1:H1"/>
    <mergeCell ref="A2:D2"/>
    <mergeCell ref="A3:D3"/>
    <mergeCell ref="G3:H3"/>
    <mergeCell ref="E2:H2"/>
    <mergeCell ref="M116:N116"/>
    <mergeCell ref="H116:J116"/>
    <mergeCell ref="J5:K5"/>
    <mergeCell ref="B7:B9"/>
    <mergeCell ref="M7:N8"/>
    <mergeCell ref="B5:G5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zoomScaleNormal="100" workbookViewId="0">
      <pane xSplit="3" ySplit="10" topLeftCell="D116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76" customWidth="1"/>
    <col min="2" max="2" width="6.7109375" style="1376" customWidth="1"/>
    <col min="3" max="3" width="0.85546875" style="1376" customWidth="1"/>
    <col min="4" max="5" width="19.5703125" style="1376" customWidth="1"/>
    <col min="6" max="6" width="1" style="1376" customWidth="1"/>
    <col min="7" max="8" width="19.5703125" style="1376" customWidth="1"/>
    <col min="9" max="9" width="1" style="1376" customWidth="1"/>
    <col min="10" max="11" width="19.5703125" style="1376" customWidth="1"/>
    <col min="12" max="12" width="1" style="1376" customWidth="1"/>
    <col min="13" max="14" width="19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613" t="str">
        <f>+'TRIAL-BALANCE'!E2</f>
        <v>ОБЩИНА ГУЛЯНЦИ</v>
      </c>
      <c r="B1" s="2614"/>
      <c r="C1" s="2614"/>
      <c r="D1" s="2615"/>
      <c r="E1" s="787" t="s">
        <v>1083</v>
      </c>
      <c r="F1" s="788"/>
      <c r="G1" s="2616">
        <f>+'TRIAL-BALANCE'!C6</f>
        <v>413691</v>
      </c>
      <c r="H1" s="2617"/>
      <c r="I1" s="788"/>
      <c r="J1" s="789" t="s">
        <v>1084</v>
      </c>
      <c r="K1" s="1243">
        <f>+'TRIAL-BALANCE'!C8</f>
        <v>6502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9" t="str">
        <f>+'BALANCE-SHEET-2023'!A2:D2</f>
        <v>(бюджетна организация, предприятие по чл. 165, ал. 1 от ЗПФ, поделение)</v>
      </c>
      <c r="B2" s="2600"/>
      <c r="C2" s="2600"/>
      <c r="D2" s="2601"/>
      <c r="E2" s="2591">
        <f>+'BALANCE-SHEET-2023-leva'!E2</f>
        <v>0</v>
      </c>
      <c r="F2" s="2591"/>
      <c r="G2" s="2591"/>
      <c r="H2" s="2591"/>
      <c r="I2" s="788"/>
      <c r="J2" s="2579">
        <f>+'BALANCE-SHEET-2023-leva'!J2:K2</f>
        <v>0</v>
      </c>
      <c r="K2" s="2579"/>
      <c r="L2" s="788"/>
      <c r="M2" s="2579">
        <f>+'BALANCE-SHEET-2023-leva'!M2:N2</f>
        <v>0</v>
      </c>
      <c r="N2" s="2579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02" t="str">
        <f>+'TRIAL-BALANCE'!G4</f>
        <v>ГР.ГУЛЯНЦИ, УЛ.ВАСИЛ ЛЕВСКИ №32</v>
      </c>
      <c r="B3" s="2503"/>
      <c r="C3" s="2503"/>
      <c r="D3" s="2504"/>
      <c r="E3" s="791" t="s">
        <v>1199</v>
      </c>
      <c r="F3" s="790"/>
      <c r="G3" s="2618">
        <f>+'TRIAL-BALANCE'!J8</f>
        <v>0</v>
      </c>
      <c r="H3" s="2619"/>
      <c r="I3" s="788"/>
      <c r="J3" s="2174" t="s">
        <v>2099</v>
      </c>
      <c r="K3" s="2486">
        <f>+'TRIAL-BALANCE'!J8</f>
        <v>0</v>
      </c>
      <c r="L3" s="2487"/>
      <c r="M3" s="2487"/>
      <c r="N3" s="248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794" t="s">
        <v>1101</v>
      </c>
      <c r="B5" s="2620" t="str">
        <f>+A1</f>
        <v>ОБЩИНА ГУЛЯНЦИ</v>
      </c>
      <c r="C5" s="2620"/>
      <c r="D5" s="2620"/>
      <c r="E5" s="2620"/>
      <c r="F5" s="2620"/>
      <c r="G5" s="2620"/>
      <c r="H5" s="795" t="s">
        <v>1000</v>
      </c>
      <c r="I5" s="796"/>
      <c r="J5" s="1244" t="str">
        <f>+'TRIAL-BALANCE'!H12</f>
        <v>31 март 2023 г.</v>
      </c>
      <c r="K5" s="510"/>
      <c r="L5" s="797"/>
      <c r="M5" s="798" t="str">
        <f>+'TRIAL-BALANCE'!C10</f>
        <v>/с б о р е н/</v>
      </c>
      <c r="N5" s="798" t="str">
        <f>+'BALANCE-SHEET-2023'!N5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595" t="s">
        <v>2173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59" t="s">
        <v>396</v>
      </c>
      <c r="N7" s="2560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596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61"/>
      <c r="N8" s="256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+'Income-2023-leva'!A9</f>
        <v>0</v>
      </c>
      <c r="B9" s="2597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647"/>
      <c r="D13" s="761">
        <f>+'Income-2023-leva'!D13/1000+IF(+Rounding!$C$131=$B13,+Rounding!D$131,0)+IF(+Rounding!$C$132=$B13,+Rounding!D$132,0)+IF(+Rounding!$C$133=$B13,+Rounding!D$133,0)</f>
        <v>272.49422999999996</v>
      </c>
      <c r="E13" s="762">
        <f>+'Income-2023-leva'!E13/1000+IF(+Rounding!$C$131=$B13,+Rounding!E$131,0)+IF(+Rounding!$C$132=$B13,+Rounding!E$132,0)+IF(+Rounding!$C$133=$B13,+Rounding!E$133,0)</f>
        <v>839.11493000000007</v>
      </c>
      <c r="F13" s="647"/>
      <c r="G13" s="761">
        <f>+'Income-2023-leva'!G13/1000+IF(+Rounding!$G$131=$B13,+Rounding!H$131,0)+IF(+Rounding!$G$132=$B13,+Rounding!H$132,0)+IF(+Rounding!$G$133=$B13,+Rounding!H$133,0)</f>
        <v>0</v>
      </c>
      <c r="H13" s="762">
        <f>+'Income-2023-leva'!H13/1000+IF(+Rounding!$G$131=$B13,+Rounding!I$131,0)+IF(+Rounding!$G$132=$B13,+Rounding!I$132,0)+IF(+Rounding!$G$133=$B13,+Rounding!I$133,0)</f>
        <v>0</v>
      </c>
      <c r="I13" s="647"/>
      <c r="J13" s="761">
        <f>+'Income-2023-leva'!J13/1000+IF(+Rounding!$K$131=$B13,+Rounding!L$131,0)+IF(+Rounding!$K$132=$B13,+Rounding!L$132,0)+IF(+Rounding!$K$133=$B13,+Rounding!L$133,0)</f>
        <v>0</v>
      </c>
      <c r="K13" s="762">
        <f>+'Income-2023-leva'!K13/1000+IF(+Rounding!$K$131=$B13,+Rounding!M$131,0)+IF(+Rounding!$K$132=$B13,+Rounding!M$132,0)+IF(+Rounding!$K$133=$B13,+Rounding!M$133,0)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272.49422999999996</v>
      </c>
      <c r="N13" s="762">
        <f>++E13+H13+K13+IF(+Rounding!$O$131=$B13,+Rounding!Q$131,0)+IF(+Rounding!$O$132=$B13,+Rounding!Q$132,0)+IF(+Rounding!$O$133=$B13,+Rounding!Q$133,0)</f>
        <v>839.11493000000007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647"/>
      <c r="D14" s="761">
        <f>+'Income-2023-leva'!D14/1000+IF(+Rounding!$C$131=$B14,+Rounding!D$131,0)+IF(+Rounding!$C$132=$B14,+Rounding!D$132,0)+IF(+Rounding!$C$133=$B14,+Rounding!D$133,0)</f>
        <v>230.33260000000001</v>
      </c>
      <c r="E14" s="762">
        <f>+'Income-2023-leva'!E14/1000+IF(+Rounding!$C$131=$B14,+Rounding!E$131,0)+IF(+Rounding!$C$132=$B14,+Rounding!E$132,0)+IF(+Rounding!$C$133=$B14,+Rounding!E$133,0)</f>
        <v>907.68981999999994</v>
      </c>
      <c r="F14" s="647"/>
      <c r="G14" s="761">
        <f>+'Income-2023-leva'!G14/1000+IF(+Rounding!$G$131=$B14,+Rounding!H$131,0)+IF(+Rounding!$G$132=$B14,+Rounding!H$132,0)+IF(+Rounding!$G$133=$B14,+Rounding!H$133,0)</f>
        <v>0</v>
      </c>
      <c r="H14" s="762">
        <f>+'Income-2023-leva'!H14/1000+IF(+Rounding!$G$131=$B14,+Rounding!I$131,0)+IF(+Rounding!$G$132=$B14,+Rounding!I$132,0)+IF(+Rounding!$G$133=$B14,+Rounding!I$133,0)</f>
        <v>0</v>
      </c>
      <c r="I14" s="647"/>
      <c r="J14" s="761">
        <f>+'Income-2023-leva'!J14/1000+IF(+Rounding!$K$131=$B14,+Rounding!L$131,0)+IF(+Rounding!$K$132=$B14,+Rounding!L$132,0)+IF(+Rounding!$K$133=$B14,+Rounding!L$133,0)</f>
        <v>0</v>
      </c>
      <c r="K14" s="762">
        <f>+'Income-2023-leva'!K14/1000+IF(+Rounding!$K$131=$B14,+Rounding!M$131,0)+IF(+Rounding!$K$132=$B14,+Rounding!M$132,0)+IF(+Rounding!$K$133=$B14,+Rounding!M$133,0)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230.33260000000001</v>
      </c>
      <c r="N14" s="762">
        <f>++E14+H14+K14+IF(+Rounding!$O$131=$B14,+Rounding!Q$131,0)+IF(+Rounding!$O$132=$B14,+Rounding!Q$132,0)+IF(+Rounding!$O$133=$B14,+Rounding!Q$133,0)</f>
        <v>907.68981999999994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74" t="s">
        <v>1104</v>
      </c>
      <c r="B15" s="326">
        <f t="shared" ref="B15:B21" si="0">1+B14</f>
        <v>713</v>
      </c>
      <c r="C15" s="647"/>
      <c r="D15" s="761">
        <f>+'Income-2023-leva'!D15/1000+IF(+Rounding!$C$131=$B15,+Rounding!D$131,0)+IF(+Rounding!$C$132=$B15,+Rounding!D$132,0)+IF(+Rounding!$C$133=$B15,+Rounding!D$133,0)</f>
        <v>4.1752700000000003</v>
      </c>
      <c r="E15" s="762">
        <f>+'Income-2023-leva'!E15/1000+IF(+Rounding!$C$131=$B15,+Rounding!E$131,0)+IF(+Rounding!$C$132=$B15,+Rounding!E$132,0)+IF(+Rounding!$C$133=$B15,+Rounding!E$133,0)</f>
        <v>14.796760000000001</v>
      </c>
      <c r="F15" s="647"/>
      <c r="G15" s="761">
        <f>+'Income-2023-leva'!G15/1000+IF(+Rounding!$G$131=$B15,+Rounding!H$131,0)+IF(+Rounding!$G$132=$B15,+Rounding!H$132,0)+IF(+Rounding!$G$133=$B15,+Rounding!H$133,0)</f>
        <v>0</v>
      </c>
      <c r="H15" s="762">
        <f>+'Income-2023-leva'!H15/1000+IF(+Rounding!$G$131=$B15,+Rounding!I$131,0)+IF(+Rounding!$G$132=$B15,+Rounding!I$132,0)+IF(+Rounding!$G$133=$B15,+Rounding!I$133,0)</f>
        <v>0</v>
      </c>
      <c r="I15" s="647"/>
      <c r="J15" s="761">
        <f>+'Income-2023-leva'!J15/1000+IF(+Rounding!$K$131=$B15,+Rounding!L$131,0)+IF(+Rounding!$K$132=$B15,+Rounding!L$132,0)+IF(+Rounding!$K$133=$B15,+Rounding!L$133,0)</f>
        <v>0</v>
      </c>
      <c r="K15" s="762">
        <f>+'Income-2023-leva'!K15/1000+IF(+Rounding!$K$131=$B15,+Rounding!M$131,0)+IF(+Rounding!$K$132=$B15,+Rounding!M$132,0)+IF(+Rounding!$K$133=$B15,+Rounding!M$133,0)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4.1752700000000003</v>
      </c>
      <c r="N15" s="762">
        <f>++E15+H15+K15+IF(+Rounding!$O$131=$B15,+Rounding!Q$131,0)+IF(+Rounding!$O$132=$B15,+Rounding!Q$132,0)+IF(+Rounding!$O$133=$B15,+Rounding!Q$133,0)</f>
        <v>14.796760000000001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0"/>
        <v>714</v>
      </c>
      <c r="C16" s="647"/>
      <c r="D16" s="761">
        <f>+'Income-2023-leva'!D16/1000+IF(+Rounding!$C$131=$B16,+Rounding!D$131,0)+IF(+Rounding!$C$132=$B16,+Rounding!D$132,0)+IF(+Rounding!$C$133=$B16,+Rounding!D$133,0)</f>
        <v>0</v>
      </c>
      <c r="E16" s="762">
        <f>+'Income-2023-leva'!E16/1000+IF(+Rounding!$C$131=$B16,+Rounding!E$131,0)+IF(+Rounding!$C$132=$B16,+Rounding!E$132,0)+IF(+Rounding!$C$133=$B16,+Rounding!E$133,0)</f>
        <v>1.32175</v>
      </c>
      <c r="F16" s="647"/>
      <c r="G16" s="761">
        <f>+'Income-2023-leva'!G16/1000+IF(+Rounding!$G$131=$B16,+Rounding!H$131,0)+IF(+Rounding!$G$132=$B16,+Rounding!H$132,0)+IF(+Rounding!$G$133=$B16,+Rounding!H$133,0)</f>
        <v>0</v>
      </c>
      <c r="H16" s="762">
        <f>+'Income-2023-leva'!H16/1000+IF(+Rounding!$G$131=$B16,+Rounding!I$131,0)+IF(+Rounding!$G$132=$B16,+Rounding!I$132,0)+IF(+Rounding!$G$133=$B16,+Rounding!I$133,0)</f>
        <v>0</v>
      </c>
      <c r="I16" s="647"/>
      <c r="J16" s="761">
        <f>+'Income-2023-leva'!J16/1000+IF(+Rounding!$K$131=$B16,+Rounding!L$131,0)+IF(+Rounding!$K$132=$B16,+Rounding!L$132,0)+IF(+Rounding!$K$133=$B16,+Rounding!L$133,0)</f>
        <v>0</v>
      </c>
      <c r="K16" s="762">
        <f>+'Income-2023-leva'!K16/1000+IF(+Rounding!$K$131=$B16,+Rounding!M$131,0)+IF(+Rounding!$K$132=$B16,+Rounding!M$132,0)+IF(+Rounding!$K$133=$B16,+Rounding!M$133,0)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0</v>
      </c>
      <c r="N16" s="762">
        <f>++E16+H16+K16+IF(+Rounding!$O$131=$B16,+Rounding!Q$131,0)+IF(+Rounding!$O$132=$B16,+Rounding!Q$132,0)+IF(+Rounding!$O$133=$B16,+Rounding!Q$133,0)</f>
        <v>1.32175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0"/>
        <v>715</v>
      </c>
      <c r="C17" s="647"/>
      <c r="D17" s="761">
        <f>+'Income-2023-leva'!D17/1000+IF(+Rounding!$C$131=$B17,+Rounding!D$131,0)+IF(+Rounding!$C$132=$B17,+Rounding!D$132,0)+IF(+Rounding!$C$133=$B17,+Rounding!D$133,0)</f>
        <v>83.146570000000011</v>
      </c>
      <c r="E17" s="762">
        <f>+'Income-2023-leva'!E17/1000+IF(+Rounding!$C$131=$B17,+Rounding!E$131,0)+IF(+Rounding!$C$132=$B17,+Rounding!E$132,0)+IF(+Rounding!$C$133=$B17,+Rounding!E$133,0)</f>
        <v>642.71484999999996</v>
      </c>
      <c r="F17" s="647"/>
      <c r="G17" s="761">
        <f>+'Income-2023-leva'!G17/1000+IF(+Rounding!$G$131=$B17,+Rounding!H$131,0)+IF(+Rounding!$G$132=$B17,+Rounding!H$132,0)+IF(+Rounding!$G$133=$B17,+Rounding!H$133,0)</f>
        <v>0</v>
      </c>
      <c r="H17" s="762">
        <f>+'Income-2023-leva'!H17/1000+IF(+Rounding!$G$131=$B17,+Rounding!I$131,0)+IF(+Rounding!$G$132=$B17,+Rounding!I$132,0)+IF(+Rounding!$G$133=$B17,+Rounding!I$133,0)</f>
        <v>0</v>
      </c>
      <c r="I17" s="647"/>
      <c r="J17" s="761">
        <f>+'Income-2023-leva'!J17/1000+IF(+Rounding!$K$131=$B17,+Rounding!L$131,0)+IF(+Rounding!$K$132=$B17,+Rounding!L$132,0)+IF(+Rounding!$K$133=$B17,+Rounding!L$133,0)</f>
        <v>0</v>
      </c>
      <c r="K17" s="762">
        <f>+'Income-2023-leva'!K17/1000+IF(+Rounding!$K$131=$B17,+Rounding!M$131,0)+IF(+Rounding!$K$132=$B17,+Rounding!M$132,0)+IF(+Rounding!$K$133=$B17,+Rounding!M$133,0)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83.146570000000011</v>
      </c>
      <c r="N17" s="762">
        <f>++E17+H17+K17+IF(+Rounding!$O$131=$B17,+Rounding!Q$131,0)+IF(+Rounding!$O$132=$B17,+Rounding!Q$132,0)+IF(+Rounding!$O$133=$B17,+Rounding!Q$133,0)</f>
        <v>642.71484999999996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0"/>
        <v>716</v>
      </c>
      <c r="C18" s="647"/>
      <c r="D18" s="761">
        <f>+'Income-2023-leva'!D18/1000+IF(+Rounding!$C$131=$B18,+Rounding!D$131,0)+IF(+Rounding!$C$132=$B18,+Rounding!D$132,0)+IF(+Rounding!$C$133=$B18,+Rounding!D$133,0)</f>
        <v>0</v>
      </c>
      <c r="E18" s="762">
        <f>+'Income-2023-leva'!E18/1000+IF(+Rounding!$C$131=$B18,+Rounding!E$131,0)+IF(+Rounding!$C$132=$B18,+Rounding!E$132,0)+IF(+Rounding!$C$133=$B18,+Rounding!E$133,0)</f>
        <v>47.666669999999996</v>
      </c>
      <c r="F18" s="647"/>
      <c r="G18" s="761">
        <f>+'Income-2023-leva'!G18/1000+IF(+Rounding!$G$131=$B18,+Rounding!H$131,0)+IF(+Rounding!$G$132=$B18,+Rounding!H$132,0)+IF(+Rounding!$G$133=$B18,+Rounding!H$133,0)</f>
        <v>0</v>
      </c>
      <c r="H18" s="762">
        <f>+'Income-2023-leva'!H18/1000+IF(+Rounding!$G$131=$B18,+Rounding!I$131,0)+IF(+Rounding!$G$132=$B18,+Rounding!I$132,0)+IF(+Rounding!$G$133=$B18,+Rounding!I$133,0)</f>
        <v>0</v>
      </c>
      <c r="I18" s="647"/>
      <c r="J18" s="761">
        <f>+'Income-2023-leva'!J18/1000+IF(+Rounding!$K$131=$B18,+Rounding!L$131,0)+IF(+Rounding!$K$132=$B18,+Rounding!L$132,0)+IF(+Rounding!$K$133=$B18,+Rounding!L$133,0)</f>
        <v>0</v>
      </c>
      <c r="K18" s="762">
        <f>+'Income-2023-leva'!K18/1000+IF(+Rounding!$K$131=$B18,+Rounding!M$131,0)+IF(+Rounding!$K$132=$B18,+Rounding!M$132,0)+IF(+Rounding!$K$133=$B18,+Rounding!M$133,0)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0</v>
      </c>
      <c r="N18" s="762">
        <f>++E18+H18+K18+IF(+Rounding!$O$131=$B18,+Rounding!Q$131,0)+IF(+Rounding!$O$132=$B18,+Rounding!Q$132,0)+IF(+Rounding!$O$133=$B18,+Rounding!Q$133,0)</f>
        <v>47.666669999999996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0"/>
        <v>717</v>
      </c>
      <c r="C19" s="647"/>
      <c r="D19" s="761">
        <f>+'Income-2023-leva'!D19/1000+IF(+Rounding!$C$131=$B19,+Rounding!D$131,0)+IF(+Rounding!$C$132=$B19,+Rounding!D$132,0)+IF(+Rounding!$C$133=$B19,+Rounding!D$133,0)</f>
        <v>11.736510000000001</v>
      </c>
      <c r="E19" s="762">
        <f>+'Income-2023-leva'!E19/1000+IF(+Rounding!$C$131=$B19,+Rounding!E$131,0)+IF(+Rounding!$C$132=$B19,+Rounding!E$132,0)+IF(+Rounding!$C$133=$B19,+Rounding!E$133,0)</f>
        <v>99.155910000000006</v>
      </c>
      <c r="F19" s="647"/>
      <c r="G19" s="761">
        <f>+'Income-2023-leva'!G19/1000+IF(+Rounding!$G$131=$B19,+Rounding!H$131,0)+IF(+Rounding!$G$132=$B19,+Rounding!H$132,0)+IF(+Rounding!$G$133=$B19,+Rounding!H$133,0)</f>
        <v>2.9300000000000003E-3</v>
      </c>
      <c r="H19" s="762">
        <f>+'Income-2023-leva'!H19/1000+IF(+Rounding!$G$131=$B19,+Rounding!I$131,0)+IF(+Rounding!$G$132=$B19,+Rounding!I$132,0)+IF(+Rounding!$G$133=$B19,+Rounding!I$133,0)</f>
        <v>1.1650000000000001E-2</v>
      </c>
      <c r="I19" s="647"/>
      <c r="J19" s="761">
        <f>+'Income-2023-leva'!J19/1000+IF(+Rounding!$K$131=$B19,+Rounding!L$131,0)+IF(+Rounding!$K$132=$B19,+Rounding!L$132,0)+IF(+Rounding!$K$133=$B19,+Rounding!L$133,0)</f>
        <v>0</v>
      </c>
      <c r="K19" s="762">
        <f>+'Income-2023-leva'!K19/1000+IF(+Rounding!$K$131=$B19,+Rounding!M$131,0)+IF(+Rounding!$K$132=$B19,+Rounding!M$132,0)+IF(+Rounding!$K$133=$B19,+Rounding!M$133,0)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11.73944</v>
      </c>
      <c r="N19" s="762">
        <f>++E19+H19+K19+IF(+Rounding!$O$131=$B19,+Rounding!Q$131,0)+IF(+Rounding!$O$132=$B19,+Rounding!Q$132,0)+IF(+Rounding!$O$133=$B19,+Rounding!Q$133,0)</f>
        <v>99.167560000000009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0"/>
        <v>718</v>
      </c>
      <c r="C20" s="647"/>
      <c r="D20" s="761">
        <f>+'Income-2023-leva'!D20/1000+IF(+Rounding!$C$131=$B20,+Rounding!D$131,0)+IF(+Rounding!$C$132=$B20,+Rounding!D$132,0)+IF(+Rounding!$C$133=$B20,+Rounding!D$133,0)</f>
        <v>16.805709999999998</v>
      </c>
      <c r="E20" s="762">
        <f>+'Income-2023-leva'!E20/1000+IF(+Rounding!$C$131=$B20,+Rounding!E$131,0)+IF(+Rounding!$C$132=$B20,+Rounding!E$132,0)+IF(+Rounding!$C$133=$B20,+Rounding!E$133,0)</f>
        <v>-61.729910000000004</v>
      </c>
      <c r="F20" s="647"/>
      <c r="G20" s="761">
        <f>+'Income-2023-leva'!G20/1000+IF(+Rounding!$G$131=$B20,+Rounding!H$131,0)+IF(+Rounding!$G$132=$B20,+Rounding!H$132,0)+IF(+Rounding!$G$133=$B20,+Rounding!H$133,0)</f>
        <v>0</v>
      </c>
      <c r="H20" s="762">
        <f>+'Income-2023-leva'!H20/1000+IF(+Rounding!$G$131=$B20,+Rounding!I$131,0)+IF(+Rounding!$G$132=$B20,+Rounding!I$132,0)+IF(+Rounding!$G$133=$B20,+Rounding!I$133,0)</f>
        <v>0</v>
      </c>
      <c r="I20" s="647"/>
      <c r="J20" s="761">
        <f>+'Income-2023-leva'!J20/1000+IF(+Rounding!$K$131=$B20,+Rounding!L$131,0)+IF(+Rounding!$K$132=$B20,+Rounding!L$132,0)+IF(+Rounding!$K$133=$B20,+Rounding!L$133,0)</f>
        <v>0</v>
      </c>
      <c r="K20" s="762">
        <f>+'Income-2023-leva'!K20/1000+IF(+Rounding!$K$131=$B20,+Rounding!M$131,0)+IF(+Rounding!$K$132=$B20,+Rounding!M$132,0)+IF(+Rounding!$K$133=$B20,+Rounding!M$133,0)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16.805709999999998</v>
      </c>
      <c r="N20" s="762">
        <f>++E20+H20+K20+IF(+Rounding!$O$131=$B20,+Rounding!Q$131,0)+IF(+Rounding!$O$132=$B20,+Rounding!Q$132,0)+IF(+Rounding!$O$133=$B20,+Rounding!Q$133,0)</f>
        <v>-61.729910000000004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27" t="s">
        <v>1019</v>
      </c>
      <c r="B21" s="328">
        <f t="shared" si="0"/>
        <v>719</v>
      </c>
      <c r="C21" s="647"/>
      <c r="D21" s="763">
        <f>+'Income-2023-leva'!D21/1000+IF(+Rounding!$C$131=$B21,+Rounding!D$131,0)+IF(+Rounding!$C$132=$B21,+Rounding!D$132,0)+IF(+Rounding!$C$133=$B21,+Rounding!D$133,0)</f>
        <v>6.81</v>
      </c>
      <c r="E21" s="764">
        <f>+'Income-2023-leva'!E21/1000+IF(+Rounding!$C$131=$B21,+Rounding!E$131,0)+IF(+Rounding!$C$132=$B21,+Rounding!E$132,0)+IF(+Rounding!$C$133=$B21,+Rounding!E$133,0)</f>
        <v>430.84146000000004</v>
      </c>
      <c r="F21" s="647"/>
      <c r="G21" s="763">
        <f>+'Income-2023-leva'!G21/1000+IF(+Rounding!$G$131=$B21,+Rounding!H$131,0)+IF(+Rounding!$G$132=$B21,+Rounding!H$132,0)+IF(+Rounding!$G$133=$B21,+Rounding!H$133,0)</f>
        <v>0</v>
      </c>
      <c r="H21" s="764">
        <f>+'Income-2023-leva'!H21/1000+IF(+Rounding!$G$131=$B21,+Rounding!I$131,0)+IF(+Rounding!$G$132=$B21,+Rounding!I$132,0)+IF(+Rounding!$G$133=$B21,+Rounding!I$133,0)</f>
        <v>0</v>
      </c>
      <c r="I21" s="647"/>
      <c r="J21" s="763">
        <f>+'Income-2023-leva'!J21/1000+IF(+Rounding!$K$131=$B21,+Rounding!L$131,0)+IF(+Rounding!$K$132=$B21,+Rounding!L$132,0)+IF(+Rounding!$K$133=$B21,+Rounding!L$133,0)</f>
        <v>0</v>
      </c>
      <c r="K21" s="764">
        <f>+'Income-2023-leva'!K21/1000+IF(+Rounding!$K$131=$B21,+Rounding!M$131,0)+IF(+Rounding!$K$132=$B21,+Rounding!M$132,0)+IF(+Rounding!$K$133=$B21,+Rounding!M$133,0)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6.81</v>
      </c>
      <c r="N21" s="764">
        <f>++E21+H21+K21+IF(+Rounding!$O$131=$B21,+Rounding!Q$131,0)+IF(+Rounding!$O$132=$B21,+Rounding!Q$132,0)+IF(+Rounding!$O$133=$B21,+Rounding!Q$133,0)</f>
        <v>430.84146000000004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647"/>
      <c r="D22" s="765">
        <f>+SUM(D13:D21)</f>
        <v>625.50088999999991</v>
      </c>
      <c r="E22" s="766">
        <f>+SUM(E13:E21)</f>
        <v>2921.57224</v>
      </c>
      <c r="F22" s="647"/>
      <c r="G22" s="765">
        <f>+SUM(G13:G21)</f>
        <v>2.9300000000000003E-3</v>
      </c>
      <c r="H22" s="766">
        <f>+SUM(H13:H21)</f>
        <v>1.1650000000000001E-2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625.50381999999991</v>
      </c>
      <c r="N22" s="766">
        <f>+SUM(N13:N21)</f>
        <v>2921.5838899999999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647"/>
      <c r="D24" s="761">
        <f>+'Income-2023-leva'!D24/1000+IF(+Rounding!$C$131=$B24,+Rounding!D$131,0)+IF(+Rounding!$C$132=$B24,+Rounding!D$132,0)+IF(+Rounding!$C$133=$B24,+Rounding!D$133,0)</f>
        <v>6.9547600000000003</v>
      </c>
      <c r="E24" s="762">
        <f>+'Income-2023-leva'!E24/1000+IF(+Rounding!$C$131=$B24,+Rounding!E$131,0)+IF(+Rounding!$C$132=$B24,+Rounding!E$132,0)+IF(+Rounding!$C$133=$B24,+Rounding!E$133,0)</f>
        <v>29.138720000000003</v>
      </c>
      <c r="F24" s="647"/>
      <c r="G24" s="761">
        <f>+'Income-2023-leva'!G24/1000+IF(+Rounding!$G$131=$B24,+Rounding!H$131,0)+IF(+Rounding!$G$132=$B24,+Rounding!H$132,0)+IF(+Rounding!$G$133=$B24,+Rounding!H$133,0)</f>
        <v>0</v>
      </c>
      <c r="H24" s="762">
        <f>+'Income-2023-leva'!H24/1000+IF(+Rounding!$G$131=$B24,+Rounding!I$131,0)+IF(+Rounding!$G$132=$B24,+Rounding!I$132,0)+IF(+Rounding!$G$133=$B24,+Rounding!I$133,0)</f>
        <v>0</v>
      </c>
      <c r="I24" s="647"/>
      <c r="J24" s="761">
        <f>+'Income-2023-leva'!J24/1000+IF(+Rounding!$K$131=$B24,+Rounding!L$131,0)+IF(+Rounding!$K$132=$B24,+Rounding!L$132,0)+IF(+Rounding!$K$133=$B24,+Rounding!L$133,0)</f>
        <v>0</v>
      </c>
      <c r="K24" s="762">
        <f>+'Income-2023-leva'!K24/1000+IF(+Rounding!$K$131=$B24,+Rounding!M$131,0)+IF(+Rounding!$K$132=$B24,+Rounding!M$132,0)+IF(+Rounding!$K$133=$B24,+Rounding!M$133,0)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6.9547600000000003</v>
      </c>
      <c r="N24" s="762">
        <f>++E24+H24+K24+IF(+Rounding!$O$131=$B24,+Rounding!Q$131,0)+IF(+Rounding!$O$132=$B24,+Rounding!Q$132,0)+IF(+Rounding!$O$133=$B24,+Rounding!Q$133,0)</f>
        <v>29.138720000000003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647"/>
      <c r="D25" s="761">
        <f>+'Income-2023-leva'!D25/1000+IF(+Rounding!$C$131=$B25,+Rounding!D$131,0)+IF(+Rounding!$C$132=$B25,+Rounding!D$132,0)+IF(+Rounding!$C$133=$B25,+Rounding!D$133,0)</f>
        <v>8.9404199999999996</v>
      </c>
      <c r="E25" s="762">
        <f>+'Income-2023-leva'!E25/1000+IF(+Rounding!$C$131=$B25,+Rounding!E$131,0)+IF(+Rounding!$C$132=$B25,+Rounding!E$132,0)+IF(+Rounding!$C$133=$B25,+Rounding!E$133,0)</f>
        <v>60.99933</v>
      </c>
      <c r="F25" s="647"/>
      <c r="G25" s="761">
        <f>+'Income-2023-leva'!G25/1000+IF(+Rounding!$G$131=$B25,+Rounding!H$131,0)+IF(+Rounding!$G$132=$B25,+Rounding!H$132,0)+IF(+Rounding!$G$133=$B25,+Rounding!H$133,0)</f>
        <v>0</v>
      </c>
      <c r="H25" s="762">
        <f>+'Income-2023-leva'!H25/1000+IF(+Rounding!$G$131=$B25,+Rounding!I$131,0)+IF(+Rounding!$G$132=$B25,+Rounding!I$132,0)+IF(+Rounding!$G$133=$B25,+Rounding!I$133,0)</f>
        <v>0</v>
      </c>
      <c r="I25" s="647"/>
      <c r="J25" s="761">
        <f>+'Income-2023-leva'!J25/1000+IF(+Rounding!$K$131=$B25,+Rounding!L$131,0)+IF(+Rounding!$K$132=$B25,+Rounding!L$132,0)+IF(+Rounding!$K$133=$B25,+Rounding!L$133,0)</f>
        <v>0</v>
      </c>
      <c r="K25" s="762">
        <f>+'Income-2023-leva'!K25/1000+IF(+Rounding!$K$131=$B25,+Rounding!M$131,0)+IF(+Rounding!$K$132=$B25,+Rounding!M$132,0)+IF(+Rounding!$K$133=$B25,+Rounding!M$133,0)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8.9404199999999996</v>
      </c>
      <c r="N25" s="762">
        <f>++E25+H25+K25+IF(+Rounding!$O$131=$B25,+Rounding!Q$131,0)+IF(+Rounding!$O$132=$B25,+Rounding!Q$132,0)+IF(+Rounding!$O$133=$B25,+Rounding!Q$133,0)</f>
        <v>60.99933</v>
      </c>
      <c r="O25" s="152"/>
      <c r="P25" s="1640" t="s">
        <v>1863</v>
      </c>
      <c r="Q25" s="1868" t="str">
        <f>+'Income-2023-leva'!Q25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647"/>
      <c r="D26" s="763">
        <f>+'Income-2023-leva'!D26/1000+IF(+Rounding!$C$131=$B26,+Rounding!D$131,0)+IF(+Rounding!$C$132=$B26,+Rounding!D$132,0)+IF(+Rounding!$C$133=$B26,+Rounding!D$133,0)</f>
        <v>0</v>
      </c>
      <c r="E26" s="764">
        <f>+'Income-2023-leva'!E26/1000+IF(+Rounding!$C$131=$B26,+Rounding!E$131,0)+IF(+Rounding!$C$132=$B26,+Rounding!E$132,0)+IF(+Rounding!$C$133=$B26,+Rounding!E$133,0)</f>
        <v>0</v>
      </c>
      <c r="F26" s="647"/>
      <c r="G26" s="763">
        <f>+'Income-2023-leva'!G26/1000+IF(+Rounding!$G$131=$B26,+Rounding!H$131,0)+IF(+Rounding!$G$132=$B26,+Rounding!H$132,0)+IF(+Rounding!$G$133=$B26,+Rounding!H$133,0)</f>
        <v>0</v>
      </c>
      <c r="H26" s="764">
        <f>+'Income-2023-leva'!H26/1000+IF(+Rounding!$G$131=$B26,+Rounding!I$131,0)+IF(+Rounding!$G$132=$B26,+Rounding!I$132,0)+IF(+Rounding!$G$133=$B26,+Rounding!I$133,0)</f>
        <v>0</v>
      </c>
      <c r="I26" s="647"/>
      <c r="J26" s="763">
        <f>+'Income-2023-leva'!J26/1000+IF(+Rounding!$K$131=$B26,+Rounding!L$131,0)+IF(+Rounding!$K$132=$B26,+Rounding!L$132,0)+IF(+Rounding!$K$133=$B26,+Rounding!L$133,0)</f>
        <v>0</v>
      </c>
      <c r="K26" s="764">
        <f>+'Income-2023-leva'!K26/1000+IF(+Rounding!$K$131=$B26,+Rounding!M$131,0)+IF(+Rounding!$K$132=$B26,+Rounding!M$132,0)+IF(+Rounding!$K$133=$B26,+Rounding!M$133,0)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647"/>
      <c r="D27" s="765">
        <f>+SUM(D24:D26)</f>
        <v>15.89518</v>
      </c>
      <c r="E27" s="766">
        <f>+SUM(E24:E26)</f>
        <v>90.138050000000007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15.89518</v>
      </c>
      <c r="N27" s="766">
        <f>+SUM(N24:N26)</f>
        <v>90.138050000000007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647"/>
      <c r="D29" s="765">
        <f>+'Income-2023-leva'!D29/1000+IF(+Rounding!$C$131=$B29,+Rounding!D$131,0)+IF(+Rounding!$C$132=$B29,+Rounding!D$132,0)+IF(+Rounding!$C$133=$B29,+Rounding!D$133,0)</f>
        <v>0</v>
      </c>
      <c r="E29" s="766">
        <f>+'Income-2023-leva'!E29/1000+IF(+Rounding!$C$131=$B29,+Rounding!E$131,0)+IF(+Rounding!$C$132=$B29,+Rounding!E$132,0)+IF(+Rounding!$C$133=$B29,+Rounding!E$133,0)</f>
        <v>-35.173940000000002</v>
      </c>
      <c r="F29" s="647"/>
      <c r="G29" s="765">
        <f>+'Income-2023-leva'!G29/1000+IF(+Rounding!$G$131=$B29,+Rounding!H$131,0)+IF(+Rounding!$G$132=$B29,+Rounding!H$132,0)+IF(+Rounding!$G$133=$B29,+Rounding!H$133,0)</f>
        <v>0</v>
      </c>
      <c r="H29" s="766">
        <f>+'Income-2023-leva'!H29/1000+IF(+Rounding!$G$131=$B29,+Rounding!I$131,0)+IF(+Rounding!$G$132=$B29,+Rounding!I$132,0)+IF(+Rounding!$G$133=$B29,+Rounding!I$133,0)</f>
        <v>0</v>
      </c>
      <c r="I29" s="647"/>
      <c r="J29" s="765">
        <f>+'Income-2023-leva'!J29/1000+IF(+Rounding!$K$131=$B29,+Rounding!L$131,0)+IF(+Rounding!$K$132=$B29,+Rounding!L$132,0)+IF(+Rounding!$K$133=$B29,+Rounding!L$133,0)</f>
        <v>0</v>
      </c>
      <c r="K29" s="766">
        <f>+'Income-2023-leva'!K29/1000+IF(+Rounding!$K$131=$B29,+Rounding!M$131,0)+IF(+Rounding!$K$132=$B29,+Rounding!M$132,0)+IF(+Rounding!$K$133=$B29,+Rounding!M$133,0)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0</v>
      </c>
      <c r="N29" s="766">
        <f>+E29+H29+K29+IF(+Rounding!$O$131=$B29,+Rounding!Q$131,0)+IF(+Rounding!$O$132=$B29,+Rounding!Q$132,0)+IF(+Rounding!$O$133=$B29,+Rounding!Q$133,0)+Q29</f>
        <v>-35.173940000000002</v>
      </c>
      <c r="O29" s="152"/>
      <c r="P29" s="1208">
        <f>+'Income-2023-leva'!P29/1000</f>
        <v>0</v>
      </c>
      <c r="Q29" s="2055">
        <f>+'Income-2023-leva'!Q29/1000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1" t="s">
        <v>1857</v>
      </c>
      <c r="B30" s="1862">
        <v>739</v>
      </c>
      <c r="C30" s="647"/>
      <c r="D30" s="1865">
        <f>+'Income-2023-leva'!D30/1000</f>
        <v>0</v>
      </c>
      <c r="E30" s="1866">
        <f>+'Income-2023-leva'!E30/1000</f>
        <v>-35.173940000000002</v>
      </c>
      <c r="F30" s="647"/>
      <c r="G30" s="1865">
        <f>+'Income-2023-leva'!G30/1000</f>
        <v>0</v>
      </c>
      <c r="H30" s="1866">
        <f>+'Income-2023-leva'!H30/1000</f>
        <v>0</v>
      </c>
      <c r="I30" s="647"/>
      <c r="J30" s="1865">
        <f>+'Income-2023-leva'!J30/1000</f>
        <v>0</v>
      </c>
      <c r="K30" s="1866">
        <f>+'Income-2023-leva'!K30/1000</f>
        <v>0</v>
      </c>
      <c r="L30" s="647"/>
      <c r="M30" s="1865">
        <f>++D30+G30+J30</f>
        <v>0</v>
      </c>
      <c r="N30" s="1866">
        <f>+E30+H30+K30</f>
        <v>-35.173940000000002</v>
      </c>
      <c r="O30" s="152"/>
      <c r="P30" s="2569" t="str">
        <f>+'Income-2023-leva'!P30:Q30</f>
        <v>O K</v>
      </c>
      <c r="Q30" s="2569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610">
        <f>+IF(P30="O K",0,"N o ")</f>
        <v>0</v>
      </c>
      <c r="Q31" s="2610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647"/>
      <c r="D32" s="765">
        <f>+'Income-2023-leva'!D32/1000+IF(+Rounding!$C$131=$B32,+Rounding!D$131,0)+IF(+Rounding!$C$132=$B32,+Rounding!D$132,0)+IF(+Rounding!$C$133=$B32,+Rounding!D$133,0)</f>
        <v>1.5214400000000001</v>
      </c>
      <c r="E32" s="766">
        <f>+'Income-2023-leva'!E32/1000+IF(+Rounding!$C$131=$B32,+Rounding!E$131,0)+IF(+Rounding!$C$132=$B32,+Rounding!E$132,0)+IF(+Rounding!$C$133=$B32,+Rounding!E$133,0)</f>
        <v>20.380269999999999</v>
      </c>
      <c r="F32" s="647"/>
      <c r="G32" s="765">
        <f>+'Income-2023-leva'!G32/1000+IF(+Rounding!$G$131=$B32,+Rounding!H$131,0)+IF(+Rounding!$G$132=$B32,+Rounding!H$132,0)+IF(+Rounding!$G$133=$B32,+Rounding!H$133,0)</f>
        <v>0</v>
      </c>
      <c r="H32" s="766">
        <f>+'Income-2023-leva'!H32/1000+IF(+Rounding!$G$131=$B32,+Rounding!I$131,0)+IF(+Rounding!$G$132=$B32,+Rounding!I$132,0)+IF(+Rounding!$G$133=$B32,+Rounding!I$133,0)</f>
        <v>0</v>
      </c>
      <c r="I32" s="647"/>
      <c r="J32" s="765">
        <f>+'Income-2023-leva'!J32/1000+IF(+Rounding!$K$131=$B32,+Rounding!L$131,0)+IF(+Rounding!$K$132=$B32,+Rounding!L$132,0)+IF(+Rounding!$K$133=$B32,+Rounding!L$133,0)</f>
        <v>0</v>
      </c>
      <c r="K32" s="766">
        <f>+'Income-2023-leva'!K32/1000+IF(+Rounding!$K$131=$B32,+Rounding!M$131,0)+IF(+Rounding!$K$132=$B32,+Rounding!M$132,0)+IF(+Rounding!$K$133=$B32,+Rounding!M$133,0)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1.5214400000000001</v>
      </c>
      <c r="N32" s="766">
        <f>++E32+H32+K32+IF(+Rounding!$O$131=$B32,+Rounding!Q$131,0)+IF(+Rounding!$O$132=$B32,+Rounding!Q$132,0)+IF(+Rounding!$O$133=$B32,+Rounding!Q$133,0)</f>
        <v>20.380269999999999</v>
      </c>
      <c r="O32" s="152"/>
      <c r="P32" s="2605" t="str">
        <f>+'Income-2023-leva'!P32:Q32</f>
        <v>O K</v>
      </c>
      <c r="Q32" s="2605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647"/>
      <c r="D34" s="761">
        <f>+'Income-2023-leva'!D34/1000+IF(+Rounding!$C$131=$B34,+Rounding!D$131,0)+IF(+Rounding!$C$132=$B34,+Rounding!D$132,0)+IF(+Rounding!$C$133=$B34,+Rounding!D$133,0)</f>
        <v>0</v>
      </c>
      <c r="E34" s="762">
        <f>+'Income-2023-leva'!E34/1000+IF(+Rounding!$C$131=$B34,+Rounding!E$131,0)+IF(+Rounding!$C$132=$B34,+Rounding!E$132,0)+IF(+Rounding!$C$133=$B34,+Rounding!E$133,0)</f>
        <v>0</v>
      </c>
      <c r="F34" s="647"/>
      <c r="G34" s="761">
        <f>+'Income-2023-leva'!G34/1000+IF(+Rounding!$G$131=$B34,+Rounding!H$131,0)+IF(+Rounding!$G$132=$B34,+Rounding!H$132,0)+IF(+Rounding!$G$133=$B34,+Rounding!H$133,0)</f>
        <v>0</v>
      </c>
      <c r="H34" s="762">
        <f>+'Income-2023-leva'!H34/1000+IF(+Rounding!$G$131=$B34,+Rounding!I$131,0)+IF(+Rounding!$G$132=$B34,+Rounding!I$132,0)+IF(+Rounding!$G$133=$B34,+Rounding!I$133,0)</f>
        <v>0</v>
      </c>
      <c r="I34" s="647"/>
      <c r="J34" s="761">
        <f>+'Income-2023-leva'!J34/1000+IF(+Rounding!$K$131=$B34,+Rounding!L$131,0)+IF(+Rounding!$K$132=$B34,+Rounding!L$132,0)+IF(+Rounding!$K$133=$B34,+Rounding!L$133,0)</f>
        <v>0</v>
      </c>
      <c r="K34" s="762">
        <f>+'Income-2023-leva'!K34/1000+IF(+Rounding!$K$131=$B34,+Rounding!M$131,0)+IF(+Rounding!$K$132=$B34,+Rounding!M$132,0)+IF(+Rounding!$K$133=$B34,+Rounding!M$133,0)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647"/>
      <c r="D35" s="761">
        <f>+'Income-2023-leva'!D35/1000+IF(+Rounding!$C$131=$B35,+Rounding!D$131,0)+IF(+Rounding!$C$132=$B35,+Rounding!D$132,0)+IF(+Rounding!$C$133=$B35,+Rounding!D$133,0)</f>
        <v>0</v>
      </c>
      <c r="E35" s="762">
        <f>+'Income-2023-leva'!E35/1000+IF(+Rounding!$C$131=$B35,+Rounding!E$131,0)+IF(+Rounding!$C$132=$B35,+Rounding!E$132,0)+IF(+Rounding!$C$133=$B35,+Rounding!E$133,0)</f>
        <v>0</v>
      </c>
      <c r="F35" s="647"/>
      <c r="G35" s="761">
        <f>+'Income-2023-leva'!G35/1000+IF(+Rounding!$G$131=$B35,+Rounding!H$131,0)+IF(+Rounding!$G$132=$B35,+Rounding!H$132,0)+IF(+Rounding!$G$133=$B35,+Rounding!H$133,0)</f>
        <v>0</v>
      </c>
      <c r="H35" s="762">
        <f>+'Income-2023-leva'!H35/1000+IF(+Rounding!$G$131=$B35,+Rounding!I$131,0)+IF(+Rounding!$G$132=$B35,+Rounding!I$132,0)+IF(+Rounding!$G$133=$B35,+Rounding!I$133,0)</f>
        <v>0</v>
      </c>
      <c r="I35" s="647"/>
      <c r="J35" s="761">
        <f>+'Income-2023-leva'!J35/1000+IF(+Rounding!$K$131=$B35,+Rounding!L$131,0)+IF(+Rounding!$K$132=$B35,+Rounding!L$132,0)+IF(+Rounding!$K$133=$B35,+Rounding!L$133,0)</f>
        <v>0</v>
      </c>
      <c r="K35" s="762">
        <f>+'Income-2023-leva'!K35/1000+IF(+Rounding!$K$131=$B35,+Rounding!M$131,0)+IF(+Rounding!$K$132=$B35,+Rounding!M$132,0)+IF(+Rounding!$K$133=$B35,+Rounding!M$133,0)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2084</v>
      </c>
      <c r="B36" s="326">
        <f>1+B35</f>
        <v>753</v>
      </c>
      <c r="C36" s="647"/>
      <c r="D36" s="761">
        <f>+'Income-2023-leva'!D36/1000+IF(+Rounding!$C$131=$B36,+Rounding!D$131,0)+IF(+Rounding!$C$132=$B36,+Rounding!D$132,0)+IF(+Rounding!$C$133=$B36,+Rounding!D$133,0)</f>
        <v>0</v>
      </c>
      <c r="E36" s="762">
        <f>+'Income-2023-leva'!E36/1000+IF(+Rounding!$C$131=$B36,+Rounding!E$131,0)+IF(+Rounding!$C$132=$B36,+Rounding!E$132,0)+IF(+Rounding!$C$133=$B36,+Rounding!E$133,0)</f>
        <v>0</v>
      </c>
      <c r="F36" s="647"/>
      <c r="G36" s="761">
        <f>+'Income-2023-leva'!G36/1000+IF(+Rounding!$G$131=$B36,+Rounding!H$131,0)+IF(+Rounding!$G$132=$B36,+Rounding!H$132,0)+IF(+Rounding!$G$133=$B36,+Rounding!H$133,0)</f>
        <v>0</v>
      </c>
      <c r="H36" s="762">
        <f>+'Income-2023-leva'!H36/1000+IF(+Rounding!$G$131=$B36,+Rounding!I$131,0)+IF(+Rounding!$G$132=$B36,+Rounding!I$132,0)+IF(+Rounding!$G$133=$B36,+Rounding!I$133,0)</f>
        <v>0</v>
      </c>
      <c r="I36" s="647"/>
      <c r="J36" s="761">
        <f>+'Income-2023-leva'!J36/1000+IF(+Rounding!$K$131=$B36,+Rounding!L$131,0)+IF(+Rounding!$K$132=$B36,+Rounding!L$132,0)+IF(+Rounding!$K$133=$B36,+Rounding!L$133,0)</f>
        <v>0</v>
      </c>
      <c r="K36" s="762">
        <f>+'Income-2023-leva'!K36/1000+IF(+Rounding!$K$131=$B36,+Rounding!M$131,0)+IF(+Rounding!$K$132=$B36,+Rounding!M$132,0)+IF(+Rounding!$K$133=$B36,+Rounding!M$133,0)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647"/>
      <c r="D37" s="763">
        <f>+'Income-2023-leva'!D37/1000+IF(+Rounding!$C$131=$B37,+Rounding!D$131,0)+IF(+Rounding!$C$132=$B37,+Rounding!D$132,0)+IF(+Rounding!$C$133=$B37,+Rounding!D$133,0)</f>
        <v>8.1095600000000001</v>
      </c>
      <c r="E37" s="764">
        <f>+'Income-2023-leva'!E37/1000+IF(+Rounding!$C$131=$B37,+Rounding!E$131,0)+IF(+Rounding!$C$132=$B37,+Rounding!E$132,0)+IF(+Rounding!$C$133=$B37,+Rounding!E$133,0)</f>
        <v>38.953919999999997</v>
      </c>
      <c r="F37" s="647"/>
      <c r="G37" s="763">
        <f>+'Income-2023-leva'!G37/1000+IF(+Rounding!$G$131=$B37,+Rounding!H$131,0)+IF(+Rounding!$G$132=$B37,+Rounding!H$132,0)+IF(+Rounding!$G$133=$B37,+Rounding!H$133,0)</f>
        <v>0</v>
      </c>
      <c r="H37" s="764">
        <f>+'Income-2023-leva'!H37/1000+IF(+Rounding!$G$131=$B37,+Rounding!I$131,0)+IF(+Rounding!$G$132=$B37,+Rounding!I$132,0)+IF(+Rounding!$G$133=$B37,+Rounding!I$133,0)</f>
        <v>0</v>
      </c>
      <c r="I37" s="647"/>
      <c r="J37" s="763">
        <f>+'Income-2023-leva'!J37/1000+IF(+Rounding!$K$131=$B37,+Rounding!L$131,0)+IF(+Rounding!$K$132=$B37,+Rounding!L$132,0)+IF(+Rounding!$K$133=$B37,+Rounding!L$133,0)</f>
        <v>0</v>
      </c>
      <c r="K37" s="764">
        <f>+'Income-2023-leva'!K37/1000+IF(+Rounding!$K$131=$B37,+Rounding!M$131,0)+IF(+Rounding!$K$132=$B37,+Rounding!M$132,0)+IF(+Rounding!$K$133=$B37,+Rounding!M$133,0)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8.1095600000000001</v>
      </c>
      <c r="N37" s="764">
        <f>++E37+H37+K37+IF(+Rounding!$O$131=$B37,+Rounding!Q$131,0)+IF(+Rounding!$O$132=$B37,+Rounding!Q$132,0)+IF(+Rounding!$O$133=$B37,+Rounding!Q$133,0)</f>
        <v>38.953919999999997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647"/>
      <c r="D38" s="765">
        <f>+SUM(D34:D37)</f>
        <v>8.1095600000000001</v>
      </c>
      <c r="E38" s="766">
        <f>+SUM(E34:E37)</f>
        <v>38.953919999999997</v>
      </c>
      <c r="F38" s="647"/>
      <c r="G38" s="765">
        <f>+SUM(G34:G37)</f>
        <v>0</v>
      </c>
      <c r="H38" s="766">
        <f>+SUM(H34:H37)</f>
        <v>0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8.1095600000000001</v>
      </c>
      <c r="N38" s="766">
        <f>+SUM(N34:N37)</f>
        <v>38.953919999999997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647"/>
      <c r="D40" s="769">
        <f>+D22+D27+D29+D32+D38</f>
        <v>651.02706999999987</v>
      </c>
      <c r="E40" s="770">
        <f>+E22+E27+E29+E32+E38</f>
        <v>3035.8705399999999</v>
      </c>
      <c r="F40" s="647"/>
      <c r="G40" s="769">
        <f>+G22+G27+G29+G32+G38</f>
        <v>2.9300000000000003E-3</v>
      </c>
      <c r="H40" s="770">
        <f>+H22+H27+H29+H32+H38</f>
        <v>1.1650000000000001E-2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651.02999999999986</v>
      </c>
      <c r="N40" s="770">
        <f>+N22+N27+N29+N32+N38</f>
        <v>3035.8821899999998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647"/>
      <c r="D43" s="761">
        <f>+'Income-2023-leva'!D43/1000+IF(+Rounding!$C$131=$B43,+Rounding!D$131,0)+IF(+Rounding!$C$132=$B43,+Rounding!D$132,0)+IF(+Rounding!$C$133=$B43,+Rounding!D$133,0)</f>
        <v>397.00380999999999</v>
      </c>
      <c r="E43" s="762">
        <f>+'Income-2023-leva'!E43/1000+IF(+Rounding!$C$131=$B43,+Rounding!E$131,0)+IF(+Rounding!$C$132=$B43,+Rounding!E$132,0)+IF(+Rounding!$C$133=$B43,+Rounding!E$133,0)</f>
        <v>1972.0611200000001</v>
      </c>
      <c r="F43" s="647"/>
      <c r="G43" s="761">
        <f>+'Income-2023-leva'!G43/1000+IF(+Rounding!$G$131=$B43,+Rounding!H$131,0)+IF(+Rounding!$G$132=$B43,+Rounding!H$132,0)+IF(+Rounding!$G$133=$B43,+Rounding!H$133,0)</f>
        <v>52.579190000000004</v>
      </c>
      <c r="H43" s="762">
        <f>+'Income-2023-leva'!H43/1000+IF(+Rounding!$G$131=$B43,+Rounding!I$131,0)+IF(+Rounding!$G$132=$B43,+Rounding!I$132,0)+IF(+Rounding!$G$133=$B43,+Rounding!I$133,0)</f>
        <v>184.28445000000002</v>
      </c>
      <c r="I43" s="647"/>
      <c r="J43" s="761">
        <f>+'Income-2023-leva'!J43/1000+IF(+Rounding!$K$131=$B43,+Rounding!L$131,0)+IF(+Rounding!$K$132=$B43,+Rounding!L$132,0)+IF(+Rounding!$K$133=$B43,+Rounding!L$133,0)</f>
        <v>0</v>
      </c>
      <c r="K43" s="762">
        <f>+'Income-2023-leva'!K43/1000+IF(+Rounding!$K$131=$B43,+Rounding!M$131,0)+IF(+Rounding!$K$132=$B43,+Rounding!M$132,0)+IF(+Rounding!$K$133=$B43,+Rounding!M$133,0)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449.58299999999997</v>
      </c>
      <c r="N43" s="762">
        <f>++E43+H43+K43+IF(+Rounding!$O$131=$B43,+Rounding!Q$131,0)+IF(+Rounding!$O$132=$B43,+Rounding!Q$132,0)+IF(+Rounding!$O$133=$B43,+Rounding!Q$133,0)</f>
        <v>2156.34557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647"/>
      <c r="D44" s="761">
        <f>+'Income-2023-leva'!D44/1000+IF(+Rounding!$C$131=$B44,+Rounding!D$131,0)+IF(+Rounding!$C$132=$B44,+Rounding!D$132,0)+IF(+Rounding!$C$133=$B44,+Rounding!D$133,0)</f>
        <v>218.66070000000002</v>
      </c>
      <c r="E44" s="762">
        <f>+'Income-2023-leva'!E44/1000+IF(+Rounding!$C$131=$B44,+Rounding!E$131,0)+IF(+Rounding!$C$132=$B44,+Rounding!E$132,0)+IF(+Rounding!$C$133=$B44,+Rounding!E$133,0)</f>
        <v>1165.4443100000001</v>
      </c>
      <c r="F44" s="647"/>
      <c r="G44" s="761">
        <f>+'Income-2023-leva'!G44/1000+IF(+Rounding!$G$131=$B44,+Rounding!H$131,0)+IF(+Rounding!$G$132=$B44,+Rounding!H$132,0)+IF(+Rounding!$G$133=$B44,+Rounding!H$133,0)</f>
        <v>43.545739999999995</v>
      </c>
      <c r="H44" s="762">
        <f>+'Income-2023-leva'!H44/1000+IF(+Rounding!$G$131=$B44,+Rounding!I$131,0)+IF(+Rounding!$G$132=$B44,+Rounding!I$132,0)+IF(+Rounding!$G$133=$B44,+Rounding!I$133,0)</f>
        <v>57.413959999999996</v>
      </c>
      <c r="I44" s="647"/>
      <c r="J44" s="761">
        <f>+'Income-2023-leva'!J44/1000+IF(+Rounding!$K$131=$B44,+Rounding!L$131,0)+IF(+Rounding!$K$132=$B44,+Rounding!L$132,0)+IF(+Rounding!$K$133=$B44,+Rounding!L$133,0)</f>
        <v>0</v>
      </c>
      <c r="K44" s="762">
        <f>+'Income-2023-leva'!K44/1000+IF(+Rounding!$K$131=$B44,+Rounding!M$131,0)+IF(+Rounding!$K$132=$B44,+Rounding!M$132,0)+IF(+Rounding!$K$133=$B44,+Rounding!M$133,0)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262.20644000000004</v>
      </c>
      <c r="N44" s="762">
        <f>++E44+H44+K44+IF(+Rounding!$O$131=$B44,+Rounding!Q$131,0)+IF(+Rounding!$O$132=$B44,+Rounding!Q$132,0)+IF(+Rounding!$O$133=$B44,+Rounding!Q$133,0)</f>
        <v>1222.8582700000002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1">1+B44</f>
        <v>603</v>
      </c>
      <c r="C45" s="647"/>
      <c r="D45" s="761">
        <f>+'Income-2023-leva'!D45/1000+IF(+Rounding!$C$131=$B45,+Rounding!D$131,0)+IF(+Rounding!$C$132=$B45,+Rounding!D$132,0)+IF(+Rounding!$C$133=$B45,+Rounding!D$133,0)</f>
        <v>221.66785000000002</v>
      </c>
      <c r="E45" s="762">
        <f>+'Income-2023-leva'!E45/1000+IF(+Rounding!$C$131=$B45,+Rounding!E$131,0)+IF(+Rounding!$C$132=$B45,+Rounding!E$132,0)+IF(+Rounding!$C$133=$B45,+Rounding!E$133,0)</f>
        <v>867.13072</v>
      </c>
      <c r="F45" s="647"/>
      <c r="G45" s="761">
        <f>+'Income-2023-leva'!G45/1000+IF(+Rounding!$G$131=$B45,+Rounding!H$131,0)+IF(+Rounding!$G$132=$B45,+Rounding!H$132,0)+IF(+Rounding!$G$133=$B45,+Rounding!H$133,0)</f>
        <v>0</v>
      </c>
      <c r="H45" s="762">
        <f>+'Income-2023-leva'!H45/1000+IF(+Rounding!$G$131=$B45,+Rounding!I$131,0)+IF(+Rounding!$G$132=$B45,+Rounding!I$132,0)+IF(+Rounding!$G$133=$B45,+Rounding!I$133,0)</f>
        <v>0</v>
      </c>
      <c r="I45" s="647"/>
      <c r="J45" s="761">
        <f>+'Income-2023-leva'!J45/1000+IF(+Rounding!$K$131=$B45,+Rounding!L$131,0)+IF(+Rounding!$K$132=$B45,+Rounding!L$132,0)+IF(+Rounding!$K$133=$B45,+Rounding!L$133,0)</f>
        <v>609.46005000000002</v>
      </c>
      <c r="K45" s="762">
        <f>+'Income-2023-leva'!K45/1000+IF(+Rounding!$K$131=$B45,+Rounding!M$131,0)+IF(+Rounding!$K$132=$B45,+Rounding!M$132,0)+IF(+Rounding!$K$133=$B45,+Rounding!M$133,0)</f>
        <v>2254.39363</v>
      </c>
      <c r="L45" s="647"/>
      <c r="M45" s="761">
        <f>++D45+G45+J45+IF(+Rounding!$O$131=$B45,+Rounding!P$131,0)+IF(+Rounding!$O$132=$B45,+Rounding!P$132,0)+IF(+Rounding!$O$133=$B45,+Rounding!P$133,0)</f>
        <v>831.12790000000007</v>
      </c>
      <c r="N45" s="762">
        <f>++E45+H45+K45+IF(+Rounding!$O$131=$B45,+Rounding!Q$131,0)+IF(+Rounding!$O$132=$B45,+Rounding!Q$132,0)+IF(+Rounding!$O$133=$B45,+Rounding!Q$133,0)</f>
        <v>3121.5243500000001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1"/>
        <v>604</v>
      </c>
      <c r="C46" s="647"/>
      <c r="D46" s="761">
        <f>+'Income-2023-leva'!D46/1000+IF(+Rounding!$C$131=$B46,+Rounding!D$131,0)+IF(+Rounding!$C$132=$B46,+Rounding!D$132,0)+IF(+Rounding!$C$133=$B46,+Rounding!D$133,0)</f>
        <v>1725.34503</v>
      </c>
      <c r="E46" s="762">
        <f>+'Income-2023-leva'!E46/1000+IF(+Rounding!$C$131=$B46,+Rounding!E$131,0)+IF(+Rounding!$C$132=$B46,+Rounding!E$132,0)+IF(+Rounding!$C$133=$B46,+Rounding!E$133,0)</f>
        <v>9485.2159900000006</v>
      </c>
      <c r="F46" s="647"/>
      <c r="G46" s="761">
        <f>+'Income-2023-leva'!G46/1000+IF(+Rounding!$G$131=$B46,+Rounding!H$131,0)+IF(+Rounding!$G$132=$B46,+Rounding!H$132,0)+IF(+Rounding!$G$133=$B46,+Rounding!H$133,0)</f>
        <v>91.35745</v>
      </c>
      <c r="H46" s="762">
        <f>+'Income-2023-leva'!H46/1000+IF(+Rounding!$G$131=$B46,+Rounding!I$131,0)+IF(+Rounding!$G$132=$B46,+Rounding!I$132,0)+IF(+Rounding!$G$133=$B46,+Rounding!I$133,0)</f>
        <v>171.74520999999999</v>
      </c>
      <c r="I46" s="647"/>
      <c r="J46" s="761">
        <f>+'Income-2023-leva'!J46/1000+IF(+Rounding!$K$131=$B46,+Rounding!L$131,0)+IF(+Rounding!$K$132=$B46,+Rounding!L$132,0)+IF(+Rounding!$K$133=$B46,+Rounding!L$133,0)</f>
        <v>0</v>
      </c>
      <c r="K46" s="762">
        <f>+'Income-2023-leva'!K46/1000+IF(+Rounding!$K$131=$B46,+Rounding!M$131,0)+IF(+Rounding!$K$132=$B46,+Rounding!M$132,0)+IF(+Rounding!$K$133=$B46,+Rounding!M$133,0)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1816.7024799999999</v>
      </c>
      <c r="N46" s="762">
        <f>++E46+H46+K46+IF(+Rounding!$O$131=$B46,+Rounding!Q$131,0)+IF(+Rounding!$O$132=$B46,+Rounding!Q$132,0)+IF(+Rounding!$O$133=$B46,+Rounding!Q$133,0)</f>
        <v>9656.9611999999997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1"/>
        <v>605</v>
      </c>
      <c r="C47" s="647"/>
      <c r="D47" s="761">
        <f>+'Income-2023-leva'!D47/1000+IF(+Rounding!$C$131=$B47,+Rounding!D$131,0)+IF(+Rounding!$C$132=$B47,+Rounding!D$132,0)+IF(+Rounding!$C$133=$B47,+Rounding!D$133,0)</f>
        <v>440.94830999999999</v>
      </c>
      <c r="E47" s="762">
        <f>+'Income-2023-leva'!E47/1000+IF(+Rounding!$C$131=$B47,+Rounding!E$131,0)+IF(+Rounding!$C$132=$B47,+Rounding!E$132,0)+IF(+Rounding!$C$133=$B47,+Rounding!E$133,0)</f>
        <v>1867.9414099999999</v>
      </c>
      <c r="F47" s="647"/>
      <c r="G47" s="761">
        <f>+'Income-2023-leva'!G47/1000+IF(+Rounding!$G$131=$B47,+Rounding!H$131,0)+IF(+Rounding!$G$132=$B47,+Rounding!H$132,0)+IF(+Rounding!$G$133=$B47,+Rounding!H$133,0)</f>
        <v>15.50604</v>
      </c>
      <c r="H47" s="762">
        <f>+'Income-2023-leva'!H47/1000+IF(+Rounding!$G$131=$B47,+Rounding!I$131,0)+IF(+Rounding!$G$132=$B47,+Rounding!I$132,0)+IF(+Rounding!$G$133=$B47,+Rounding!I$133,0)</f>
        <v>35.049469999999999</v>
      </c>
      <c r="I47" s="647"/>
      <c r="J47" s="761">
        <f>+'Income-2023-leva'!J47/1000+IF(+Rounding!$K$131=$B47,+Rounding!L$131,0)+IF(+Rounding!$K$132=$B47,+Rounding!L$132,0)+IF(+Rounding!$K$133=$B47,+Rounding!L$133,0)</f>
        <v>0</v>
      </c>
      <c r="K47" s="762">
        <f>+'Income-2023-leva'!K47/1000+IF(+Rounding!$K$131=$B47,+Rounding!M$131,0)+IF(+Rounding!$K$132=$B47,+Rounding!M$132,0)+IF(+Rounding!$K$133=$B47,+Rounding!M$133,0)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456.45434999999998</v>
      </c>
      <c r="N47" s="762">
        <f>++E47+H47+K47+IF(+Rounding!$O$131=$B47,+Rounding!Q$131,0)+IF(+Rounding!$O$132=$B47,+Rounding!Q$132,0)+IF(+Rounding!$O$133=$B47,+Rounding!Q$133,0)</f>
        <v>1902.9908799999998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1"/>
        <v>606</v>
      </c>
      <c r="C48" s="647"/>
      <c r="D48" s="761">
        <f>+'Income-2023-leva'!D48/1000+IF(+Rounding!$C$131=$B48,+Rounding!D$131,0)+IF(+Rounding!$C$132=$B48,+Rounding!D$132,0)+IF(+Rounding!$C$133=$B48,+Rounding!D$133,0)</f>
        <v>5.1502299999999996</v>
      </c>
      <c r="E48" s="762">
        <f>+'Income-2023-leva'!E48/1000+IF(+Rounding!$C$131=$B48,+Rounding!E$131,0)+IF(+Rounding!$C$132=$B48,+Rounding!E$132,0)+IF(+Rounding!$C$133=$B48,+Rounding!E$133,0)</f>
        <v>159.08620999999999</v>
      </c>
      <c r="F48" s="647"/>
      <c r="G48" s="761">
        <f>+'Income-2023-leva'!G48/1000+IF(+Rounding!$G$131=$B48,+Rounding!H$131,0)+IF(+Rounding!$G$132=$B48,+Rounding!H$132,0)+IF(+Rounding!$G$133=$B48,+Rounding!H$133,0)</f>
        <v>0</v>
      </c>
      <c r="H48" s="762">
        <f>+'Income-2023-leva'!H48/1000+IF(+Rounding!$G$131=$B48,+Rounding!I$131,0)+IF(+Rounding!$G$132=$B48,+Rounding!I$132,0)+IF(+Rounding!$G$133=$B48,+Rounding!I$133,0)</f>
        <v>0</v>
      </c>
      <c r="I48" s="647"/>
      <c r="J48" s="761">
        <f>+'Income-2023-leva'!J48/1000+IF(+Rounding!$K$131=$B48,+Rounding!L$131,0)+IF(+Rounding!$K$132=$B48,+Rounding!L$132,0)+IF(+Rounding!$K$133=$B48,+Rounding!L$133,0)</f>
        <v>0</v>
      </c>
      <c r="K48" s="762">
        <f>+'Income-2023-leva'!K48/1000+IF(+Rounding!$K$131=$B48,+Rounding!M$131,0)+IF(+Rounding!$K$132=$B48,+Rounding!M$132,0)+IF(+Rounding!$K$133=$B48,+Rounding!M$133,0)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5.1502299999999996</v>
      </c>
      <c r="N48" s="762">
        <f>+E48+H48+K48+IF(+Rounding!$O$131=$B48,+Rounding!Q$131,0)+IF(+Rounding!$O$132=$B48,+Rounding!Q$132,0)+IF(+Rounding!$O$133=$B48,+Rounding!Q$133,0)+Q48</f>
        <v>159.08620999999999</v>
      </c>
      <c r="O48" s="152"/>
      <c r="P48" s="1207">
        <f>+'Income-2023-leva'!P48/1000</f>
        <v>0</v>
      </c>
      <c r="Q48" s="1655">
        <f>+'Income-2023-leva'!Q48/1000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1"/>
        <v>607</v>
      </c>
      <c r="C49" s="647"/>
      <c r="D49" s="761">
        <f>+'Income-2023-leva'!D49/1000+IF(+Rounding!$C$131=$B49,+Rounding!D$131,0)+IF(+Rounding!$C$132=$B49,+Rounding!D$132,0)+IF(+Rounding!$C$133=$B49,+Rounding!D$133,0)</f>
        <v>3.9750399999999999</v>
      </c>
      <c r="E49" s="762">
        <f>+'Income-2023-leva'!E49/1000+IF(+Rounding!$C$131=$B49,+Rounding!E$131,0)+IF(+Rounding!$C$132=$B49,+Rounding!E$132,0)+IF(+Rounding!$C$133=$B49,+Rounding!E$133,0)</f>
        <v>39.890010000000004</v>
      </c>
      <c r="F49" s="647"/>
      <c r="G49" s="761">
        <f>+'Income-2023-leva'!G49/1000+IF(+Rounding!$G$131=$B49,+Rounding!H$131,0)+IF(+Rounding!$G$132=$B49,+Rounding!H$132,0)+IF(+Rounding!$G$133=$B49,+Rounding!H$133,0)</f>
        <v>4.6700499999999998</v>
      </c>
      <c r="H49" s="762">
        <f>+'Income-2023-leva'!H49/1000+IF(+Rounding!$G$131=$B49,+Rounding!I$131,0)+IF(+Rounding!$G$132=$B49,+Rounding!I$132,0)+IF(+Rounding!$G$133=$B49,+Rounding!I$133,0)</f>
        <v>55.001690000000004</v>
      </c>
      <c r="I49" s="647"/>
      <c r="J49" s="761">
        <f>+'Income-2023-leva'!J49/1000+IF(+Rounding!$K$131=$B49,+Rounding!L$131,0)+IF(+Rounding!$K$132=$B49,+Rounding!L$132,0)+IF(+Rounding!$K$133=$B49,+Rounding!L$133,0)</f>
        <v>0</v>
      </c>
      <c r="K49" s="762">
        <f>+'Income-2023-leva'!K49/1000+IF(+Rounding!$K$131=$B49,+Rounding!M$131,0)+IF(+Rounding!$K$132=$B49,+Rounding!M$132,0)+IF(+Rounding!$K$133=$B49,+Rounding!M$133,0)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8.6450899999999997</v>
      </c>
      <c r="N49" s="762">
        <f>++E49+H49+K49+IF(+Rounding!$O$131=$B49,+Rounding!Q$131,0)+IF(+Rounding!$O$132=$B49,+Rounding!Q$132,0)+IF(+Rounding!$O$133=$B49,+Rounding!Q$133,0)</f>
        <v>94.891700000000014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1"/>
        <v>608</v>
      </c>
      <c r="C50" s="647"/>
      <c r="D50" s="761">
        <f>+'Income-2023-leva'!D50/1000+IF(+Rounding!$C$131=$B50,+Rounding!D$131,0)+IF(+Rounding!$C$132=$B50,+Rounding!D$132,0)+IF(+Rounding!$C$133=$B50,+Rounding!D$133,0)</f>
        <v>8.7324000000000002</v>
      </c>
      <c r="E50" s="762">
        <f>+'Income-2023-leva'!E50/1000+IF(+Rounding!$C$131=$B50,+Rounding!E$131,0)+IF(+Rounding!$C$132=$B50,+Rounding!E$132,0)+IF(+Rounding!$C$133=$B50,+Rounding!E$133,0)</f>
        <v>81.769990000000007</v>
      </c>
      <c r="F50" s="647"/>
      <c r="G50" s="761">
        <f>+'Income-2023-leva'!G50/1000+IF(+Rounding!$G$131=$B50,+Rounding!H$131,0)+IF(+Rounding!$G$132=$B50,+Rounding!H$132,0)+IF(+Rounding!$G$133=$B50,+Rounding!H$133,0)</f>
        <v>0.10875</v>
      </c>
      <c r="H50" s="762">
        <f>+'Income-2023-leva'!H50/1000+IF(+Rounding!$G$131=$B50,+Rounding!I$131,0)+IF(+Rounding!$G$132=$B50,+Rounding!I$132,0)+IF(+Rounding!$G$133=$B50,+Rounding!I$133,0)</f>
        <v>0.40029000000000003</v>
      </c>
      <c r="I50" s="647"/>
      <c r="J50" s="761">
        <f>+'Income-2023-leva'!J50/1000+IF(+Rounding!$K$131=$B50,+Rounding!L$131,0)+IF(+Rounding!$K$132=$B50,+Rounding!L$132,0)+IF(+Rounding!$K$133=$B50,+Rounding!L$133,0)</f>
        <v>0</v>
      </c>
      <c r="K50" s="762">
        <f>+'Income-2023-leva'!K50/1000+IF(+Rounding!$K$131=$B50,+Rounding!M$131,0)+IF(+Rounding!$K$132=$B50,+Rounding!M$132,0)+IF(+Rounding!$K$133=$B50,+Rounding!M$133,0)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8.8411500000000007</v>
      </c>
      <c r="N50" s="762">
        <f>++E50+H50+K50+IF(+Rounding!$O$131=$B50,+Rounding!Q$131,0)+IF(+Rounding!$O$132=$B50,+Rounding!Q$132,0)+IF(+Rounding!$O$133=$B50,+Rounding!Q$133,0)</f>
        <v>82.170280000000005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25" t="s">
        <v>1861</v>
      </c>
      <c r="B51" s="326">
        <f>1+B50</f>
        <v>609</v>
      </c>
      <c r="C51" s="647"/>
      <c r="D51" s="761">
        <f>+'Income-2023-leva'!D51/1000+IF(+Rounding!$C$131=$B51,+Rounding!D$131,0)+IF(+Rounding!$C$132=$B51,+Rounding!D$132,0)+IF(+Rounding!$C$133=$B51,+Rounding!D$133,0)</f>
        <v>20.965009999999999</v>
      </c>
      <c r="E51" s="762">
        <f>+'Income-2023-leva'!E51/1000+IF(+Rounding!$C$131=$B51,+Rounding!E$131,0)+IF(+Rounding!$C$132=$B51,+Rounding!E$132,0)+IF(+Rounding!$C$133=$B51,+Rounding!E$133,0)</f>
        <v>80.799449999999993</v>
      </c>
      <c r="F51" s="647"/>
      <c r="G51" s="761">
        <f>+'Income-2023-leva'!G51/1000+IF(+Rounding!$G$131=$B51,+Rounding!H$131,0)+IF(+Rounding!$G$132=$B51,+Rounding!H$132,0)+IF(+Rounding!$G$133=$B51,+Rounding!H$133,0)</f>
        <v>0</v>
      </c>
      <c r="H51" s="762">
        <f>+'Income-2023-leva'!H51/1000+IF(+Rounding!$G$131=$B51,+Rounding!I$131,0)+IF(+Rounding!$G$132=$B51,+Rounding!I$132,0)+IF(+Rounding!$G$133=$B51,+Rounding!I$133,0)</f>
        <v>0</v>
      </c>
      <c r="I51" s="647"/>
      <c r="J51" s="761">
        <f>+'Income-2023-leva'!J51/1000+IF(+Rounding!$K$131=$B51,+Rounding!L$131,0)+IF(+Rounding!$K$132=$B51,+Rounding!L$132,0)+IF(+Rounding!$K$133=$B51,+Rounding!L$133,0)</f>
        <v>0</v>
      </c>
      <c r="K51" s="762">
        <f>+'Income-2023-leva'!K51/1000+IF(+Rounding!$K$131=$B51,+Rounding!M$131,0)+IF(+Rounding!$K$132=$B51,+Rounding!M$132,0)+IF(+Rounding!$K$133=$B51,+Rounding!M$133,0)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20.965009999999999</v>
      </c>
      <c r="N51" s="762">
        <f>++E51+H51+K51+IF(+Rounding!$O$131=$B51,+Rounding!Q$131,0)+IF(+Rounding!$O$132=$B51,+Rounding!Q$132,0)+IF(+Rounding!$O$133=$B51,+Rounding!Q$133,0)</f>
        <v>80.799449999999993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647"/>
      <c r="D52" s="763">
        <f>+'Income-2023-leva'!D52/1000+IF(+Rounding!$C$131=$B52,+Rounding!D$131,0)+IF(+Rounding!$C$132=$B52,+Rounding!D$132,0)+IF(+Rounding!$C$133=$B52,+Rounding!D$133,0)</f>
        <v>0</v>
      </c>
      <c r="E52" s="764">
        <f>+'Income-2023-leva'!E52/1000+IF(+Rounding!$C$131=$B52,+Rounding!E$131,0)+IF(+Rounding!$C$132=$B52,+Rounding!E$132,0)+IF(+Rounding!$C$133=$B52,+Rounding!E$133,0)</f>
        <v>0</v>
      </c>
      <c r="F52" s="647"/>
      <c r="G52" s="763">
        <f>+'Income-2023-leva'!G52/1000+IF(+Rounding!$G$131=$B52,+Rounding!H$131,0)+IF(+Rounding!$G$132=$B52,+Rounding!H$132,0)+IF(+Rounding!$G$133=$B52,+Rounding!H$133,0)</f>
        <v>0</v>
      </c>
      <c r="H52" s="764">
        <f>+'Income-2023-leva'!H52/1000+IF(+Rounding!$G$131=$B52,+Rounding!I$131,0)+IF(+Rounding!$G$132=$B52,+Rounding!I$132,0)+IF(+Rounding!$G$133=$B52,+Rounding!I$133,0)</f>
        <v>0</v>
      </c>
      <c r="I52" s="647"/>
      <c r="J52" s="763">
        <f>+'Income-2023-leva'!J52/1000+IF(+Rounding!$K$131=$B52,+Rounding!L$131,0)+IF(+Rounding!$K$132=$B52,+Rounding!L$132,0)+IF(+Rounding!$K$133=$B52,+Rounding!L$133,0)</f>
        <v>0</v>
      </c>
      <c r="K52" s="764">
        <f>+'Income-2023-leva'!K52/1000+IF(+Rounding!$K$131=$B52,+Rounding!M$131,0)+IF(+Rounding!$K$132=$B52,+Rounding!M$132,0)+IF(+Rounding!$K$133=$B52,+Rounding!M$133,0)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647"/>
      <c r="D53" s="773">
        <f>+SUM(D43:D52)</f>
        <v>3042.4483799999994</v>
      </c>
      <c r="E53" s="774">
        <f>+SUM(E43:E52)</f>
        <v>15719.33921</v>
      </c>
      <c r="F53" s="647"/>
      <c r="G53" s="773">
        <f>+SUM(G43:G52)</f>
        <v>207.76722000000001</v>
      </c>
      <c r="H53" s="774">
        <f>+SUM(H43:H52)</f>
        <v>503.89506999999998</v>
      </c>
      <c r="I53" s="647"/>
      <c r="J53" s="773">
        <f>+SUM(J43:J52)</f>
        <v>609.46005000000002</v>
      </c>
      <c r="K53" s="774">
        <f>+SUM(K43:K52)</f>
        <v>2254.39363</v>
      </c>
      <c r="L53" s="647"/>
      <c r="M53" s="773">
        <f>+SUM(M43:M52)</f>
        <v>3859.6756500000001</v>
      </c>
      <c r="N53" s="774">
        <f>+SUM(N43:N52)</f>
        <v>18477.627909999999</v>
      </c>
      <c r="O53" s="152"/>
      <c r="P53" s="1654">
        <f>+SUM(P48:P51)</f>
        <v>0</v>
      </c>
      <c r="Q53" s="1654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2165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69" t="str">
        <f>+'Income-2023-leva'!P54:Q54</f>
        <v>O K</v>
      </c>
      <c r="Q54" s="2569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647"/>
      <c r="D55" s="761">
        <f>+'Income-2023-leva'!D55/1000+IF(+Rounding!$C$131=$B55,+Rounding!D$131,0)+IF(+Rounding!$C$132=$B55,+Rounding!D$132,0)+IF(+Rounding!$C$133=$B55,+Rounding!D$133,0)</f>
        <v>7.4890600000000003</v>
      </c>
      <c r="E55" s="762">
        <f>+'Income-2023-leva'!E55/1000+IF(+Rounding!$C$131=$B55,+Rounding!E$131,0)+IF(+Rounding!$C$132=$B55,+Rounding!E$132,0)+IF(+Rounding!$C$133=$B55,+Rounding!E$133,0)</f>
        <v>22.733669999999996</v>
      </c>
      <c r="F55" s="647"/>
      <c r="G55" s="761">
        <f>+'Income-2023-leva'!G55/1000+IF(+Rounding!$G$131=$B55,+Rounding!H$131,0)+IF(+Rounding!$G$132=$B55,+Rounding!H$132,0)+IF(+Rounding!$G$133=$B55,+Rounding!H$133,0)</f>
        <v>0</v>
      </c>
      <c r="H55" s="762">
        <f>+'Income-2023-leva'!H55/1000+IF(+Rounding!$G$131=$B55,+Rounding!I$131,0)+IF(+Rounding!$G$132=$B55,+Rounding!I$132,0)+IF(+Rounding!$G$133=$B55,+Rounding!I$133,0)</f>
        <v>0</v>
      </c>
      <c r="I55" s="647"/>
      <c r="J55" s="761">
        <f>+'Income-2023-leva'!J55/1000+IF(+Rounding!$K$131=$B55,+Rounding!L$131,0)+IF(+Rounding!$K$132=$B55,+Rounding!L$132,0)+IF(+Rounding!$K$133=$B55,+Rounding!L$133,0)</f>
        <v>0</v>
      </c>
      <c r="K55" s="762">
        <f>+'Income-2023-leva'!K55/1000+IF(+Rounding!$K$131=$B55,+Rounding!M$131,0)+IF(+Rounding!$K$132=$B55,+Rounding!M$132,0)+IF(+Rounding!$K$133=$B55,+Rounding!M$133,0)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7.4890600000000003</v>
      </c>
      <c r="N55" s="762">
        <f>++E55+H55+K55+IF(+Rounding!$O$131=$B55,+Rounding!Q$131,0)+IF(+Rounding!$O$132=$B55,+Rounding!Q$132,0)+IF(+Rounding!$O$133=$B55,+Rounding!Q$133,0)</f>
        <v>22.733669999999996</v>
      </c>
      <c r="O55" s="152"/>
      <c r="P55" s="2605" t="str">
        <f>+'Income-2023-leva'!P55:Q55</f>
        <v>O K</v>
      </c>
      <c r="Q55" s="2605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647"/>
      <c r="D56" s="761">
        <f>+'Income-2023-leva'!D56/1000+IF(+Rounding!$C$131=$B56,+Rounding!D$131,0)+IF(+Rounding!$C$132=$B56,+Rounding!D$132,0)+IF(+Rounding!$C$133=$B56,+Rounding!D$133,0)</f>
        <v>0</v>
      </c>
      <c r="E56" s="762">
        <f>+'Income-2023-leva'!E56/1000+IF(+Rounding!$C$131=$B56,+Rounding!E$131,0)+IF(+Rounding!$C$132=$B56,+Rounding!E$132,0)+IF(+Rounding!$C$133=$B56,+Rounding!E$133,0)</f>
        <v>1.8730499999999999</v>
      </c>
      <c r="F56" s="647"/>
      <c r="G56" s="761">
        <f>+'Income-2023-leva'!G56/1000+IF(+Rounding!$G$131=$B56,+Rounding!H$131,0)+IF(+Rounding!$G$132=$B56,+Rounding!H$132,0)+IF(+Rounding!$G$133=$B56,+Rounding!H$133,0)</f>
        <v>0</v>
      </c>
      <c r="H56" s="762">
        <f>+'Income-2023-leva'!H56/1000+IF(+Rounding!$G$131=$B56,+Rounding!I$131,0)+IF(+Rounding!$G$132=$B56,+Rounding!I$132,0)+IF(+Rounding!$G$133=$B56,+Rounding!I$133,0)</f>
        <v>0</v>
      </c>
      <c r="I56" s="647"/>
      <c r="J56" s="761">
        <f>+'Income-2023-leva'!J56/1000+IF(+Rounding!$K$131=$B56,+Rounding!L$131,0)+IF(+Rounding!$K$132=$B56,+Rounding!L$132,0)+IF(+Rounding!$K$133=$B56,+Rounding!L$133,0)</f>
        <v>0</v>
      </c>
      <c r="K56" s="762">
        <f>+'Income-2023-leva'!K56/1000+IF(+Rounding!$K$131=$B56,+Rounding!M$131,0)+IF(+Rounding!$K$132=$B56,+Rounding!M$132,0)+IF(+Rounding!$K$133=$B56,+Rounding!M$133,0)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0</v>
      </c>
      <c r="N56" s="762">
        <f>++E56+H56+K56+IF(+Rounding!$O$131=$B56,+Rounding!Q$131,0)+IF(+Rounding!$O$132=$B56,+Rounding!Q$132,0)+IF(+Rounding!$O$133=$B56,+Rounding!Q$133,0)</f>
        <v>1.8730499999999999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647"/>
      <c r="D57" s="763">
        <f>+'Income-2023-leva'!D57/1000+IF(+Rounding!$C$131=$B57,+Rounding!D$131,0)+IF(+Rounding!$C$132=$B57,+Rounding!D$132,0)+IF(+Rounding!$C$133=$B57,+Rounding!D$133,0)</f>
        <v>0</v>
      </c>
      <c r="E57" s="764">
        <f>+'Income-2023-leva'!E57/1000+IF(+Rounding!$C$131=$B57,+Rounding!E$131,0)+IF(+Rounding!$C$132=$B57,+Rounding!E$132,0)+IF(+Rounding!$C$133=$B57,+Rounding!E$133,0)</f>
        <v>0</v>
      </c>
      <c r="F57" s="647"/>
      <c r="G57" s="763">
        <f>+'Income-2023-leva'!G57/1000+IF(+Rounding!$G$131=$B57,+Rounding!H$131,0)+IF(+Rounding!$G$132=$B57,+Rounding!H$132,0)+IF(+Rounding!$G$133=$B57,+Rounding!H$133,0)</f>
        <v>0</v>
      </c>
      <c r="H57" s="764">
        <f>+'Income-2023-leva'!H57/1000+IF(+Rounding!$G$131=$B57,+Rounding!I$131,0)+IF(+Rounding!$G$132=$B57,+Rounding!I$132,0)+IF(+Rounding!$G$133=$B57,+Rounding!I$133,0)</f>
        <v>0</v>
      </c>
      <c r="I57" s="647"/>
      <c r="J57" s="763">
        <f>+'Income-2023-leva'!J57/1000+IF(+Rounding!$K$131=$B57,+Rounding!L$131,0)+IF(+Rounding!$K$132=$B57,+Rounding!L$132,0)+IF(+Rounding!$K$133=$B57,+Rounding!L$133,0)</f>
        <v>0</v>
      </c>
      <c r="K57" s="764">
        <f>+'Income-2023-leva'!K57/1000+IF(+Rounding!$K$131=$B57,+Rounding!M$131,0)+IF(+Rounding!$K$132=$B57,+Rounding!M$132,0)+IF(+Rounding!$K$133=$B57,+Rounding!M$133,0)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647"/>
      <c r="D58" s="773">
        <f>+SUM(D55:D57)</f>
        <v>7.4890600000000003</v>
      </c>
      <c r="E58" s="774">
        <f>+SUM(E55:E57)</f>
        <v>24.606719999999996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7.4890600000000003</v>
      </c>
      <c r="N58" s="774">
        <f>+SUM(N55:N57)</f>
        <v>24.606719999999996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647"/>
      <c r="D60" s="761">
        <f>+'Income-2023-leva'!D60/1000+IF(+Rounding!$C$131=$B60,+Rounding!D$131,0)+IF(+Rounding!$C$132=$B60,+Rounding!D$132,0)+IF(+Rounding!$C$133=$B60,+Rounding!D$133,0)</f>
        <v>0</v>
      </c>
      <c r="E60" s="762">
        <f>+'Income-2023-leva'!E60/1000+IF(+Rounding!$C$131=$B60,+Rounding!E$131,0)+IF(+Rounding!$C$132=$B60,+Rounding!E$132,0)+IF(+Rounding!$C$133=$B60,+Rounding!E$133,0)</f>
        <v>0</v>
      </c>
      <c r="F60" s="647"/>
      <c r="G60" s="761">
        <f>+'Income-2023-leva'!G60/1000+IF(+Rounding!$G$131=$B60,+Rounding!H$131,0)+IF(+Rounding!$G$132=$B60,+Rounding!H$132,0)+IF(+Rounding!$G$133=$B60,+Rounding!H$133,0)</f>
        <v>0</v>
      </c>
      <c r="H60" s="762">
        <f>+'Income-2023-leva'!H60/1000+IF(+Rounding!$G$131=$B60,+Rounding!I$131,0)+IF(+Rounding!$G$132=$B60,+Rounding!I$132,0)+IF(+Rounding!$G$133=$B60,+Rounding!I$133,0)</f>
        <v>0</v>
      </c>
      <c r="I60" s="647"/>
      <c r="J60" s="761">
        <f>+'Income-2023-leva'!J60/1000+IF(+Rounding!$K$131=$B60,+Rounding!L$131,0)+IF(+Rounding!$K$132=$B60,+Rounding!L$132,0)+IF(+Rounding!$K$133=$B60,+Rounding!L$133,0)</f>
        <v>0</v>
      </c>
      <c r="K60" s="762">
        <f>+'Income-2023-leva'!K60/1000+IF(+Rounding!$K$131=$B60,+Rounding!M$131,0)+IF(+Rounding!$K$132=$B60,+Rounding!M$132,0)+IF(+Rounding!$K$133=$B60,+Rounding!M$133,0)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0</v>
      </c>
      <c r="N60" s="762">
        <f>++E60+H60+K60+IF(+Rounding!$O$131=$B60,+Rounding!Q$131,0)+IF(+Rounding!$O$132=$B60,+Rounding!Q$132,0)+IF(+Rounding!$O$133=$B60,+Rounding!Q$133,0)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647"/>
      <c r="D61" s="763">
        <f>+'Income-2023-leva'!D61/1000+IF(+Rounding!$C$131=$B61,+Rounding!D$131,0)+IF(+Rounding!$C$132=$B61,+Rounding!D$132,0)+IF(+Rounding!$C$133=$B61,+Rounding!D$133,0)</f>
        <v>0</v>
      </c>
      <c r="E61" s="764">
        <f>+'Income-2023-leva'!E61/1000+IF(+Rounding!$C$131=$B61,+Rounding!E$131,0)+IF(+Rounding!$C$132=$B61,+Rounding!E$132,0)+IF(+Rounding!$C$133=$B61,+Rounding!E$133,0)</f>
        <v>0</v>
      </c>
      <c r="F61" s="647"/>
      <c r="G61" s="763">
        <f>+'Income-2023-leva'!G61/1000+IF(+Rounding!$G$131=$B61,+Rounding!H$131,0)+IF(+Rounding!$G$132=$B61,+Rounding!H$132,0)+IF(+Rounding!$G$133=$B61,+Rounding!H$133,0)</f>
        <v>0</v>
      </c>
      <c r="H61" s="764">
        <f>+'Income-2023-leva'!H61/1000+IF(+Rounding!$G$131=$B61,+Rounding!I$131,0)+IF(+Rounding!$G$132=$B61,+Rounding!I$132,0)+IF(+Rounding!$G$133=$B61,+Rounding!I$133,0)</f>
        <v>0</v>
      </c>
      <c r="I61" s="647"/>
      <c r="J61" s="763">
        <f>+'Income-2023-leva'!J61/1000+IF(+Rounding!$K$131=$B61,+Rounding!L$131,0)+IF(+Rounding!$K$132=$B61,+Rounding!L$132,0)+IF(+Rounding!$K$133=$B61,+Rounding!L$133,0)</f>
        <v>0</v>
      </c>
      <c r="K61" s="764">
        <f>+'Income-2023-leva'!K61/1000+IF(+Rounding!$K$131=$B61,+Rounding!M$131,0)+IF(+Rounding!$K$132=$B61,+Rounding!M$132,0)+IF(+Rounding!$K$133=$B61,+Rounding!M$133,0)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0</v>
      </c>
      <c r="N61" s="764">
        <f>++E61+H61+K61+IF(+Rounding!$O$131=$B61,+Rounding!Q$131,0)+IF(+Rounding!$O$132=$B61,+Rounding!Q$132,0)+IF(+Rounding!$O$133=$B61,+Rounding!Q$133,0)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647"/>
      <c r="D62" s="773">
        <f>++SUM(D60:D61)</f>
        <v>0</v>
      </c>
      <c r="E62" s="774">
        <f>++SUM(E60:E61)</f>
        <v>0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0</v>
      </c>
      <c r="N62" s="774">
        <f>++SUM(N60:N61)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647"/>
      <c r="D64" s="761">
        <f>+'Income-2023-leva'!D64/1000+IF(+Rounding!$C$131=$B64,+Rounding!D$131,0)+IF(+Rounding!$C$132=$B64,+Rounding!D$132,0)+IF(+Rounding!$C$133=$B64,+Rounding!D$133,0)</f>
        <v>8.3059500000000011</v>
      </c>
      <c r="E64" s="762">
        <f>+'Income-2023-leva'!E64/1000+IF(+Rounding!$C$131=$B64,+Rounding!E$131,0)+IF(+Rounding!$C$132=$B64,+Rounding!E$132,0)+IF(+Rounding!$C$133=$B64,+Rounding!E$133,0)</f>
        <v>55.794980000000002</v>
      </c>
      <c r="F64" s="647"/>
      <c r="G64" s="761">
        <f>+'Income-2023-leva'!G64/1000+IF(+Rounding!$G$131=$B64,+Rounding!H$131,0)+IF(+Rounding!$G$132=$B64,+Rounding!H$132,0)+IF(+Rounding!$G$133=$B64,+Rounding!H$133,0)</f>
        <v>0</v>
      </c>
      <c r="H64" s="762">
        <f>+'Income-2023-leva'!H64/1000+IF(+Rounding!$G$131=$B64,+Rounding!I$131,0)+IF(+Rounding!$G$132=$B64,+Rounding!I$132,0)+IF(+Rounding!$G$133=$B64,+Rounding!I$133,0)</f>
        <v>3.5809699999999998</v>
      </c>
      <c r="I64" s="647"/>
      <c r="J64" s="761">
        <f>+'Income-2023-leva'!J64/1000+IF(+Rounding!$K$131=$B64,+Rounding!L$131,0)+IF(+Rounding!$K$132=$B64,+Rounding!L$132,0)+IF(+Rounding!$K$133=$B64,+Rounding!L$133,0)</f>
        <v>0</v>
      </c>
      <c r="K64" s="762">
        <f>+'Income-2023-leva'!K64/1000+IF(+Rounding!$K$131=$B64,+Rounding!M$131,0)+IF(+Rounding!$K$132=$B64,+Rounding!M$132,0)+IF(+Rounding!$K$133=$B64,+Rounding!M$133,0)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8.3059500000000011</v>
      </c>
      <c r="N64" s="762">
        <f>++E64+H64+K64+IF(+Rounding!$O$131=$B64,+Rounding!Q$131,0)+IF(+Rounding!$O$132=$B64,+Rounding!Q$132,0)+IF(+Rounding!$O$133=$B64,+Rounding!Q$133,0)</f>
        <v>59.375950000000003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647"/>
      <c r="D65" s="761">
        <f>+'Income-2023-leva'!D65/1000+IF(+Rounding!$C$131=$B65,+Rounding!D$131,0)+IF(+Rounding!$C$132=$B65,+Rounding!D$132,0)+IF(+Rounding!$C$133=$B65,+Rounding!D$133,0)</f>
        <v>0</v>
      </c>
      <c r="E65" s="762">
        <f>+'Income-2023-leva'!E65/1000+IF(+Rounding!$C$131=$B65,+Rounding!E$131,0)+IF(+Rounding!$C$132=$B65,+Rounding!E$132,0)+IF(+Rounding!$C$133=$B65,+Rounding!E$133,0)</f>
        <v>0</v>
      </c>
      <c r="F65" s="647"/>
      <c r="G65" s="761">
        <f>+'Income-2023-leva'!G65/1000+IF(+Rounding!$G$131=$B65,+Rounding!H$131,0)+IF(+Rounding!$G$132=$B65,+Rounding!H$132,0)+IF(+Rounding!$G$133=$B65,+Rounding!H$133,0)</f>
        <v>0</v>
      </c>
      <c r="H65" s="762">
        <f>+'Income-2023-leva'!H65/1000+IF(+Rounding!$G$131=$B65,+Rounding!I$131,0)+IF(+Rounding!$G$132=$B65,+Rounding!I$132,0)+IF(+Rounding!$G$133=$B65,+Rounding!I$133,0)</f>
        <v>0</v>
      </c>
      <c r="I65" s="647"/>
      <c r="J65" s="761">
        <f>+'Income-2023-leva'!J65/1000+IF(+Rounding!$K$131=$B65,+Rounding!L$131,0)+IF(+Rounding!$K$132=$B65,+Rounding!L$132,0)+IF(+Rounding!$K$133=$B65,+Rounding!L$133,0)</f>
        <v>0</v>
      </c>
      <c r="K65" s="762">
        <f>+'Income-2023-leva'!K65/1000+IF(+Rounding!$K$131=$B65,+Rounding!M$131,0)+IF(+Rounding!$K$132=$B65,+Rounding!M$132,0)+IF(+Rounding!$K$133=$B65,+Rounding!M$133,0)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647"/>
      <c r="D66" s="773">
        <f>++SUM(D64:D65)</f>
        <v>8.3059500000000011</v>
      </c>
      <c r="E66" s="774">
        <f>++SUM(E64:E65)</f>
        <v>55.794980000000002</v>
      </c>
      <c r="F66" s="647"/>
      <c r="G66" s="773">
        <f>++SUM(G64:G65)</f>
        <v>0</v>
      </c>
      <c r="H66" s="774">
        <f>++SUM(H64:H65)</f>
        <v>3.5809699999999998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8.3059500000000011</v>
      </c>
      <c r="N66" s="774">
        <f>++SUM(N64:N65)</f>
        <v>59.375950000000003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647"/>
      <c r="D68" s="761">
        <f>+'Income-2023-leva'!D68/1000+IF(+Rounding!$C$131=$B68,+Rounding!D$131,0)+IF(+Rounding!$C$132=$B68,+Rounding!D$132,0)+IF(+Rounding!$C$133=$B68,+Rounding!D$133,0)</f>
        <v>142.35594</v>
      </c>
      <c r="E68" s="762">
        <f>+'Income-2023-leva'!E68/1000+IF(+Rounding!$C$131=$B68,+Rounding!E$131,0)+IF(+Rounding!$C$132=$B68,+Rounding!E$132,0)+IF(+Rounding!$C$133=$B68,+Rounding!E$133,0)</f>
        <v>481.13686999999999</v>
      </c>
      <c r="F68" s="647"/>
      <c r="G68" s="761">
        <f>+'Income-2023-leva'!G68/1000+IF(+Rounding!$G$131=$B68,+Rounding!H$131,0)+IF(+Rounding!$G$132=$B68,+Rounding!H$132,0)+IF(+Rounding!$G$133=$B68,+Rounding!H$133,0)</f>
        <v>0</v>
      </c>
      <c r="H68" s="762">
        <f>+'Income-2023-leva'!H68/1000+IF(+Rounding!$G$131=$B68,+Rounding!I$131,0)+IF(+Rounding!$G$132=$B68,+Rounding!I$132,0)+IF(+Rounding!$G$133=$B68,+Rounding!I$133,0)</f>
        <v>0</v>
      </c>
      <c r="I68" s="647"/>
      <c r="J68" s="761">
        <f>+'Income-2023-leva'!J68/1000+IF(+Rounding!$K$131=$B68,+Rounding!L$131,0)+IF(+Rounding!$K$132=$B68,+Rounding!L$132,0)+IF(+Rounding!$K$133=$B68,+Rounding!L$133,0)</f>
        <v>0</v>
      </c>
      <c r="K68" s="762">
        <f>+'Income-2023-leva'!K68/1000+IF(+Rounding!$K$131=$B68,+Rounding!M$131,0)+IF(+Rounding!$K$132=$B68,+Rounding!M$132,0)+IF(+Rounding!$K$133=$B68,+Rounding!M$133,0)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142.35594</v>
      </c>
      <c r="N68" s="762">
        <f>++E68+H68+K68+IF(+Rounding!$O$131=$B68,+Rounding!Q$131,0)+IF(+Rounding!$O$132=$B68,+Rounding!Q$132,0)+IF(+Rounding!$O$133=$B68,+Rounding!Q$133,0)</f>
        <v>481.13686999999999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647"/>
      <c r="D69" s="761">
        <f>+'Income-2023-leva'!D69/1000+IF(+Rounding!$C$131=$B69,+Rounding!D$131,0)+IF(+Rounding!$C$132=$B69,+Rounding!D$132,0)+IF(+Rounding!$C$133=$B69,+Rounding!D$133,0)</f>
        <v>0</v>
      </c>
      <c r="E69" s="762">
        <f>+'Income-2023-leva'!E69/1000+IF(+Rounding!$C$131=$B69,+Rounding!E$131,0)+IF(+Rounding!$C$132=$B69,+Rounding!E$132,0)+IF(+Rounding!$C$133=$B69,+Rounding!E$133,0)</f>
        <v>267.45179999999999</v>
      </c>
      <c r="F69" s="647"/>
      <c r="G69" s="761">
        <f>+'Income-2023-leva'!G69/1000+IF(+Rounding!$G$131=$B69,+Rounding!H$131,0)+IF(+Rounding!$G$132=$B69,+Rounding!H$132,0)+IF(+Rounding!$G$133=$B69,+Rounding!H$133,0)</f>
        <v>0</v>
      </c>
      <c r="H69" s="762">
        <f>+'Income-2023-leva'!H69/1000+IF(+Rounding!$G$131=$B69,+Rounding!I$131,0)+IF(+Rounding!$G$132=$B69,+Rounding!I$132,0)+IF(+Rounding!$G$133=$B69,+Rounding!I$133,0)</f>
        <v>0</v>
      </c>
      <c r="I69" s="647"/>
      <c r="J69" s="761">
        <f>+'Income-2023-leva'!J69/1000+IF(+Rounding!$K$131=$B69,+Rounding!L$131,0)+IF(+Rounding!$K$132=$B69,+Rounding!L$132,0)+IF(+Rounding!$K$133=$B69,+Rounding!L$133,0)</f>
        <v>0</v>
      </c>
      <c r="K69" s="762">
        <f>+'Income-2023-leva'!K69/1000+IF(+Rounding!$K$131=$B69,+Rounding!M$131,0)+IF(+Rounding!$K$132=$B69,+Rounding!M$132,0)+IF(+Rounding!$K$133=$B69,+Rounding!M$133,0)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0</v>
      </c>
      <c r="N69" s="762">
        <f>++E69+H69+K69+IF(+Rounding!$O$131=$B69,+Rounding!Q$131,0)+IF(+Rounding!$O$132=$B69,+Rounding!Q$132,0)+IF(+Rounding!$O$133=$B69,+Rounding!Q$133,0)</f>
        <v>267.45179999999999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647"/>
      <c r="D70" s="773">
        <f>++SUM(D68:D69)</f>
        <v>142.35594</v>
      </c>
      <c r="E70" s="774">
        <f>++SUM(E68:E69)</f>
        <v>748.58866999999998</v>
      </c>
      <c r="F70" s="647"/>
      <c r="G70" s="773">
        <f>++SUM(G68:G69)</f>
        <v>0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142.35594</v>
      </c>
      <c r="N70" s="774">
        <f>++SUM(N68:N69)</f>
        <v>748.58866999999998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1091</v>
      </c>
      <c r="B72" s="679">
        <v>660</v>
      </c>
      <c r="C72" s="647"/>
      <c r="D72" s="773">
        <f>+'Income-2023-leva'!D72/1000+IF(+Rounding!$C$131=$B72,+Rounding!D$131,0)+IF(+Rounding!$C$132=$B72,+Rounding!D$132,0)+IF(+Rounding!$C$133=$B72,+Rounding!D$133,0)</f>
        <v>33.576000000000001</v>
      </c>
      <c r="E72" s="774">
        <f>+'Income-2023-leva'!E72/1000+IF(+Rounding!$C$131=$B72,+Rounding!E$131,0)+IF(+Rounding!$C$132=$B72,+Rounding!E$132,0)+IF(+Rounding!$C$133=$B72,+Rounding!E$133,0)</f>
        <v>1057.8574599999999</v>
      </c>
      <c r="F72" s="647"/>
      <c r="G72" s="773">
        <f>+'Income-2023-leva'!G72/1000+IF(+Rounding!$G$131=$B72,+Rounding!H$131,0)+IF(+Rounding!$G$132=$B72,+Rounding!H$132,0)+IF(+Rounding!$G$133=$B72,+Rounding!H$133,0)</f>
        <v>0</v>
      </c>
      <c r="H72" s="774">
        <f>+'Income-2023-leva'!H72/1000+IF(+Rounding!$G$131=$B72,+Rounding!I$131,0)+IF(+Rounding!$G$132=$B72,+Rounding!I$132,0)+IF(+Rounding!$G$133=$B72,+Rounding!I$133,0)</f>
        <v>1311.37952</v>
      </c>
      <c r="I72" s="647"/>
      <c r="J72" s="773">
        <f>+'Income-2023-leva'!J72/1000+IF(+Rounding!$K$131=$B72,+Rounding!L$131,0)+IF(+Rounding!$K$132=$B72,+Rounding!L$132,0)+IF(+Rounding!$K$133=$B72,+Rounding!L$133,0)</f>
        <v>0</v>
      </c>
      <c r="K72" s="774">
        <f>+'Income-2023-leva'!K72/1000+IF(+Rounding!$K$131=$B72,+Rounding!M$131,0)+IF(+Rounding!$K$132=$B72,+Rounding!M$132,0)+IF(+Rounding!$K$133=$B72,+Rounding!M$133,0)</f>
        <v>-2369.2369800000001</v>
      </c>
      <c r="L72" s="647"/>
      <c r="M72" s="773">
        <f>++D72+G72+J72+IF(+Rounding!$O$131=$B72,+Rounding!P$131,0)+IF(+Rounding!$O$132=$B72,+Rounding!P$132,0)+IF(+Rounding!$O$133=$B72,+Rounding!P$133,0)</f>
        <v>33.576000000000001</v>
      </c>
      <c r="N72" s="774">
        <f>++E72+H72+K72+IF(+Rounding!$O$131=$B72,+Rounding!Q$131,0)+IF(+Rounding!$O$132=$B72,+Rounding!Q$132,0)+IF(+Rounding!$O$133=$B72,+Rounding!Q$133,0)</f>
        <v>-4.5474735088646412E-13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647"/>
      <c r="D74" s="773">
        <f>+'Income-2023-leva'!D74/1000+IF(+Rounding!$C$131=$B74,+Rounding!D$131,0)+IF(+Rounding!$C$132=$B74,+Rounding!D$132,0)+IF(+Rounding!$C$133=$B74,+Rounding!D$133,0)</f>
        <v>0</v>
      </c>
      <c r="E74" s="774">
        <f>+'Income-2023-leva'!E74/1000+IF(+Rounding!$C$131=$B74,+Rounding!E$131,0)+IF(+Rounding!$C$132=$B74,+Rounding!E$132,0)+IF(+Rounding!$C$133=$B74,+Rounding!E$133,0)</f>
        <v>0</v>
      </c>
      <c r="F74" s="647"/>
      <c r="G74" s="773">
        <f>+'Income-2023-leva'!G74/1000+IF(+Rounding!$G$131=$B74,+Rounding!H$131,0)+IF(+Rounding!$G$132=$B74,+Rounding!H$132,0)+IF(+Rounding!$G$133=$B74,+Rounding!H$133,0)</f>
        <v>0</v>
      </c>
      <c r="H74" s="774">
        <f>+'Income-2023-leva'!H74/1000+IF(+Rounding!$G$131=$B74,+Rounding!I$131,0)+IF(+Rounding!$G$132=$B74,+Rounding!I$132,0)+IF(+Rounding!$G$133=$B74,+Rounding!I$133,0)</f>
        <v>0</v>
      </c>
      <c r="I74" s="647"/>
      <c r="J74" s="773">
        <f>+'Income-2023-leva'!J74/1000+IF(+Rounding!$K$131=$B74,+Rounding!L$131,0)+IF(+Rounding!$K$132=$B74,+Rounding!L$132,0)+IF(+Rounding!$K$133=$B74,+Rounding!L$133,0)</f>
        <v>0</v>
      </c>
      <c r="K74" s="774">
        <f>+'Income-2023-leva'!K74/1000+IF(+Rounding!$K$131=$B74,+Rounding!M$131,0)+IF(+Rounding!$K$132=$B74,+Rounding!M$132,0)+IF(+Rounding!$K$133=$B74,+Rounding!M$133,0)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+'Income-2023-leva'!P74/1000</f>
        <v>0</v>
      </c>
      <c r="Q74" s="1918">
        <f>+'Income-2023-leva'!Q74/1000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647"/>
      <c r="D75" s="1865">
        <f>+'Income-2023-leva'!D75/1000</f>
        <v>0</v>
      </c>
      <c r="E75" s="1866">
        <f>+'Income-2023-leva'!E75/1000</f>
        <v>0</v>
      </c>
      <c r="F75" s="647"/>
      <c r="G75" s="1865">
        <f>+'Income-2023-leva'!G75/1000</f>
        <v>0</v>
      </c>
      <c r="H75" s="1866">
        <f>+'Income-2023-leva'!H75/1000</f>
        <v>0</v>
      </c>
      <c r="I75" s="647"/>
      <c r="J75" s="1865">
        <f>+'Income-2023-leva'!J75/1000</f>
        <v>0</v>
      </c>
      <c r="K75" s="1866">
        <f>+'Income-2023-leva'!K75/1000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69" t="str">
        <f>+'Income-2023-leva'!P75:Q75</f>
        <v>O K</v>
      </c>
      <c r="Q75" s="2569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610">
        <f>+IF(P75="O K",0,"N o ")</f>
        <v>0</v>
      </c>
      <c r="Q76" s="2610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647"/>
      <c r="D77" s="775">
        <f>+D53+D58+D62+D66+D70+D72+D74</f>
        <v>3234.1753299999991</v>
      </c>
      <c r="E77" s="776">
        <f>+E53+E58+E62+E66+E70+E72+E74</f>
        <v>17606.187040000001</v>
      </c>
      <c r="F77" s="647"/>
      <c r="G77" s="775">
        <f>+G53+G58+G62+G66+G70+G72+G74</f>
        <v>207.76722000000001</v>
      </c>
      <c r="H77" s="776">
        <f>+H53+H58+H62+H66+H70+H72+H74</f>
        <v>1818.85556</v>
      </c>
      <c r="I77" s="647"/>
      <c r="J77" s="775">
        <f>+J53+J58+J62+J66+J70+J72+J74</f>
        <v>609.46005000000002</v>
      </c>
      <c r="K77" s="776">
        <f>+K53+K58+K62+K66+K70+K72+K74</f>
        <v>-114.8433500000001</v>
      </c>
      <c r="L77" s="647"/>
      <c r="M77" s="775">
        <f>+M53+M58+M62+M66+M70+M72+M74</f>
        <v>4051.4025999999999</v>
      </c>
      <c r="N77" s="776">
        <f>+N53+N58+N62+N66+N70+N72+N74</f>
        <v>19310.199250000001</v>
      </c>
      <c r="O77" s="152"/>
      <c r="P77" s="2605" t="str">
        <f>+'Income-2023-leva'!P77:Q77</f>
        <v>O K</v>
      </c>
      <c r="Q77" s="2605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1108</v>
      </c>
      <c r="B79" s="326">
        <v>681</v>
      </c>
      <c r="C79" s="647"/>
      <c r="D79" s="761">
        <f>+'Income-2023-leva'!D79/1000+IF(+Rounding!$C$131=$B79,+Rounding!D$131,0)+IF(+Rounding!$C$132=$B79,+Rounding!D$132,0)+IF(+Rounding!$C$133=$B79,+Rounding!D$133,0)</f>
        <v>4168.9619599999996</v>
      </c>
      <c r="E79" s="762">
        <f>+'Income-2023-leva'!E79/1000+IF(+Rounding!$C$131=$B79,+Rounding!E$131,0)+IF(+Rounding!$C$132=$B79,+Rounding!E$132,0)+IF(+Rounding!$C$133=$B79,+Rounding!E$133,0)</f>
        <v>14771.71535</v>
      </c>
      <c r="F79" s="647"/>
      <c r="G79" s="761">
        <f>+'Income-2023-leva'!G79/1000+IF(+Rounding!$G$131=$B79,+Rounding!H$131,0)+IF(+Rounding!$G$132=$B79,+Rounding!H$132,0)+IF(+Rounding!$G$133=$B79,+Rounding!H$133,0)</f>
        <v>220.05773000000002</v>
      </c>
      <c r="H79" s="762">
        <f>+'Income-2023-leva'!H79/1000+IF(+Rounding!$G$131=$B79,+Rounding!I$131,0)+IF(+Rounding!$G$132=$B79,+Rounding!I$132,0)+IF(+Rounding!$G$133=$B79,+Rounding!I$133,0)</f>
        <v>1248.8156200000001</v>
      </c>
      <c r="I79" s="647"/>
      <c r="J79" s="761">
        <f>+'Income-2023-leva'!J79/1000+IF(+Rounding!$K$131=$B79,+Rounding!L$131,0)+IF(+Rounding!$K$132=$B79,+Rounding!L$132,0)+IF(+Rounding!$K$133=$B79,+Rounding!L$133,0)</f>
        <v>0</v>
      </c>
      <c r="K79" s="762">
        <f>+'Income-2023-leva'!K79/1000+IF(+Rounding!$K$131=$B79,+Rounding!M$131,0)+IF(+Rounding!$K$132=$B79,+Rounding!M$132,0)+IF(+Rounding!$K$133=$B79,+Rounding!M$133,0)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4389.0196900000001</v>
      </c>
      <c r="N79" s="762">
        <f>++E79+H79+K79+IF(+Rounding!$O$131=$B79,+Rounding!Q$131,0)+IF(+Rounding!$O$132=$B79,+Rounding!Q$132,0)+IF(+Rounding!$O$133=$B79,+Rounding!Q$133,0)</f>
        <v>16020.53097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1109</v>
      </c>
      <c r="B80" s="326">
        <v>682</v>
      </c>
      <c r="C80" s="647"/>
      <c r="D80" s="761">
        <f>+'Income-2023-leva'!D80/1000+IF(+Rounding!$C$131=$B80,+Rounding!D$131,0)+IF(+Rounding!$C$132=$B80,+Rounding!D$132,0)+IF(+Rounding!$C$133=$B80,+Rounding!D$133,0)</f>
        <v>0</v>
      </c>
      <c r="E80" s="762">
        <f>+'Income-2023-leva'!E80/1000+IF(+Rounding!$C$131=$B80,+Rounding!E$131,0)+IF(+Rounding!$C$132=$B80,+Rounding!E$132,0)+IF(+Rounding!$C$133=$B80,+Rounding!E$133,0)</f>
        <v>-14.57286</v>
      </c>
      <c r="F80" s="647"/>
      <c r="G80" s="761">
        <f>+'Income-2023-leva'!G80/1000+IF(+Rounding!$G$131=$B80,+Rounding!H$131,0)+IF(+Rounding!$G$132=$B80,+Rounding!H$132,0)+IF(+Rounding!$G$133=$B80,+Rounding!H$133,0)</f>
        <v>0</v>
      </c>
      <c r="H80" s="762">
        <f>+'Income-2023-leva'!H80/1000+IF(+Rounding!$G$131=$B80,+Rounding!I$131,0)+IF(+Rounding!$G$132=$B80,+Rounding!I$132,0)+IF(+Rounding!$G$133=$B80,+Rounding!I$133,0)</f>
        <v>0</v>
      </c>
      <c r="I80" s="647"/>
      <c r="J80" s="761">
        <f>+'Income-2023-leva'!J80/1000+IF(+Rounding!$K$131=$B80,+Rounding!L$131,0)+IF(+Rounding!$K$132=$B80,+Rounding!L$132,0)+IF(+Rounding!$K$133=$B80,+Rounding!L$133,0)</f>
        <v>0</v>
      </c>
      <c r="K80" s="762">
        <f>+'Income-2023-leva'!K80/1000+IF(+Rounding!$K$131=$B80,+Rounding!M$131,0)+IF(+Rounding!$K$132=$B80,+Rounding!M$132,0)+IF(+Rounding!$K$133=$B80,+Rounding!M$133,0)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0</v>
      </c>
      <c r="N80" s="762">
        <f>++E80+H80+K80+IF(+Rounding!$O$131=$B80,+Rounding!Q$131,0)+IF(+Rounding!$O$132=$B80,+Rounding!Q$132,0)+IF(+Rounding!$O$133=$B80,+Rounding!Q$133,0)</f>
        <v>-14.57286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647"/>
      <c r="D81" s="777">
        <f>+SUM(D79:D80)</f>
        <v>4168.9619599999996</v>
      </c>
      <c r="E81" s="778">
        <f>+SUM(E79:E80)</f>
        <v>14757.14249</v>
      </c>
      <c r="F81" s="647"/>
      <c r="G81" s="777">
        <f>+SUM(G79:G80)</f>
        <v>220.05773000000002</v>
      </c>
      <c r="H81" s="778">
        <f>+SUM(H79:H80)</f>
        <v>1248.8156200000001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4389.0196900000001</v>
      </c>
      <c r="N81" s="778">
        <f>+SUM(N79:N80)</f>
        <v>16005.95811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647"/>
      <c r="D83" s="761">
        <f>+'Income-2023-leva'!D83/1000+IF(+Rounding!$C$131=$B83,+Rounding!D$131,0)+IF(+Rounding!$C$132=$B83,+Rounding!D$132,0)+IF(+Rounding!$C$133=$B83,+Rounding!D$133,0)</f>
        <v>0</v>
      </c>
      <c r="E83" s="762">
        <f>+'Income-2023-leva'!E83/1000+IF(+Rounding!$C$131=$B83,+Rounding!E$131,0)+IF(+Rounding!$C$132=$B83,+Rounding!E$132,0)+IF(+Rounding!$C$133=$B83,+Rounding!E$133,0)</f>
        <v>0</v>
      </c>
      <c r="F83" s="647"/>
      <c r="G83" s="761">
        <f>+'Income-2023-leva'!G83/1000+IF(+Rounding!$G$131=$B83,+Rounding!H$131,0)+IF(+Rounding!$G$132=$B83,+Rounding!H$132,0)+IF(+Rounding!$G$133=$B83,+Rounding!H$133,0)</f>
        <v>0</v>
      </c>
      <c r="H83" s="762">
        <f>+'Income-2023-leva'!H83/1000+IF(+Rounding!$G$131=$B83,+Rounding!I$131,0)+IF(+Rounding!$G$132=$B83,+Rounding!I$132,0)+IF(+Rounding!$G$133=$B83,+Rounding!I$133,0)</f>
        <v>0</v>
      </c>
      <c r="I83" s="647"/>
      <c r="J83" s="761">
        <f>+'Income-2023-leva'!J83/1000+IF(+Rounding!$K$131=$B83,+Rounding!L$131,0)+IF(+Rounding!$K$132=$B83,+Rounding!L$132,0)+IF(+Rounding!$K$133=$B83,+Rounding!L$133,0)</f>
        <v>0</v>
      </c>
      <c r="K83" s="762">
        <f>+'Income-2023-leva'!K83/1000+IF(+Rounding!$K$131=$B83,+Rounding!M$131,0)+IF(+Rounding!$K$132=$B83,+Rounding!M$132,0)+IF(+Rounding!$K$133=$B83,+Rounding!M$133,0)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647"/>
      <c r="D84" s="761">
        <f>+'Income-2023-leva'!D84/1000+IF(+Rounding!$C$131=$B84,+Rounding!D$131,0)+IF(+Rounding!$C$132=$B84,+Rounding!D$132,0)+IF(+Rounding!$C$133=$B84,+Rounding!D$133,0)</f>
        <v>0</v>
      </c>
      <c r="E84" s="762">
        <f>+'Income-2023-leva'!E84/1000+IF(+Rounding!$C$131=$B84,+Rounding!E$131,0)+IF(+Rounding!$C$132=$B84,+Rounding!E$132,0)+IF(+Rounding!$C$133=$B84,+Rounding!E$133,0)</f>
        <v>-0.23691999999999999</v>
      </c>
      <c r="F84" s="647"/>
      <c r="G84" s="761">
        <f>+'Income-2023-leva'!G84/1000+IF(+Rounding!$G$131=$B84,+Rounding!H$131,0)+IF(+Rounding!$G$132=$B84,+Rounding!H$132,0)+IF(+Rounding!$G$133=$B84,+Rounding!H$133,0)</f>
        <v>0</v>
      </c>
      <c r="H84" s="762">
        <f>+'Income-2023-leva'!H84/1000+IF(+Rounding!$G$131=$B84,+Rounding!I$131,0)+IF(+Rounding!$G$132=$B84,+Rounding!I$132,0)+IF(+Rounding!$G$133=$B84,+Rounding!I$133,0)</f>
        <v>0</v>
      </c>
      <c r="I84" s="647"/>
      <c r="J84" s="761">
        <f>+'Income-2023-leva'!J84/1000+IF(+Rounding!$K$131=$B84,+Rounding!L$131,0)+IF(+Rounding!$K$132=$B84,+Rounding!L$132,0)+IF(+Rounding!$K$133=$B84,+Rounding!L$133,0)</f>
        <v>0</v>
      </c>
      <c r="K84" s="762">
        <f>+'Income-2023-leva'!K84/1000+IF(+Rounding!$K$131=$B84,+Rounding!M$131,0)+IF(+Rounding!$K$132=$B84,+Rounding!M$132,0)+IF(+Rounding!$K$133=$B84,+Rounding!M$133,0)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0</v>
      </c>
      <c r="N84" s="762">
        <f>++E84+H84+K84+IF(+Rounding!$O$131=$B84,+Rounding!Q$131,0)+IF(+Rounding!$O$132=$B84,+Rounding!Q$132,0)+IF(+Rounding!$O$133=$B84,+Rounding!Q$133,0)</f>
        <v>-0.23691999999999999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647"/>
      <c r="D85" s="779">
        <f>+SUM(D83:D84)</f>
        <v>0</v>
      </c>
      <c r="E85" s="780">
        <f>+SUM(E83:E84)</f>
        <v>-0.23691999999999999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0</v>
      </c>
      <c r="N85" s="780">
        <f>+SUM(N83:N84)</f>
        <v>-0.23691999999999999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1085</v>
      </c>
      <c r="B88" s="326">
        <v>771</v>
      </c>
      <c r="C88" s="647"/>
      <c r="D88" s="761">
        <f>+'Income-2023-leva'!D88/1000+IF(+Rounding!$C$131=$B88,+Rounding!D$131,0)+IF(+Rounding!$C$132=$B88,+Rounding!D$132,0)+IF(+Rounding!$C$133=$B88,+Rounding!D$133,0)</f>
        <v>360.76920000000001</v>
      </c>
      <c r="E88" s="762">
        <f>+'Income-2023-leva'!E88/1000+IF(+Rounding!$C$131=$B88,+Rounding!E$131,0)+IF(+Rounding!$C$132=$B88,+Rounding!E$132,0)+IF(+Rounding!$C$133=$B88,+Rounding!E$133,0)</f>
        <v>160.97766000000001</v>
      </c>
      <c r="F88" s="647"/>
      <c r="G88" s="761">
        <f>+'Income-2023-leva'!G88/1000+IF(+Rounding!$G$131=$B88,+Rounding!H$131,0)+IF(+Rounding!$G$132=$B88,+Rounding!H$132,0)+IF(+Rounding!$G$133=$B88,+Rounding!H$133,0)</f>
        <v>0</v>
      </c>
      <c r="H88" s="762">
        <f>+'Income-2023-leva'!H88/1000+IF(+Rounding!$G$131=$B88,+Rounding!I$131,0)+IF(+Rounding!$G$132=$B88,+Rounding!I$132,0)+IF(+Rounding!$G$133=$B88,+Rounding!I$133,0)</f>
        <v>-4.3</v>
      </c>
      <c r="I88" s="647"/>
      <c r="J88" s="761">
        <f>+'Income-2023-leva'!J88/1000+IF(+Rounding!$K$131=$B88,+Rounding!L$131,0)+IF(+Rounding!$K$132=$B88,+Rounding!L$132,0)+IF(+Rounding!$K$133=$B88,+Rounding!L$133,0)</f>
        <v>0</v>
      </c>
      <c r="K88" s="762">
        <f>+'Income-2023-leva'!K88/1000+IF(+Rounding!$K$131=$B88,+Rounding!M$131,0)+IF(+Rounding!$K$132=$B88,+Rounding!M$132,0)+IF(+Rounding!$K$133=$B88,+Rounding!M$133,0)</f>
        <v>-0.89724999999999999</v>
      </c>
      <c r="L88" s="647"/>
      <c r="M88" s="761">
        <f>++D88+G88+J88+IF(+Rounding!$O$131=$B88,+Rounding!P$131,0)+IF(+Rounding!$O$132=$B88,+Rounding!P$132,0)+IF(+Rounding!$O$133=$B88,+Rounding!P$133,0)</f>
        <v>360.76920000000001</v>
      </c>
      <c r="N88" s="762">
        <f>++E88+H88+K88+IF(+Rounding!$O$131=$B88,+Rounding!Q$131,0)+IF(+Rounding!$O$132=$B88,+Rounding!Q$132,0)+IF(+Rounding!$O$133=$B88,+Rounding!Q$133,0)</f>
        <v>155.78040999999999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647"/>
      <c r="D89" s="761">
        <f>+'Income-2023-leva'!D89/1000+IF(+Rounding!$C$131=$B89,+Rounding!D$131,0)+IF(+Rounding!$C$132=$B89,+Rounding!D$132,0)+IF(+Rounding!$C$133=$B89,+Rounding!D$133,0)</f>
        <v>0</v>
      </c>
      <c r="E89" s="762">
        <f>+'Income-2023-leva'!E89/1000+IF(+Rounding!$C$131=$B89,+Rounding!E$131,0)+IF(+Rounding!$C$132=$B89,+Rounding!E$132,0)+IF(+Rounding!$C$133=$B89,+Rounding!E$133,0)</f>
        <v>0</v>
      </c>
      <c r="F89" s="647"/>
      <c r="G89" s="761">
        <f>+'Income-2023-leva'!G89/1000+IF(+Rounding!$G$131=$B89,+Rounding!H$131,0)+IF(+Rounding!$G$132=$B89,+Rounding!H$132,0)+IF(+Rounding!$G$133=$B89,+Rounding!H$133,0)</f>
        <v>0</v>
      </c>
      <c r="H89" s="762">
        <f>+'Income-2023-leva'!H89/1000+IF(+Rounding!$G$131=$B89,+Rounding!I$131,0)+IF(+Rounding!$G$132=$B89,+Rounding!I$132,0)+IF(+Rounding!$G$133=$B89,+Rounding!I$133,0)</f>
        <v>0</v>
      </c>
      <c r="I89" s="647"/>
      <c r="J89" s="761">
        <f>+'Income-2023-leva'!J89/1000+IF(+Rounding!$K$131=$B89,+Rounding!L$131,0)+IF(+Rounding!$K$132=$B89,+Rounding!L$132,0)+IF(+Rounding!$K$133=$B89,+Rounding!L$133,0)</f>
        <v>0</v>
      </c>
      <c r="K89" s="762">
        <f>+'Income-2023-leva'!K89/1000+IF(+Rounding!$K$131=$B89,+Rounding!M$131,0)+IF(+Rounding!$K$132=$B89,+Rounding!M$132,0)+IF(+Rounding!$K$133=$B89,+Rounding!M$133,0)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647"/>
      <c r="D90" s="781">
        <f>+SUM(D88:D89)</f>
        <v>360.76920000000001</v>
      </c>
      <c r="E90" s="782">
        <f>+SUM(E88:E89)</f>
        <v>160.97766000000001</v>
      </c>
      <c r="F90" s="647"/>
      <c r="G90" s="781">
        <f>+SUM(G88:G89)</f>
        <v>0</v>
      </c>
      <c r="H90" s="782">
        <f>+SUM(H88:H89)</f>
        <v>-4.3</v>
      </c>
      <c r="I90" s="647"/>
      <c r="J90" s="781">
        <f>+SUM(J88:J89)</f>
        <v>0</v>
      </c>
      <c r="K90" s="782">
        <f>+SUM(K88:K89)</f>
        <v>-0.89724999999999999</v>
      </c>
      <c r="L90" s="647"/>
      <c r="M90" s="781">
        <f>+SUM(M88:M89)</f>
        <v>360.76920000000001</v>
      </c>
      <c r="N90" s="782">
        <f>+SUM(N88:N89)</f>
        <v>155.78040999999999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647"/>
      <c r="D92" s="761">
        <f>+'Income-2023-leva'!D92/1000+IF(+Rounding!$C$131=$B92,+Rounding!D$131,0)+IF(+Rounding!$C$132=$B92,+Rounding!D$132,0)+IF(+Rounding!$C$133=$B92,+Rounding!D$133,0)</f>
        <v>0</v>
      </c>
      <c r="E92" s="762">
        <f>+'Income-2023-leva'!E92/1000+IF(+Rounding!$C$131=$B92,+Rounding!E$131,0)+IF(+Rounding!$C$132=$B92,+Rounding!E$132,0)+IF(+Rounding!$C$133=$B92,+Rounding!E$133,0)</f>
        <v>0</v>
      </c>
      <c r="F92" s="647"/>
      <c r="G92" s="761">
        <f>+'Income-2023-leva'!G92/1000+IF(+Rounding!$G$131=$B92,+Rounding!H$131,0)+IF(+Rounding!$G$132=$B92,+Rounding!H$132,0)+IF(+Rounding!$G$133=$B92,+Rounding!H$133,0)</f>
        <v>0</v>
      </c>
      <c r="H92" s="762">
        <f>+'Income-2023-leva'!H92/1000+IF(+Rounding!$G$131=$B92,+Rounding!I$131,0)+IF(+Rounding!$G$132=$B92,+Rounding!I$132,0)+IF(+Rounding!$G$133=$B92,+Rounding!I$133,0)</f>
        <v>0</v>
      </c>
      <c r="I92" s="647"/>
      <c r="J92" s="761">
        <f>+'Income-2023-leva'!J92/1000+IF(+Rounding!$K$131=$B92,+Rounding!L$131,0)+IF(+Rounding!$K$132=$B92,+Rounding!L$132,0)+IF(+Rounding!$K$133=$B92,+Rounding!L$133,0)</f>
        <v>0</v>
      </c>
      <c r="K92" s="762">
        <f>+'Income-2023-leva'!K92/1000+IF(+Rounding!$K$131=$B92,+Rounding!M$131,0)+IF(+Rounding!$K$132=$B92,+Rounding!M$132,0)+IF(+Rounding!$K$133=$B92,+Rounding!M$133,0)</f>
        <v>0</v>
      </c>
      <c r="L92" s="647"/>
      <c r="M92" s="761">
        <f>++D92+G92+J92+IF(+Rounding!$O$131=$B92,+Rounding!P$131,0)+IF(+Rounding!$O$132=$B92,+Rounding!P$132,0)+IF(+Rounding!$O$133=$B92,+Rounding!P$133,0)</f>
        <v>0</v>
      </c>
      <c r="N92" s="762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647"/>
      <c r="D93" s="761">
        <f>+'Income-2023-leva'!D93/1000+IF(+Rounding!$C$131=$B93,+Rounding!D$131,0)+IF(+Rounding!$C$132=$B93,+Rounding!D$132,0)+IF(+Rounding!$C$133=$B93,+Rounding!D$133,0)</f>
        <v>0</v>
      </c>
      <c r="E93" s="762">
        <f>+'Income-2023-leva'!E93/1000+IF(+Rounding!$C$131=$B93,+Rounding!E$131,0)+IF(+Rounding!$C$132=$B93,+Rounding!E$132,0)+IF(+Rounding!$C$133=$B93,+Rounding!E$133,0)</f>
        <v>0</v>
      </c>
      <c r="F93" s="647"/>
      <c r="G93" s="761">
        <f>+'Income-2023-leva'!G93/1000+IF(+Rounding!$G$131=$B93,+Rounding!H$131,0)+IF(+Rounding!$G$132=$B93,+Rounding!H$132,0)+IF(+Rounding!$G$133=$B93,+Rounding!H$133,0)</f>
        <v>0</v>
      </c>
      <c r="H93" s="762">
        <f>+'Income-2023-leva'!H93/1000+IF(+Rounding!$G$131=$B93,+Rounding!I$131,0)+IF(+Rounding!$G$132=$B93,+Rounding!I$132,0)+IF(+Rounding!$G$133=$B93,+Rounding!I$133,0)</f>
        <v>0</v>
      </c>
      <c r="I93" s="647"/>
      <c r="J93" s="761">
        <f>+'Income-2023-leva'!J93/1000+IF(+Rounding!$K$131=$B93,+Rounding!L$131,0)+IF(+Rounding!$K$132=$B93,+Rounding!L$132,0)+IF(+Rounding!$K$133=$B93,+Rounding!L$133,0)</f>
        <v>0</v>
      </c>
      <c r="K93" s="762">
        <f>+'Income-2023-leva'!K93/1000+IF(+Rounding!$K$131=$B93,+Rounding!M$131,0)+IF(+Rounding!$K$132=$B93,+Rounding!M$132,0)+IF(+Rounding!$K$133=$B93,+Rounding!M$133,0)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647"/>
      <c r="D94" s="761">
        <f>+'Income-2023-leva'!D94/1000+IF(+Rounding!$C$131=$B94,+Rounding!D$131,0)+IF(+Rounding!$C$132=$B94,+Rounding!D$132,0)+IF(+Rounding!$C$133=$B94,+Rounding!D$133,0)</f>
        <v>0</v>
      </c>
      <c r="E94" s="762">
        <f>+'Income-2023-leva'!E94/1000+IF(+Rounding!$C$131=$B94,+Rounding!E$131,0)+IF(+Rounding!$C$132=$B94,+Rounding!E$132,0)+IF(+Rounding!$C$133=$B94,+Rounding!E$133,0)</f>
        <v>0</v>
      </c>
      <c r="F94" s="647"/>
      <c r="G94" s="761">
        <f>+'Income-2023-leva'!G94/1000+IF(+Rounding!$G$131=$B94,+Rounding!H$131,0)+IF(+Rounding!$G$132=$B94,+Rounding!H$132,0)+IF(+Rounding!$G$133=$B94,+Rounding!H$133,0)</f>
        <v>0</v>
      </c>
      <c r="H94" s="762">
        <f>+'Income-2023-leva'!H94/1000+IF(+Rounding!$G$131=$B94,+Rounding!I$131,0)+IF(+Rounding!$G$132=$B94,+Rounding!I$132,0)+IF(+Rounding!$G$133=$B94,+Rounding!I$133,0)</f>
        <v>0</v>
      </c>
      <c r="I94" s="647"/>
      <c r="J94" s="761">
        <f>+'Income-2023-leva'!J94/1000+IF(+Rounding!$K$131=$B94,+Rounding!L$131,0)+IF(+Rounding!$K$132=$B94,+Rounding!L$132,0)+IF(+Rounding!$K$133=$B94,+Rounding!L$133,0)</f>
        <v>0</v>
      </c>
      <c r="K94" s="762">
        <f>+'Income-2023-leva'!K94/1000+IF(+Rounding!$K$131=$B94,+Rounding!M$131,0)+IF(+Rounding!$K$132=$B94,+Rounding!M$132,0)+IF(+Rounding!$K$133=$B94,+Rounding!M$133,0)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0</v>
      </c>
      <c r="K95" s="782">
        <f>+SUM(K92:K94)</f>
        <v>0</v>
      </c>
      <c r="L95" s="647"/>
      <c r="M95" s="781">
        <f>+SUM(M92:M94)</f>
        <v>0</v>
      </c>
      <c r="N95" s="782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647"/>
      <c r="D97" s="761">
        <f>+'Income-2023-leva'!D97/1000+IF(+Rounding!$C$131=$B97,+Rounding!D$131,0)+IF(+Rounding!$C$132=$B97,+Rounding!D$132,0)+IF(+Rounding!$C$133=$B97,+Rounding!D$133,0)</f>
        <v>0</v>
      </c>
      <c r="E97" s="762">
        <f>+'Income-2023-leva'!E97/1000+IF(+Rounding!$C$131=$B97,+Rounding!E$131,0)+IF(+Rounding!$C$132=$B97,+Rounding!E$132,0)+IF(+Rounding!$C$133=$B97,+Rounding!E$133,0)</f>
        <v>0</v>
      </c>
      <c r="F97" s="647"/>
      <c r="G97" s="761">
        <f>+'Income-2023-leva'!G97/1000+IF(+Rounding!$G$131=$B97,+Rounding!H$131,0)+IF(+Rounding!$G$132=$B97,+Rounding!H$132,0)+IF(+Rounding!$G$133=$B97,+Rounding!H$133,0)</f>
        <v>0</v>
      </c>
      <c r="H97" s="762">
        <f>+'Income-2023-leva'!H97/1000+IF(+Rounding!$G$131=$B97,+Rounding!I$131,0)+IF(+Rounding!$G$132=$B97,+Rounding!I$132,0)+IF(+Rounding!$G$133=$B97,+Rounding!I$133,0)</f>
        <v>0</v>
      </c>
      <c r="I97" s="647"/>
      <c r="J97" s="761">
        <f>+'Income-2023-leva'!J97/1000+IF(+Rounding!$K$131=$B97,+Rounding!L$131,0)+IF(+Rounding!$K$132=$B97,+Rounding!L$132,0)+IF(+Rounding!$K$133=$B97,+Rounding!L$133,0)</f>
        <v>0</v>
      </c>
      <c r="K97" s="762">
        <f>+'Income-2023-leva'!K97/1000+IF(+Rounding!$K$131=$B97,+Rounding!M$131,0)+IF(+Rounding!$K$132=$B97,+Rounding!M$132,0)+IF(+Rounding!$K$133=$B97,+Rounding!M$133,0)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647"/>
      <c r="D98" s="761">
        <f>+'Income-2023-leva'!D98/1000+IF(+Rounding!$C$131=$B98,+Rounding!D$131,0)+IF(+Rounding!$C$132=$B98,+Rounding!D$132,0)+IF(+Rounding!$C$133=$B98,+Rounding!D$133,0)</f>
        <v>0</v>
      </c>
      <c r="E98" s="762">
        <f>+'Income-2023-leva'!E98/1000+IF(+Rounding!$C$131=$B98,+Rounding!E$131,0)+IF(+Rounding!$C$132=$B98,+Rounding!E$132,0)+IF(+Rounding!$C$133=$B98,+Rounding!E$133,0)</f>
        <v>0</v>
      </c>
      <c r="F98" s="647"/>
      <c r="G98" s="761">
        <f>+'Income-2023-leva'!G98/1000+IF(+Rounding!$G$131=$B98,+Rounding!H$131,0)+IF(+Rounding!$G$132=$B98,+Rounding!H$132,0)+IF(+Rounding!$G$133=$B98,+Rounding!H$133,0)</f>
        <v>0</v>
      </c>
      <c r="H98" s="762">
        <f>+'Income-2023-leva'!H98/1000+IF(+Rounding!$G$131=$B98,+Rounding!I$131,0)+IF(+Rounding!$G$132=$B98,+Rounding!I$132,0)+IF(+Rounding!$G$133=$B98,+Rounding!I$133,0)</f>
        <v>0</v>
      </c>
      <c r="I98" s="647"/>
      <c r="J98" s="761">
        <f>+'Income-2023-leva'!J98/1000+IF(+Rounding!$K$131=$B98,+Rounding!L$131,0)+IF(+Rounding!$K$132=$B98,+Rounding!L$132,0)+IF(+Rounding!$K$133=$B98,+Rounding!L$133,0)</f>
        <v>0</v>
      </c>
      <c r="K98" s="762">
        <f>+'Income-2023-leva'!K98/1000+IF(+Rounding!$K$131=$B98,+Rounding!M$131,0)+IF(+Rounding!$K$132=$B98,+Rounding!M$132,0)+IF(+Rounding!$K$133=$B98,+Rounding!M$133,0)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647"/>
      <c r="D99" s="761">
        <f>+'Income-2023-leva'!D99/1000+IF(+Rounding!$C$131=$B99,+Rounding!D$131,0)+IF(+Rounding!$C$132=$B99,+Rounding!D$132,0)+IF(+Rounding!$C$133=$B99,+Rounding!D$133,0)</f>
        <v>1.2</v>
      </c>
      <c r="E99" s="762">
        <f>+'Income-2023-leva'!E99/1000+IF(+Rounding!$C$131=$B99,+Rounding!E$131,0)+IF(+Rounding!$C$132=$B99,+Rounding!E$132,0)+IF(+Rounding!$C$133=$B99,+Rounding!E$133,0)</f>
        <v>170.38945000000001</v>
      </c>
      <c r="F99" s="647"/>
      <c r="G99" s="761">
        <f>+'Income-2023-leva'!G99/1000+IF(+Rounding!$G$131=$B99,+Rounding!H$131,0)+IF(+Rounding!$G$132=$B99,+Rounding!H$132,0)+IF(+Rounding!$G$133=$B99,+Rounding!H$133,0)</f>
        <v>0</v>
      </c>
      <c r="H99" s="762">
        <f>+'Income-2023-leva'!H99/1000+IF(+Rounding!$G$131=$B99,+Rounding!I$131,0)+IF(+Rounding!$G$132=$B99,+Rounding!I$132,0)+IF(+Rounding!$G$133=$B99,+Rounding!I$133,0)</f>
        <v>0</v>
      </c>
      <c r="I99" s="647"/>
      <c r="J99" s="761">
        <f>+'Income-2023-leva'!J99/1000+IF(+Rounding!$K$131=$B99,+Rounding!L$131,0)+IF(+Rounding!$K$132=$B99,+Rounding!L$132,0)+IF(+Rounding!$K$133=$B99,+Rounding!L$133,0)</f>
        <v>0</v>
      </c>
      <c r="K99" s="762">
        <f>+'Income-2023-leva'!K99/1000+IF(+Rounding!$K$131=$B99,+Rounding!M$131,0)+IF(+Rounding!$K$132=$B99,+Rounding!M$132,0)+IF(+Rounding!$K$133=$B99,+Rounding!M$133,0)</f>
        <v>0</v>
      </c>
      <c r="L99" s="647"/>
      <c r="M99" s="761">
        <f>++D99+G99+J99+IF(+Rounding!$O$131=$B99,+Rounding!P$131,0)+IF(+Rounding!$O$132=$B99,+Rounding!P$132,0)+IF(+Rounding!$O$133=$B99,+Rounding!P$133,0)</f>
        <v>1.2</v>
      </c>
      <c r="N99" s="762">
        <f>++E99+H99+K99+IF(+Rounding!$O$131=$B99,+Rounding!Q$131,0)+IF(+Rounding!$O$132=$B99,+Rounding!Q$132,0)+IF(+Rounding!$O$133=$B99,+Rounding!Q$133,0)</f>
        <v>170.38945000000001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647"/>
      <c r="D100" s="761">
        <f>+'Income-2023-leva'!D100/1000+IF(+Rounding!$C$131=$B100,+Rounding!D$131,0)+IF(+Rounding!$C$132=$B100,+Rounding!D$132,0)+IF(+Rounding!$C$133=$B100,+Rounding!D$133,0)</f>
        <v>0</v>
      </c>
      <c r="E100" s="762">
        <f>+'Income-2023-leva'!E100/1000+IF(+Rounding!$C$131=$B100,+Rounding!E$131,0)+IF(+Rounding!$C$132=$B100,+Rounding!E$132,0)+IF(+Rounding!$C$133=$B100,+Rounding!E$133,0)</f>
        <v>0</v>
      </c>
      <c r="F100" s="647"/>
      <c r="G100" s="761">
        <f>+'Income-2023-leva'!G100/1000+IF(+Rounding!$G$131=$B100,+Rounding!H$131,0)+IF(+Rounding!$G$132=$B100,+Rounding!H$132,0)+IF(+Rounding!$G$133=$B100,+Rounding!H$133,0)</f>
        <v>0</v>
      </c>
      <c r="H100" s="762">
        <f>+'Income-2023-leva'!H100/1000+IF(+Rounding!$G$131=$B100,+Rounding!I$131,0)+IF(+Rounding!$G$132=$B100,+Rounding!I$132,0)+IF(+Rounding!$G$133=$B100,+Rounding!I$133,0)</f>
        <v>0</v>
      </c>
      <c r="I100" s="647"/>
      <c r="J100" s="761">
        <f>+'Income-2023-leva'!J100/1000+IF(+Rounding!$K$131=$B100,+Rounding!L$131,0)+IF(+Rounding!$K$132=$B100,+Rounding!L$132,0)+IF(+Rounding!$K$133=$B100,+Rounding!L$133,0)</f>
        <v>0</v>
      </c>
      <c r="K100" s="762">
        <f>+'Income-2023-leva'!K100/1000+IF(+Rounding!$K$131=$B100,+Rounding!M$131,0)+IF(+Rounding!$K$132=$B100,+Rounding!M$132,0)+IF(+Rounding!$K$133=$B100,+Rounding!M$133,0)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647"/>
      <c r="D101" s="763">
        <f>+'Income-2023-leva'!D101/1000+IF(+Rounding!$C$131=$B101,+Rounding!D$131,0)+IF(+Rounding!$C$132=$B101,+Rounding!D$132,0)+IF(+Rounding!$C$133=$B101,+Rounding!D$133,0)</f>
        <v>0</v>
      </c>
      <c r="E101" s="764">
        <f>+'Income-2023-leva'!E101/1000+IF(+Rounding!$C$131=$B101,+Rounding!E$131,0)+IF(+Rounding!$C$132=$B101,+Rounding!E$132,0)+IF(+Rounding!$C$133=$B101,+Rounding!E$133,0)</f>
        <v>50.924349999999997</v>
      </c>
      <c r="F101" s="647"/>
      <c r="G101" s="763">
        <f>+'Income-2023-leva'!G101/1000+IF(+Rounding!$G$131=$B101,+Rounding!H$131,0)+IF(+Rounding!$G$132=$B101,+Rounding!H$132,0)+IF(+Rounding!$G$133=$B101,+Rounding!H$133,0)</f>
        <v>0</v>
      </c>
      <c r="H101" s="764">
        <f>+'Income-2023-leva'!H101/1000+IF(+Rounding!$G$131=$B101,+Rounding!I$131,0)+IF(+Rounding!$G$132=$B101,+Rounding!I$132,0)+IF(+Rounding!$G$133=$B101,+Rounding!I$133,0)</f>
        <v>0</v>
      </c>
      <c r="I101" s="647"/>
      <c r="J101" s="763">
        <f>+'Income-2023-leva'!J101/1000+IF(+Rounding!$K$131=$B101,+Rounding!L$131,0)+IF(+Rounding!$K$132=$B101,+Rounding!L$132,0)+IF(+Rounding!$K$133=$B101,+Rounding!L$133,0)</f>
        <v>0</v>
      </c>
      <c r="K101" s="764">
        <f>+'Income-2023-leva'!K101/1000+IF(+Rounding!$K$131=$B101,+Rounding!M$131,0)+IF(+Rounding!$K$132=$B101,+Rounding!M$132,0)+IF(+Rounding!$K$133=$B101,+Rounding!M$133,0)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50.924349999999997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647"/>
      <c r="D102" s="781">
        <f>++SUM(D97:D101)</f>
        <v>1.2</v>
      </c>
      <c r="E102" s="782">
        <f>++SUM(E97:E101)</f>
        <v>221.31380000000001</v>
      </c>
      <c r="F102" s="647"/>
      <c r="G102" s="781">
        <f>++SUM(G97:G101)</f>
        <v>0</v>
      </c>
      <c r="H102" s="782">
        <f>++SUM(H97:H101)</f>
        <v>0</v>
      </c>
      <c r="I102" s="647"/>
      <c r="J102" s="781">
        <f>++SUM(J97:J101)</f>
        <v>0</v>
      </c>
      <c r="K102" s="782">
        <f>++SUM(K97:K101)</f>
        <v>0</v>
      </c>
      <c r="L102" s="647"/>
      <c r="M102" s="781">
        <f>++SUM(M97:M101)</f>
        <v>1.2</v>
      </c>
      <c r="N102" s="782">
        <f>++SUM(N97:N101)</f>
        <v>221.31380000000001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647"/>
      <c r="D104" s="761">
        <f>+'Income-2023-leva'!D104/1000+IF(+Rounding!$C$131=$B104,+Rounding!D$131,0)+IF(+Rounding!$C$132=$B104,+Rounding!D$132,0)+IF(+Rounding!$C$133=$B104,+Rounding!D$133,0)</f>
        <v>0</v>
      </c>
      <c r="E104" s="762">
        <f>+'Income-2023-leva'!E104/1000+IF(+Rounding!$C$131=$B104,+Rounding!E$131,0)+IF(+Rounding!$C$132=$B104,+Rounding!E$132,0)+IF(+Rounding!$C$133=$B104,+Rounding!E$133,0)</f>
        <v>0</v>
      </c>
      <c r="F104" s="647"/>
      <c r="G104" s="761">
        <f>+'Income-2023-leva'!G104/1000+IF(+Rounding!$G$131=$B104,+Rounding!H$131,0)+IF(+Rounding!$G$132=$B104,+Rounding!H$132,0)+IF(+Rounding!$G$133=$B104,+Rounding!H$133,0)</f>
        <v>0</v>
      </c>
      <c r="H104" s="762">
        <f>+'Income-2023-leva'!H104/1000+IF(+Rounding!$G$131=$B104,+Rounding!I$131,0)+IF(+Rounding!$G$132=$B104,+Rounding!I$132,0)+IF(+Rounding!$G$133=$B104,+Rounding!I$133,0)</f>
        <v>0</v>
      </c>
      <c r="I104" s="647"/>
      <c r="J104" s="761">
        <f>+'Income-2023-leva'!J104/1000+IF(+Rounding!$K$131=$B104,+Rounding!L$131,0)+IF(+Rounding!$K$132=$B104,+Rounding!L$132,0)+IF(+Rounding!$K$133=$B104,+Rounding!L$133,0)</f>
        <v>0</v>
      </c>
      <c r="K104" s="762">
        <f>+'Income-2023-leva'!K104/1000+IF(+Rounding!$K$131=$B104,+Rounding!M$131,0)+IF(+Rounding!$K$132=$B104,+Rounding!M$132,0)+IF(+Rounding!$K$133=$B104,+Rounding!M$133,0)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647"/>
      <c r="D105" s="761">
        <f>+'Income-2023-leva'!D105/1000+IF(+Rounding!$C$131=$B105,+Rounding!D$131,0)+IF(+Rounding!$C$132=$B105,+Rounding!D$132,0)+IF(+Rounding!$C$133=$B105,+Rounding!D$133,0)</f>
        <v>0</v>
      </c>
      <c r="E105" s="762">
        <f>+'Income-2023-leva'!E105/1000+IF(+Rounding!$C$131=$B105,+Rounding!E$131,0)+IF(+Rounding!$C$132=$B105,+Rounding!E$132,0)+IF(+Rounding!$C$133=$B105,+Rounding!E$133,0)</f>
        <v>0</v>
      </c>
      <c r="F105" s="647"/>
      <c r="G105" s="761">
        <f>+'Income-2023-leva'!G105/1000+IF(+Rounding!$G$131=$B105,+Rounding!H$131,0)+IF(+Rounding!$G$132=$B105,+Rounding!H$132,0)+IF(+Rounding!$G$133=$B105,+Rounding!H$133,0)</f>
        <v>0</v>
      </c>
      <c r="H105" s="762">
        <f>+'Income-2023-leva'!H105/1000+IF(+Rounding!$G$131=$B105,+Rounding!I$131,0)+IF(+Rounding!$G$132=$B105,+Rounding!I$132,0)+IF(+Rounding!$G$133=$B105,+Rounding!I$133,0)</f>
        <v>0</v>
      </c>
      <c r="I105" s="647"/>
      <c r="J105" s="761">
        <f>+'Income-2023-leva'!J105/1000+IF(+Rounding!$K$131=$B105,+Rounding!L$131,0)+IF(+Rounding!$K$132=$B105,+Rounding!L$132,0)+IF(+Rounding!$K$133=$B105,+Rounding!L$133,0)</f>
        <v>0</v>
      </c>
      <c r="K105" s="762">
        <f>+'Income-2023-leva'!K105/1000+IF(+Rounding!$K$131=$B105,+Rounding!M$131,0)+IF(+Rounding!$K$132=$B105,+Rounding!M$132,0)+IF(+Rounding!$K$133=$B105,+Rounding!M$133,0)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647"/>
      <c r="D106" s="761">
        <f>+'Income-2023-leva'!D106/1000+IF(+Rounding!$C$131=$B106,+Rounding!D$131,0)+IF(+Rounding!$C$132=$B106,+Rounding!D$132,0)+IF(+Rounding!$C$133=$B106,+Rounding!D$133,0)</f>
        <v>49.542519999999996</v>
      </c>
      <c r="E106" s="762">
        <f>+'Income-2023-leva'!E106/1000+IF(+Rounding!$C$131=$B106,+Rounding!E$131,0)+IF(+Rounding!$C$132=$B106,+Rounding!E$132,0)+IF(+Rounding!$C$133=$B106,+Rounding!E$133,0)</f>
        <v>279.65364</v>
      </c>
      <c r="F106" s="647"/>
      <c r="G106" s="761">
        <f>+'Income-2023-leva'!G106/1000+IF(+Rounding!$G$131=$B106,+Rounding!H$131,0)+IF(+Rounding!$G$132=$B106,+Rounding!H$132,0)+IF(+Rounding!$G$133=$B106,+Rounding!H$133,0)</f>
        <v>0</v>
      </c>
      <c r="H106" s="762">
        <f>+'Income-2023-leva'!H106/1000+IF(+Rounding!$G$131=$B106,+Rounding!I$131,0)+IF(+Rounding!$G$132=$B106,+Rounding!I$132,0)+IF(+Rounding!$G$133=$B106,+Rounding!I$133,0)</f>
        <v>0</v>
      </c>
      <c r="I106" s="647"/>
      <c r="J106" s="761">
        <f>+'Income-2023-leva'!J106/1000+IF(+Rounding!$K$131=$B106,+Rounding!L$131,0)+IF(+Rounding!$K$132=$B106,+Rounding!L$132,0)+IF(+Rounding!$K$133=$B106,+Rounding!L$133,0)</f>
        <v>0</v>
      </c>
      <c r="K106" s="762">
        <f>+'Income-2023-leva'!K106/1000+IF(+Rounding!$K$131=$B106,+Rounding!M$131,0)+IF(+Rounding!$K$132=$B106,+Rounding!M$132,0)+IF(+Rounding!$K$133=$B106,+Rounding!M$133,0)</f>
        <v>0</v>
      </c>
      <c r="L106" s="647"/>
      <c r="M106" s="761">
        <f>++D106+G106+J106+IF(+Rounding!$O$131=$B106,+Rounding!P$131,0)+IF(+Rounding!$O$132=$B106,+Rounding!P$132,0)+IF(+Rounding!$O$133=$B106,+Rounding!P$133,0)</f>
        <v>49.542519999999996</v>
      </c>
      <c r="N106" s="762">
        <f>++E106+H106+K106+IF(+Rounding!$O$131=$B106,+Rounding!Q$131,0)+IF(+Rounding!$O$132=$B106,+Rounding!Q$132,0)+IF(+Rounding!$O$133=$B106,+Rounding!Q$133,0)</f>
        <v>279.65364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647"/>
      <c r="D107" s="761">
        <f>+'Income-2023-leva'!D107/1000+IF(+Rounding!$C$131=$B107,+Rounding!D$131,0)+IF(+Rounding!$C$132=$B107,+Rounding!D$132,0)+IF(+Rounding!$C$133=$B107,+Rounding!D$133,0)</f>
        <v>0</v>
      </c>
      <c r="E107" s="762">
        <f>+'Income-2023-leva'!E107/1000+IF(+Rounding!$C$131=$B107,+Rounding!E$131,0)+IF(+Rounding!$C$132=$B107,+Rounding!E$132,0)+IF(+Rounding!$C$133=$B107,+Rounding!E$133,0)</f>
        <v>0</v>
      </c>
      <c r="F107" s="647"/>
      <c r="G107" s="761">
        <f>+'Income-2023-leva'!G107/1000+IF(+Rounding!$G$131=$B107,+Rounding!H$131,0)+IF(+Rounding!$G$132=$B107,+Rounding!H$132,0)+IF(+Rounding!$G$133=$B107,+Rounding!H$133,0)</f>
        <v>0</v>
      </c>
      <c r="H107" s="762">
        <f>+'Income-2023-leva'!H107/1000+IF(+Rounding!$G$131=$B107,+Rounding!I$131,0)+IF(+Rounding!$G$132=$B107,+Rounding!I$132,0)+IF(+Rounding!$G$133=$B107,+Rounding!I$133,0)</f>
        <v>0</v>
      </c>
      <c r="I107" s="647"/>
      <c r="J107" s="761">
        <f>+'Income-2023-leva'!J107/1000+IF(+Rounding!$K$131=$B107,+Rounding!L$131,0)+IF(+Rounding!$K$132=$B107,+Rounding!L$132,0)+IF(+Rounding!$K$133=$B107,+Rounding!L$133,0)</f>
        <v>0</v>
      </c>
      <c r="K107" s="762">
        <f>+'Income-2023-leva'!K107/1000+IF(+Rounding!$K$131=$B107,+Rounding!M$131,0)+IF(+Rounding!$K$132=$B107,+Rounding!M$132,0)+IF(+Rounding!$K$133=$B107,+Rounding!M$133,0)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647"/>
      <c r="D108" s="763">
        <f>+'Income-2023-leva'!D108/1000+IF(+Rounding!$C$131=$B108,+Rounding!D$131,0)+IF(+Rounding!$C$132=$B108,+Rounding!D$132,0)+IF(+Rounding!$C$133=$B108,+Rounding!D$133,0)</f>
        <v>0</v>
      </c>
      <c r="E108" s="764">
        <f>+'Income-2023-leva'!E108/1000+IF(+Rounding!$C$131=$B108,+Rounding!E$131,0)+IF(+Rounding!$C$132=$B108,+Rounding!E$132,0)+IF(+Rounding!$C$133=$B108,+Rounding!E$133,0)</f>
        <v>0</v>
      </c>
      <c r="F108" s="647"/>
      <c r="G108" s="763">
        <f>+'Income-2023-leva'!G108/1000+IF(+Rounding!$G$131=$B108,+Rounding!H$131,0)+IF(+Rounding!$G$132=$B108,+Rounding!H$132,0)+IF(+Rounding!$G$133=$B108,+Rounding!H$133,0)</f>
        <v>0</v>
      </c>
      <c r="H108" s="764">
        <f>+'Income-2023-leva'!H108/1000+IF(+Rounding!$G$131=$B108,+Rounding!I$131,0)+IF(+Rounding!$G$132=$B108,+Rounding!I$132,0)+IF(+Rounding!$G$133=$B108,+Rounding!I$133,0)</f>
        <v>0</v>
      </c>
      <c r="I108" s="647"/>
      <c r="J108" s="763">
        <f>+'Income-2023-leva'!J108/1000+IF(+Rounding!$K$131=$B108,+Rounding!L$131,0)+IF(+Rounding!$K$132=$B108,+Rounding!L$132,0)+IF(+Rounding!$K$133=$B108,+Rounding!L$133,0)</f>
        <v>0</v>
      </c>
      <c r="K108" s="764">
        <f>+'Income-2023-leva'!K108/1000+IF(+Rounding!$K$131=$B108,+Rounding!M$131,0)+IF(+Rounding!$K$132=$B108,+Rounding!M$132,0)+IF(+Rounding!$K$133=$B108,+Rounding!M$133,0)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647"/>
      <c r="D109" s="781">
        <f>++SUM(D104:D108)</f>
        <v>49.542519999999996</v>
      </c>
      <c r="E109" s="782">
        <f>++SUM(E104:E108)</f>
        <v>279.65364</v>
      </c>
      <c r="F109" s="647"/>
      <c r="G109" s="781">
        <f>++SUM(G104:G108)</f>
        <v>0</v>
      </c>
      <c r="H109" s="782">
        <f>++SUM(H104:H108)</f>
        <v>0</v>
      </c>
      <c r="I109" s="647"/>
      <c r="J109" s="781">
        <f>++SUM(J104:J108)</f>
        <v>0</v>
      </c>
      <c r="K109" s="782">
        <f>++SUM(K104:K108)</f>
        <v>0</v>
      </c>
      <c r="L109" s="647"/>
      <c r="M109" s="781">
        <f>++SUM(M104:M108)</f>
        <v>49.542519999999996</v>
      </c>
      <c r="N109" s="782">
        <f>++SUM(N104:N108)</f>
        <v>279.65364</v>
      </c>
      <c r="O109" s="152"/>
      <c r="P109" s="2606" t="s">
        <v>1294</v>
      </c>
      <c r="Q109" s="2607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608"/>
      <c r="Q110" s="2609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647"/>
      <c r="D111" s="783">
        <f>+D90+D95+D102-D109</f>
        <v>312.42668000000003</v>
      </c>
      <c r="E111" s="784">
        <f>+E90+E95+E102-E109</f>
        <v>102.63782000000003</v>
      </c>
      <c r="F111" s="647"/>
      <c r="G111" s="783">
        <f>+G90+G95+G102-G109</f>
        <v>0</v>
      </c>
      <c r="H111" s="784">
        <f>+H90+H95+H102-H109</f>
        <v>-4.3</v>
      </c>
      <c r="I111" s="647"/>
      <c r="J111" s="783">
        <f>+J90+J95+J102-J109</f>
        <v>0</v>
      </c>
      <c r="K111" s="784">
        <f>+K90+K95+K102-K109</f>
        <v>-0.89724999999999999</v>
      </c>
      <c r="L111" s="647"/>
      <c r="M111" s="783">
        <f>+M90+M95+M102-M109</f>
        <v>312.42668000000003</v>
      </c>
      <c r="N111" s="784">
        <f>+N90+N95+N102-N109</f>
        <v>97.44056999999998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1898.2403800000002</v>
      </c>
      <c r="E113" s="786">
        <f>+E40+E81+E85+E111-E77</f>
        <v>289.22689000000173</v>
      </c>
      <c r="F113" s="647"/>
      <c r="G113" s="785">
        <f>+G40+G81+G85+G111-G77</f>
        <v>12.293440000000004</v>
      </c>
      <c r="H113" s="786">
        <f>+H40+H81+H85+H111-H77</f>
        <v>-574.32828999999992</v>
      </c>
      <c r="I113" s="647"/>
      <c r="J113" s="785">
        <f>+J40+J81+J85+J111-J77</f>
        <v>-609.46005000000002</v>
      </c>
      <c r="K113" s="786">
        <f>+K40+K81+K85+K111-K77</f>
        <v>113.9461000000001</v>
      </c>
      <c r="L113" s="647"/>
      <c r="M113" s="785">
        <f>+M40+M81+M85+M111-M77</f>
        <v>1301.0737700000004</v>
      </c>
      <c r="N113" s="786">
        <f>+N40+N81+N85+N111-N77</f>
        <v>-171.15530000000217</v>
      </c>
      <c r="O113" s="152"/>
      <c r="P113" s="1658">
        <f>+P29-P53-P74</f>
        <v>0</v>
      </c>
      <c r="Q113" s="1659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69" t="str">
        <f>+'Income-2023-leva'!P114:Q114</f>
        <v>O K</v>
      </c>
      <c r="Q114" s="2569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1979" t="s">
        <v>1971</v>
      </c>
      <c r="B115" s="808"/>
      <c r="C115" s="647"/>
      <c r="D115" s="1995">
        <f>+'Income-2023-leva'!D115</f>
        <v>0</v>
      </c>
      <c r="E115" s="1979" t="s">
        <v>1969</v>
      </c>
      <c r="F115" s="647"/>
      <c r="G115" s="810"/>
      <c r="H115" s="809"/>
      <c r="I115" s="809"/>
      <c r="J115" s="809"/>
      <c r="K115" s="1979" t="s">
        <v>1967</v>
      </c>
      <c r="L115" s="647"/>
      <c r="M115" s="813"/>
      <c r="N115" s="814"/>
      <c r="O115" s="152"/>
      <c r="P115" s="2605" t="str">
        <f>+'Income-2023-leva'!P115:Q115</f>
        <v>O K</v>
      </c>
      <c r="Q115" s="2605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71" t="str">
        <f>+'BALANCE-SHEET-2023-leva'!H97:J97</f>
        <v>Стела Иванова</v>
      </c>
      <c r="I116" s="2571"/>
      <c r="J116" s="2571"/>
      <c r="K116" s="810"/>
      <c r="L116" s="647"/>
      <c r="M116" s="2612" t="str">
        <f>+'BALANCE-SHEET-2023-leva'!M97</f>
        <v>Лъчезар Яков</v>
      </c>
      <c r="N116" s="261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75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+P113-('BALANCE-SHEET-2023'!P65)</f>
        <v>0</v>
      </c>
      <c r="Q122" s="1660">
        <f>+Q113-('BALANCE-SHEET-2023'!Q65)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75">
      <c r="A124" s="924" t="s">
        <v>1127</v>
      </c>
      <c r="B124" s="925"/>
      <c r="C124" s="194"/>
      <c r="D124" s="928">
        <f>+ROUND(D113-'BALANCE-SHEET-2023'!D65,0)</f>
        <v>0</v>
      </c>
      <c r="E124" s="1937">
        <f>+ROUND(E113-'BALANCE-SHEET-2023'!E65,0)</f>
        <v>0</v>
      </c>
      <c r="F124" s="311"/>
      <c r="G124" s="929">
        <f>+ROUND(G113-'BALANCE-SHEET-2023'!G65,0)</f>
        <v>0</v>
      </c>
      <c r="H124" s="1939">
        <f>+ROUND(H113-'BALANCE-SHEET-2023'!H65,0)</f>
        <v>0</v>
      </c>
      <c r="I124" s="930"/>
      <c r="J124" s="931">
        <f>+ROUND(J113-'BALANCE-SHEET-2023'!J65,0)</f>
        <v>0</v>
      </c>
      <c r="K124" s="1941">
        <f>+ROUND(K113-'BALANCE-SHEET-2023'!K65,0)</f>
        <v>0</v>
      </c>
      <c r="L124" s="311"/>
      <c r="M124" s="935">
        <f>+ROUND(M113-'BALANCE-SHEET-2023'!M65,0)</f>
        <v>0</v>
      </c>
      <c r="N124" s="1943">
        <f>+ROUND(N113-'BALANCE-SHEET-2023'!N65,0)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5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data-2022'!P464/1000,0)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data-2022'!S464/1000,0)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data-2022'!V464/1000,0)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data-2022'!Y464/1000,0)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P31:Q31"/>
    <mergeCell ref="P32:Q32"/>
    <mergeCell ref="P75:Q75"/>
    <mergeCell ref="P76:Q76"/>
    <mergeCell ref="K3:N3"/>
    <mergeCell ref="P30:Q30"/>
    <mergeCell ref="P115:Q115"/>
    <mergeCell ref="P54:Q54"/>
    <mergeCell ref="P55:Q55"/>
    <mergeCell ref="P109:Q110"/>
    <mergeCell ref="P114:Q114"/>
    <mergeCell ref="P77:Q77"/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zoomScaleNormal="100" workbookViewId="0"/>
  </sheetViews>
  <sheetFormatPr defaultRowHeight="12.75"/>
  <cols>
    <col min="1" max="1" width="70.42578125" style="1377" customWidth="1"/>
    <col min="2" max="2" width="1" style="1377" customWidth="1"/>
    <col min="3" max="3" width="7.28515625" style="1377" customWidth="1"/>
    <col min="4" max="5" width="17" style="1377" customWidth="1"/>
    <col min="6" max="6" width="1" style="1377" customWidth="1"/>
    <col min="7" max="7" width="7.28515625" style="1377" customWidth="1"/>
    <col min="8" max="9" width="17" style="1377" customWidth="1"/>
    <col min="10" max="10" width="1" style="1377" customWidth="1"/>
    <col min="11" max="11" width="7.28515625" style="1377" customWidth="1"/>
    <col min="12" max="13" width="17" style="1377" customWidth="1"/>
    <col min="14" max="14" width="1" style="1377" customWidth="1"/>
    <col min="15" max="15" width="7.28515625" style="1377" customWidth="1"/>
    <col min="16" max="17" width="17" style="1377" customWidth="1"/>
    <col min="18" max="18" width="3.42578125" style="1377" customWidth="1"/>
    <col min="19" max="23" width="26.5703125" style="1377" customWidth="1"/>
    <col min="24" max="16384" width="9.140625" style="1377"/>
  </cols>
  <sheetData>
    <row r="1" spans="1:23" ht="15.75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5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5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+IF(AND(ROUND('BALANCE-SHEET-2023'!D54,0)&lt;&gt;+ROUND('BALANCE-SHEET-2023'!D91,0),+ROUND('BALANCE-SHEET-2023-leva'!D54,2)=+ROUND('BALANCE-SHEET-2023-leva'!D91,2)),+ROUND('BALANCE-SHEET-2023'!D54,0)-+ROUND('BALANCE-SHEET-2023'!D91,0),0)</f>
        <v>0</v>
      </c>
      <c r="E3" s="2031">
        <f>+IF(AND(ROUND('BALANCE-SHEET-2023'!E54,0)&lt;&gt;+ROUND('BALANCE-SHEET-2023'!E91,0),+ROUND('BALANCE-SHEET-2023-leva'!E54,2)=+ROUND('BALANCE-SHEET-2023-leva'!E91,2)),+ROUND('BALANCE-SHEET-2023'!E54,0)-+ROUND('BALANCE-SHEET-2023'!E91,0),0)</f>
        <v>0</v>
      </c>
      <c r="F3" s="194"/>
      <c r="G3" s="1986">
        <f>+IF(AND(H$2=0,I$2=0),0,"СЕС")</f>
        <v>0</v>
      </c>
      <c r="H3" s="1971">
        <f>+IF(AND(ROUND('BALANCE-SHEET-2023'!G54,0)&lt;&gt;+ROUND('BALANCE-SHEET-2023'!G91,0),+ROUND('BALANCE-SHEET-2023-leva'!G54,2)=+ROUND('BALANCE-SHEET-2023-leva'!G91,2)),+ROUND('BALANCE-SHEET-2023'!G54,0)-+ROUND('BALANCE-SHEET-2023'!G91,0),0)</f>
        <v>0</v>
      </c>
      <c r="I3" s="1972">
        <f>+IF(AND(ROUND('BALANCE-SHEET-2023'!H54,0)&lt;&gt;+ROUND('BALANCE-SHEET-2023'!H91,0),+ROUND('BALANCE-SHEET-2023-leva'!H54,2)=+ROUND('BALANCE-SHEET-2023-leva'!H91,2)),+ROUND('BALANCE-SHEET-2023'!H54,0)-+ROUND('BALANCE-SHEET-2023'!H91,0),0)</f>
        <v>0</v>
      </c>
      <c r="J3" s="194"/>
      <c r="K3" s="1986">
        <f>+IF(AND(L$2=0,M$2=0),0,"ДСД")</f>
        <v>0</v>
      </c>
      <c r="L3" s="1969">
        <f>+IF(AND(ROUND('BALANCE-SHEET-2023'!J54,0)&lt;&gt;+ROUND('BALANCE-SHEET-2023'!J91,0),+ROUND('BALANCE-SHEET-2023-leva'!J54,2)=+ROUND('BALANCE-SHEET-2023-leva'!J91,2)),+ROUND('BALANCE-SHEET-2023'!J54,0)-+ROUND('BALANCE-SHEET-2023'!J91,0),0)</f>
        <v>0</v>
      </c>
      <c r="M3" s="1970">
        <f>+IF(AND(ROUND('BALANCE-SHEET-2023'!K54,0)&lt;&gt;+ROUND('BALANCE-SHEET-2023'!K91,0),+ROUND('BALANCE-SHEET-2023-leva'!K54,2)=+ROUND('BALANCE-SHEET-2023-leva'!K91,2)),+ROUND('BALANCE-SHEET-2023'!K54,0)-+ROUND('BALANCE-SHEET-2023'!K91,0),0)</f>
        <v>0</v>
      </c>
      <c r="N3" s="194"/>
      <c r="O3" s="1986">
        <f>+IF(AND(P$2=0,Q$2=0),0,"ОБЩО")</f>
        <v>0</v>
      </c>
      <c r="P3" s="1967">
        <f>+IF(AND(ROUND('BALANCE-SHEET-2023'!M54,0)&lt;&gt;+ROUND('BALANCE-SHEET-2023'!M91,0),+ROUND('BALANCE-SHEET-2023-leva'!M54,2)=+ROUND('BALANCE-SHEET-2023-leva'!M91,2)),+ROUND('BALANCE-SHEET-2023'!M54,0)-+ROUND('BALANCE-SHEET-2023'!M91,0),0)</f>
        <v>0</v>
      </c>
      <c r="Q3" s="1968">
        <f>+IF(AND(ROUND('BALANCE-SHEET-2023'!N54,0)&lt;&gt;+ROUND('BALANCE-SHEET-2023'!N91,0),+ROUND('BALANCE-SHEET-2023-leva'!N54,2)=+ROUND('BALANCE-SHEET-2023-leva'!N91,2)),+ROUND('BALANCE-SHEET-2023'!N54,0)-+ROUND('BALANCE-SHEET-2023'!N91,0),0)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75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75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5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25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5" hidden="1" thickTop="1">
      <c r="A9" s="299"/>
      <c r="B9" s="299"/>
      <c r="C9" s="1953" t="s">
        <v>1964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75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75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75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75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75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75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75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75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75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75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75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75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75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75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75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75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75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75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75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75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75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75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5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25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5" hidden="1" thickTop="1">
      <c r="A34" s="1956"/>
      <c r="B34" s="1956"/>
      <c r="C34" s="1955" t="s">
        <v>1963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75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75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75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75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75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75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75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75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75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75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75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75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75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75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75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75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5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5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75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5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25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75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5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5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+IF(AND('BALANCE-SHEET-2023'!D104&lt;&gt;0,+ROUND('BALANCE-SHEET-2023-leva'!D104,2)=0),+'BALANCE-SHEET-2023'!D104,0)</f>
        <v>0</v>
      </c>
      <c r="E59" s="2031">
        <f>+IF(AND('BALANCE-SHEET-2023'!E104&lt;&gt;0,+ROUND('BALANCE-SHEET-2023-leva'!E104,2)=0),+'BALANCE-SHEET-2023'!E104,0)</f>
        <v>0</v>
      </c>
      <c r="F59" s="194"/>
      <c r="G59" s="1986">
        <f>+IF(AND(H$58=0,I$58=0),0,"СЕС")</f>
        <v>0</v>
      </c>
      <c r="H59" s="1971">
        <f>+IF(AND('BALANCE-SHEET-2023'!G104&lt;&gt;0,+ROUND('BALANCE-SHEET-2023-leva'!G104,2)=0),+'BALANCE-SHEET-2023'!G104,0)</f>
        <v>0</v>
      </c>
      <c r="I59" s="1972">
        <f>+IF(AND('BALANCE-SHEET-2023'!H104&lt;&gt;0,+ROUND('BALANCE-SHEET-2023-leva'!H104,2)=0),+'BALANCE-SHEET-2023'!H104,0)</f>
        <v>0</v>
      </c>
      <c r="J59" s="194"/>
      <c r="K59" s="1986">
        <f>+IF(AND(L$58=0,M$58=0),0,"ДСД")</f>
        <v>0</v>
      </c>
      <c r="L59" s="1969">
        <f>+IF(AND('BALANCE-SHEET-2023'!J104&lt;&gt;0,+ROUND('BALANCE-SHEET-2023-leva'!J104,2)=0),+'BALANCE-SHEET-2023'!J104,0)</f>
        <v>0</v>
      </c>
      <c r="M59" s="1970">
        <f>+IF(AND('BALANCE-SHEET-2023'!K104&lt;&gt;0,+ROUND('BALANCE-SHEET-2023-leva'!K104,2)=0),+'BALANCE-SHEET-2023'!K104,0)</f>
        <v>0</v>
      </c>
      <c r="N59" s="194"/>
      <c r="O59" s="1986">
        <f>+IF(AND(P$58=0,Q$58=0),0,"ОБЩО")</f>
        <v>0</v>
      </c>
      <c r="P59" s="1967">
        <f>+IF(AND('BALANCE-SHEET-2023'!M104&lt;&gt;0,+ROUND('BALANCE-SHEET-2023-leva'!M104,2)=0),+'BALANCE-SHEET-2023'!M104,0)</f>
        <v>0</v>
      </c>
      <c r="Q59" s="1968">
        <f>+IF(AND('BALANCE-SHEET-2023'!N104&lt;&gt;0,+ROUND('BALANCE-SHEET-2023-leva'!N104,2)=0),+'BALANCE-SHEET-2023'!N104,0)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75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5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5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5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75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5" hidden="1" thickTop="1">
      <c r="A67" s="1956"/>
      <c r="B67" s="299"/>
      <c r="C67" s="2004" t="s">
        <v>1974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75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75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75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75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75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75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75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75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75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75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75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75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75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75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75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75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75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75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75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75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75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75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75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75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75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75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75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75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75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75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75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75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75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75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75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75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75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75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75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75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75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75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75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75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75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75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75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75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75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75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75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75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75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75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75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75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75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5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5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5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+IF(AND('Income-2023'!D124&lt;&gt;0,+'Income-2023-leva'!D123=0),+'BALANCE-SHEET-2023'!D65-'Income-2023'!D113,0)</f>
        <v>0</v>
      </c>
      <c r="E128" s="2031">
        <f>+IF(AND('Income-2023'!E124&lt;&gt;0,+'Income-2023-leva'!E123=0),+'BALANCE-SHEET-2023'!E65-'Income-2023'!E113,0)</f>
        <v>0</v>
      </c>
      <c r="F128" s="194"/>
      <c r="G128" s="1986">
        <f>+IF(AND(H$127=0,I$127=0),0,"СЕС")</f>
        <v>0</v>
      </c>
      <c r="H128" s="1971">
        <f>+IF(AND('Income-2023'!G124&lt;&gt;0,+'Income-2023-leva'!G123=0),+'BALANCE-SHEET-2023'!G65-'Income-2023'!G113,0)</f>
        <v>0</v>
      </c>
      <c r="I128" s="1972">
        <f>+IF(AND('Income-2023'!H124&lt;&gt;0,+'Income-2023-leva'!H123=0),+'BALANCE-SHEET-2023'!H65-'Income-2023'!H113,0)</f>
        <v>0</v>
      </c>
      <c r="J128" s="194"/>
      <c r="K128" s="1986">
        <f>+IF(AND(L$127=0,M$127=0),0,"ДСД")</f>
        <v>0</v>
      </c>
      <c r="L128" s="1969">
        <f>+IF(AND('Income-2023'!J124&lt;&gt;0,+'Income-2023-leva'!J123=0),+'BALANCE-SHEET-2023'!J65-'Income-2023'!J113,0)</f>
        <v>0</v>
      </c>
      <c r="M128" s="1970">
        <f>+IF(AND('Income-2023'!K124&lt;&gt;0,+'Income-2023-leva'!K123=0),+'BALANCE-SHEET-2023'!K65-'Income-2023'!K113,0)</f>
        <v>0</v>
      </c>
      <c r="N128" s="194"/>
      <c r="O128" s="1986">
        <f>+IF(AND(P$127=0,Q$127=0),0,"ОБЩО")</f>
        <v>0</v>
      </c>
      <c r="P128" s="1967">
        <f>+IF(AND('Income-2023'!M124&lt;&gt;0,+'Income-2023-leva'!M123=0),+'BALANCE-SHEET-2023'!M65-'Income-2023'!M113,0)</f>
        <v>0</v>
      </c>
      <c r="Q128" s="1968">
        <f>+IF(AND('Income-2023'!N124&lt;&gt;0,+'Income-2023-leva'!N123=0),+'BALANCE-SHEET-2023'!N65-'Income-2023'!N113,0)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75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75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75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5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5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21"/>
      <c r="B138" s="2621"/>
      <c r="C138" s="2621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4" t="str">
        <f>+'TRIAL-BALANCE'!E2:L2</f>
        <v>ОБЩИНА ГУЛЯНЦИ</v>
      </c>
      <c r="F2" s="2525"/>
      <c r="G2" s="2525"/>
      <c r="H2" s="2525"/>
      <c r="I2" s="2525"/>
      <c r="J2" s="2525"/>
      <c r="K2" s="2525"/>
      <c r="L2" s="2526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413691</v>
      </c>
      <c r="D6" s="2459"/>
      <c r="E6" s="2460"/>
      <c r="F6" s="201" t="s">
        <v>530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111"/>
      <c r="O6" s="2433" t="s">
        <v>185</v>
      </c>
      <c r="P6" s="2434"/>
      <c r="Q6" s="2434"/>
      <c r="R6" s="2434"/>
      <c r="S6" s="2434"/>
      <c r="T6" s="2435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7"/>
      <c r="P7" s="2628"/>
      <c r="Q7" s="2628"/>
      <c r="R7" s="2628"/>
      <c r="S7" s="2628"/>
      <c r="T7" s="2629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2023</v>
      </c>
      <c r="F8" s="434" t="s">
        <v>1198</v>
      </c>
      <c r="G8" s="2464">
        <f>+'TRIAL-BALANCE'!G8:H8</f>
        <v>0</v>
      </c>
      <c r="H8" s="2465"/>
      <c r="I8" s="1248" t="s">
        <v>1200</v>
      </c>
      <c r="J8" s="2461">
        <f>+'TRIAL-BALANCE'!J8:L8</f>
        <v>0</v>
      </c>
      <c r="K8" s="2462"/>
      <c r="L8" s="2463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3">
        <f>+'TRIAL-BALANCE'!K10:L10</f>
        <v>0</v>
      </c>
      <c r="L10" s="2454"/>
      <c r="M10" s="49"/>
      <c r="N10" s="154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1" t="str">
        <f>+F10</f>
        <v>NF-CSF</v>
      </c>
      <c r="F12" s="2631"/>
      <c r="G12" s="1117" t="s">
        <v>999</v>
      </c>
      <c r="H12" s="2632" t="str">
        <f>+'TRIAL-BALANCE'!H12:K12</f>
        <v>31 март 2023 г.</v>
      </c>
      <c r="I12" s="2632"/>
      <c r="J12" s="2632"/>
      <c r="K12" s="2632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35"/>
      <c r="N13" s="1119" t="s">
        <v>202</v>
      </c>
      <c r="O13" s="1120">
        <f t="shared" ref="O13:T13" si="0">+O890</f>
        <v>325423.59999999998</v>
      </c>
      <c r="P13" s="1121">
        <f t="shared" si="0"/>
        <v>325423.59999999998</v>
      </c>
      <c r="Q13" s="1122">
        <f t="shared" si="0"/>
        <v>1746112.8</v>
      </c>
      <c r="R13" s="1121">
        <f t="shared" si="0"/>
        <v>1746112.8</v>
      </c>
      <c r="S13" s="1122">
        <f t="shared" si="0"/>
        <v>1243748.4099999999</v>
      </c>
      <c r="T13" s="1123">
        <f t="shared" si="0"/>
        <v>1243748.4099999999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6842.68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6842.68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75555.87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75555.87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2150</v>
      </c>
      <c r="P77" s="573">
        <v>0</v>
      </c>
      <c r="Q77" s="580"/>
      <c r="R77" s="121"/>
      <c r="S77" s="574">
        <f t="shared" si="10"/>
        <v>2150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5326.02</v>
      </c>
      <c r="P104" s="9">
        <v>0</v>
      </c>
      <c r="Q104" s="122"/>
      <c r="R104" s="121"/>
      <c r="S104" s="27">
        <f t="shared" si="15"/>
        <v>5326.02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5223.46</v>
      </c>
      <c r="Q114" s="316">
        <v>86949.95</v>
      </c>
      <c r="R114" s="315">
        <v>82120.039999999994</v>
      </c>
      <c r="S114" s="321">
        <v>0</v>
      </c>
      <c r="T114" s="318">
        <f>+IF(ABS(+O114+Q114)&lt;=ABS(P114+R114),-O114+P114-Q114+R114,0)</f>
        <v>393.55000000000291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6562.27</v>
      </c>
      <c r="Q128" s="122">
        <v>146799.48000000001</v>
      </c>
      <c r="R128" s="315">
        <v>148151.70000000001</v>
      </c>
      <c r="S128" s="570">
        <v>0</v>
      </c>
      <c r="T128" s="571">
        <f>+IF(ABS(+O128+Q128)&lt;=ABS(P128+R128),-O128+P128-Q128+R128,0)</f>
        <v>7914.4899999999907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726.77</v>
      </c>
      <c r="Q180" s="580">
        <v>6146.74</v>
      </c>
      <c r="R180" s="567">
        <v>6296.97</v>
      </c>
      <c r="S180" s="574">
        <f>+IF(ABS(+O180+Q180)&gt;=ABS(P180+R180),+O180-P180+Q180-R180,0)</f>
        <v>0</v>
      </c>
      <c r="T180" s="571">
        <f t="shared" si="22"/>
        <v>877.00000000000091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170770.28</v>
      </c>
      <c r="Q186" s="580">
        <v>135629.74</v>
      </c>
      <c r="R186" s="315">
        <v>159481.65</v>
      </c>
      <c r="S186" s="570">
        <v>0</v>
      </c>
      <c r="T186" s="571">
        <f>+IF(ABS(+O186+Q186)&lt;=ABS(P186+R186),-O186+P186-Q186+R186,0)</f>
        <v>194622.19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1663.12</v>
      </c>
      <c r="Q191" s="580">
        <v>15489.09</v>
      </c>
      <c r="R191" s="567">
        <v>15740.67</v>
      </c>
      <c r="S191" s="574">
        <f>+IF(ABS(+O191+Q191)&gt;=ABS(P191+R191),+O191-P191+Q191-R191,0)</f>
        <v>0</v>
      </c>
      <c r="T191" s="571">
        <f t="shared" si="23"/>
        <v>1914.6999999999989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621.4</v>
      </c>
      <c r="Q192" s="580">
        <v>6070.89</v>
      </c>
      <c r="R192" s="567">
        <v>6215.3</v>
      </c>
      <c r="S192" s="574">
        <f>+IF(ABS(+O192+Q192)&gt;=ABS(P192+R192),+O192-P192+Q192-R192,0)</f>
        <v>0</v>
      </c>
      <c r="T192" s="571">
        <f t="shared" si="23"/>
        <v>765.80999999999949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388.37</v>
      </c>
      <c r="Q193" s="580">
        <v>3438.36</v>
      </c>
      <c r="R193" s="567">
        <v>3528.63</v>
      </c>
      <c r="S193" s="574">
        <f>+IF(ABS(+O193+Q193)&gt;=ABS(P193+R193),+O193-P193+Q193-R193,0)</f>
        <v>0</v>
      </c>
      <c r="T193" s="571">
        <f t="shared" si="23"/>
        <v>478.63999999999987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8924.4</v>
      </c>
      <c r="Q202" s="580">
        <v>23204.82</v>
      </c>
      <c r="R202" s="567">
        <v>93844.52</v>
      </c>
      <c r="S202" s="574">
        <f t="shared" si="25"/>
        <v>0</v>
      </c>
      <c r="T202" s="571">
        <f t="shared" si="24"/>
        <v>79564.100000000006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>
        <v>6195.02</v>
      </c>
      <c r="P216" s="567">
        <v>0</v>
      </c>
      <c r="Q216" s="580"/>
      <c r="R216" s="567">
        <v>5844.87</v>
      </c>
      <c r="S216" s="574">
        <f t="shared" si="25"/>
        <v>350.15000000000055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22868.19</v>
      </c>
      <c r="P217" s="567">
        <v>0</v>
      </c>
      <c r="Q217" s="580">
        <v>59967.01</v>
      </c>
      <c r="R217" s="567">
        <v>14767.97</v>
      </c>
      <c r="S217" s="574">
        <f t="shared" si="25"/>
        <v>68067.23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>
        <v>23.4</v>
      </c>
      <c r="R259" s="315">
        <v>23.4</v>
      </c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170770.28</v>
      </c>
      <c r="P274" s="567">
        <v>0</v>
      </c>
      <c r="Q274" s="580">
        <v>159481.65</v>
      </c>
      <c r="R274" s="567">
        <v>135629.74</v>
      </c>
      <c r="S274" s="574">
        <f t="shared" si="31"/>
        <v>194622.19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69969.11</v>
      </c>
      <c r="P296" s="573">
        <v>0</v>
      </c>
      <c r="Q296" s="122">
        <v>248385.75</v>
      </c>
      <c r="R296" s="567">
        <v>184956.74</v>
      </c>
      <c r="S296" s="574">
        <f t="shared" si="34"/>
        <v>133398.12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2993.18</v>
      </c>
      <c r="R384" s="315"/>
      <c r="S384" s="317">
        <f t="shared" ref="S384:S415" si="47">+IF(ABS(+O384+Q384)&gt;=ABS(P384+R384),+O384-P384+Q384-R384,0)</f>
        <v>2993.18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16241.63</v>
      </c>
      <c r="R385" s="121"/>
      <c r="S385" s="27">
        <f t="shared" si="47"/>
        <v>16241.63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32825.230000000003</v>
      </c>
      <c r="R386" s="121"/>
      <c r="S386" s="27">
        <f t="shared" si="47"/>
        <v>32825.230000000003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60</v>
      </c>
      <c r="R391" s="121"/>
      <c r="S391" s="27">
        <f t="shared" si="47"/>
        <v>60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30000</v>
      </c>
      <c r="R401" s="121"/>
      <c r="S401" s="27">
        <f t="shared" si="47"/>
        <v>30000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2401.65</v>
      </c>
      <c r="R410" s="121"/>
      <c r="S410" s="27">
        <f t="shared" si="47"/>
        <v>2401.65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8251.49</v>
      </c>
      <c r="R411" s="121"/>
      <c r="S411" s="27">
        <f t="shared" si="47"/>
        <v>8251.49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77104.31</v>
      </c>
      <c r="R412" s="121"/>
      <c r="S412" s="574">
        <f t="shared" si="47"/>
        <v>77104.31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9335.44</v>
      </c>
      <c r="R418" s="567"/>
      <c r="S418" s="574">
        <f t="shared" si="51"/>
        <v>9335.44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3824.37</v>
      </c>
      <c r="R419" s="567"/>
      <c r="S419" s="574">
        <f t="shared" si="51"/>
        <v>3824.37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2028.62</v>
      </c>
      <c r="R421" s="567"/>
      <c r="S421" s="574">
        <f t="shared" si="51"/>
        <v>2028.62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9.99</v>
      </c>
      <c r="R480" s="567"/>
      <c r="S480" s="574">
        <f t="shared" si="51"/>
        <v>9.99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2.86</v>
      </c>
      <c r="S679" s="574">
        <f t="shared" si="65"/>
        <v>0</v>
      </c>
      <c r="T679" s="571">
        <f t="shared" si="66"/>
        <v>2.86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10.97</v>
      </c>
      <c r="R747" s="567">
        <v>220068.7</v>
      </c>
      <c r="S747" s="574">
        <f t="shared" si="68"/>
        <v>0</v>
      </c>
      <c r="T747" s="571">
        <f t="shared" si="69"/>
        <v>220057.73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4" t="s">
        <v>2175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4" t="s">
        <v>2177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23" t="str">
        <f>+E12</f>
        <v>NF-CSF</v>
      </c>
      <c r="J829" s="2623"/>
      <c r="K829" s="2623"/>
      <c r="L829" s="96"/>
      <c r="M829" s="51"/>
      <c r="N829" s="128" t="s">
        <v>662</v>
      </c>
      <c r="O829" s="833">
        <f t="shared" ref="O829:T829" si="73">+ROUND(+SUM(O14:O828),2)</f>
        <v>277278.62</v>
      </c>
      <c r="P829" s="834">
        <f t="shared" si="73"/>
        <v>277278.62</v>
      </c>
      <c r="Q829" s="856">
        <f t="shared" si="73"/>
        <v>1076673.76</v>
      </c>
      <c r="R829" s="857">
        <f t="shared" si="73"/>
        <v>1076673.76</v>
      </c>
      <c r="S829" s="858">
        <f t="shared" si="73"/>
        <v>588989.62</v>
      </c>
      <c r="T829" s="859">
        <f t="shared" si="73"/>
        <v>588989.62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2" t="str">
        <f>+I829</f>
        <v>NF-CSF</v>
      </c>
      <c r="J831" s="2622"/>
      <c r="K831" s="262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10545.46</v>
      </c>
      <c r="Q835" s="580">
        <v>62825.23</v>
      </c>
      <c r="R835" s="121">
        <v>435529.57</v>
      </c>
      <c r="S835" s="29">
        <v>0</v>
      </c>
      <c r="T835" s="28">
        <f>+IF(ABS(+O835+Q835)&lt;=ABS(P835+R835),-O835+P835-Q835+R835,0)</f>
        <v>383249.8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37599.519999999997</v>
      </c>
      <c r="P839" s="573">
        <v>0</v>
      </c>
      <c r="Q839" s="580"/>
      <c r="R839" s="567"/>
      <c r="S839" s="574">
        <f>+IF(ABS(+O839+Q839)&gt;=ABS(P839+R839),+O839-P839+Q839-R839,0)</f>
        <v>37599.519999999997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70000</v>
      </c>
      <c r="R849" s="567"/>
      <c r="S849" s="574">
        <f t="shared" ref="S849:S867" si="76">+IF(ABS(+O849+Q849)&gt;=ABS(P849+R849),+O849-P849+Q849-R849,0)</f>
        <v>70000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16311.62</v>
      </c>
      <c r="R850" s="567"/>
      <c r="S850" s="574">
        <f t="shared" si="76"/>
        <v>16311.62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79136.850000000006</v>
      </c>
      <c r="S851" s="574">
        <f t="shared" si="76"/>
        <v>0</v>
      </c>
      <c r="T851" s="571">
        <f t="shared" si="75"/>
        <v>79136.850000000006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365529.57</v>
      </c>
      <c r="R852" s="567"/>
      <c r="S852" s="574">
        <f t="shared" si="76"/>
        <v>365529.57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79136.850000000006</v>
      </c>
      <c r="S857" s="574">
        <f t="shared" si="76"/>
        <v>0</v>
      </c>
      <c r="T857" s="571">
        <f t="shared" si="75"/>
        <v>79136.850000000006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75635.77</v>
      </c>
      <c r="S878" s="574">
        <f t="shared" si="81"/>
        <v>0</v>
      </c>
      <c r="T878" s="571">
        <f t="shared" si="79"/>
        <v>75635.77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37599.519999999997</v>
      </c>
      <c r="Q886" s="580"/>
      <c r="R886" s="121"/>
      <c r="S886" s="570">
        <v>0</v>
      </c>
      <c r="T886" s="571">
        <f>+IF(ABS(+O886+Q886)&lt;=ABS(P886+R886),-O886+P886-Q886+R886,0)</f>
        <v>37599.519999999997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10545.46</v>
      </c>
      <c r="P887" s="37">
        <v>0</v>
      </c>
      <c r="Q887" s="589">
        <v>154772.62</v>
      </c>
      <c r="R887" s="588"/>
      <c r="S887" s="56">
        <f>+IF(ABS(+O887+Q887)&gt;=ABS(P887+R887),+O887-P887+Q887-R887,0)</f>
        <v>165318.07999999999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0" t="str">
        <f>+I831</f>
        <v>NF-CSF</v>
      </c>
      <c r="J888" s="2630"/>
      <c r="K888" s="2630"/>
      <c r="L888" s="105"/>
      <c r="M888" s="51"/>
      <c r="N888" s="117">
        <v>9</v>
      </c>
      <c r="O888" s="833">
        <f t="shared" ref="O888:T888" si="82">+ROUND(SUM(O831:O887),2)</f>
        <v>48144.98</v>
      </c>
      <c r="P888" s="836">
        <f t="shared" si="82"/>
        <v>48144.98</v>
      </c>
      <c r="Q888" s="835">
        <f t="shared" si="82"/>
        <v>669439.04</v>
      </c>
      <c r="R888" s="836">
        <f t="shared" si="82"/>
        <v>669439.04</v>
      </c>
      <c r="S888" s="837">
        <f t="shared" si="82"/>
        <v>654758.79</v>
      </c>
      <c r="T888" s="838">
        <f t="shared" si="82"/>
        <v>654758.79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26" t="str">
        <f>+I888</f>
        <v>NF-CSF</v>
      </c>
      <c r="J890" s="2626"/>
      <c r="K890" s="2626"/>
      <c r="L890" s="283"/>
      <c r="M890" s="51"/>
      <c r="N890" s="284" t="s">
        <v>661</v>
      </c>
      <c r="O890" s="839">
        <f t="shared" ref="O890:T890" si="83">+ROUND(+O829+O888,2)</f>
        <v>325423.59999999998</v>
      </c>
      <c r="P890" s="840">
        <f t="shared" si="83"/>
        <v>325423.59999999998</v>
      </c>
      <c r="Q890" s="841">
        <f t="shared" si="83"/>
        <v>1746112.8</v>
      </c>
      <c r="R890" s="840">
        <f t="shared" si="83"/>
        <v>1746112.8</v>
      </c>
      <c r="S890" s="841">
        <f t="shared" si="83"/>
        <v>1243748.4099999999</v>
      </c>
      <c r="T890" s="842">
        <f t="shared" si="83"/>
        <v>1243748.4099999999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-2023'!O149+'NF-KSF-TRIAL-BAL-2023'!O154+'NF-KSF-TRIAL-BAL-2023'!O155+'NF-KSF-TRIAL-BAL-2023'!O229+'NF-KSF-TRIAL-BAL-2023'!O230+'NF-KSF-TRIAL-BAL-2023'!O231+'NF-KSF-TRIAL-BAL-2023'!O249+'NF-KSF-TRIAL-BAL-2023'!O250++'NF-KSF-TRIAL-BAL-2023'!O306+'NF-KSF-TRIAL-BAL-2023'!O307+'NF-KSF-TRIAL-BAL-2023'!O308+SUM('NF-KSF-TRIAL-BAL-2023'!O331:O335)+'NF-KSF-TRIAL-BAL-2023'!O346+'NF-KSF-TRIAL-BAL-2023'!O347+SUM('NF-KSF-TRIAL-BAL-2023'!O360:'NF-KSF-TRIAL-BAL-2023'!O363)+SUM('NF-KSF-TRIAL-BAL-2023'!O377:'NF-KSF-TRIAL-BAL-2023'!O379)</f>
        <v>0</v>
      </c>
      <c r="Q910" s="259">
        <v>0</v>
      </c>
      <c r="R910" s="260">
        <v>0</v>
      </c>
      <c r="S910" s="554" t="s">
        <v>148</v>
      </c>
      <c r="T910" s="456">
        <f>+'NF-KSF-TRIAL-BAL-2023'!S149+'NF-KSF-TRIAL-BAL-2023'!S154+'NF-KSF-TRIAL-BAL-2023'!S155+'NF-KSF-TRIAL-BAL-2023'!S229+'NF-KSF-TRIAL-BAL-2023'!S230+'NF-KSF-TRIAL-BAL-2023'!S231+'NF-KSF-TRIAL-BAL-2023'!S249+'NF-KSF-TRIAL-BAL-2023'!S250++'NF-KSF-TRIAL-BAL-2023'!S306+'NF-KSF-TRIAL-BAL-2023'!S307+'NF-KSF-TRIAL-BAL-2023'!S308+SUM('NF-KSF-TRIAL-BAL-2023'!S331:S335)+'NF-KSF-TRIAL-BAL-2023'!S346+'NF-KSF-TRIAL-BAL-2023'!S347+SUM('NF-KSF-TRIAL-BAL-2023'!S360:'NF-KSF-TRIAL-BAL-2023'!S363)+SUM('NF-KSF-TRIAL-BAL-2023'!S377:'NF-KSF-TRIAL-BAL-2023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+T22-S23+SUM('NF-KSF-TRIAL-BAL-2023'!T41:T45)+SUM(T48:T49)+T65+T69+T151+T232+T233+T234+T251+T252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  <mergeCell ref="E2:L2"/>
    <mergeCell ref="C6:E6"/>
    <mergeCell ref="G6:L6"/>
    <mergeCell ref="I831:K831"/>
    <mergeCell ref="I829:K829"/>
    <mergeCell ref="A3:C5"/>
    <mergeCell ref="D4:E4"/>
    <mergeCell ref="G4:L4"/>
    <mergeCell ref="H13:L13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4" t="str">
        <f>+'TRIAL-BALANCE'!E2:L2</f>
        <v>ОБЩИНА ГУЛЯНЦИ</v>
      </c>
      <c r="F2" s="2525"/>
      <c r="G2" s="2525"/>
      <c r="H2" s="2525"/>
      <c r="I2" s="2525"/>
      <c r="J2" s="2525"/>
      <c r="K2" s="2525"/>
      <c r="L2" s="2526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413691</v>
      </c>
      <c r="D6" s="2459"/>
      <c r="E6" s="2460"/>
      <c r="F6" s="201" t="s">
        <v>530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111"/>
      <c r="O6" s="2433" t="s">
        <v>185</v>
      </c>
      <c r="P6" s="2434"/>
      <c r="Q6" s="2434"/>
      <c r="R6" s="2434"/>
      <c r="S6" s="2434"/>
      <c r="T6" s="2435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7"/>
      <c r="P7" s="2628"/>
      <c r="Q7" s="2628"/>
      <c r="R7" s="2628"/>
      <c r="S7" s="2628"/>
      <c r="T7" s="2629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2023</v>
      </c>
      <c r="F8" s="434" t="s">
        <v>1198</v>
      </c>
      <c r="G8" s="2464">
        <f>+'TRIAL-BALANCE'!G8:H8</f>
        <v>0</v>
      </c>
      <c r="H8" s="2465"/>
      <c r="I8" s="1248" t="s">
        <v>1200</v>
      </c>
      <c r="J8" s="2461">
        <f>+'TRIAL-BALANCE'!J8:L8</f>
        <v>0</v>
      </c>
      <c r="K8" s="2462"/>
      <c r="L8" s="2463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3">
        <f>+'TRIAL-BALANCE'!K10:L10</f>
        <v>0</v>
      </c>
      <c r="L10" s="2454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6" t="str">
        <f>+F10</f>
        <v>R A</v>
      </c>
      <c r="F12" s="2636"/>
      <c r="G12" s="1117" t="s">
        <v>999</v>
      </c>
      <c r="H12" s="2632" t="str">
        <f>+'TRIAL-BALANCE'!H12:K12</f>
        <v>31 март 2023 г.</v>
      </c>
      <c r="I12" s="2632"/>
      <c r="J12" s="2632"/>
      <c r="K12" s="2632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35"/>
      <c r="N13" s="1133" t="s">
        <v>202</v>
      </c>
      <c r="O13" s="1134">
        <f t="shared" ref="O13:T13" si="0">+O890</f>
        <v>709426.05</v>
      </c>
      <c r="P13" s="1135">
        <f t="shared" si="0"/>
        <v>709426.05</v>
      </c>
      <c r="Q13" s="1136">
        <f t="shared" si="0"/>
        <v>17805.580000000002</v>
      </c>
      <c r="R13" s="1135">
        <f t="shared" si="0"/>
        <v>17805.580000000002</v>
      </c>
      <c r="S13" s="1136">
        <f t="shared" si="0"/>
        <v>710445.65</v>
      </c>
      <c r="T13" s="1137">
        <f t="shared" si="0"/>
        <v>710445.65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656.37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656.37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239146.64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239146.64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>
        <v>447236.64</v>
      </c>
      <c r="P82" s="573">
        <v>0</v>
      </c>
      <c r="Q82" s="580">
        <v>1440</v>
      </c>
      <c r="R82" s="121"/>
      <c r="S82" s="574">
        <f t="shared" si="10"/>
        <v>448676.64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217551.28</v>
      </c>
      <c r="Q114" s="316">
        <v>5602.44</v>
      </c>
      <c r="R114" s="315">
        <v>3078.55</v>
      </c>
      <c r="S114" s="321">
        <v>0</v>
      </c>
      <c r="T114" s="318">
        <f>+IF(ABS(+O114+Q114)&lt;=ABS(P114+R114),-O114+P114-Q114+R114,0)</f>
        <v>215027.38999999998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>
        <v>2502.5500000000002</v>
      </c>
      <c r="P115" s="9">
        <v>0</v>
      </c>
      <c r="Q115" s="122"/>
      <c r="R115" s="315">
        <v>2502.5500000000002</v>
      </c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5137.57</v>
      </c>
      <c r="Q186" s="580"/>
      <c r="R186" s="315"/>
      <c r="S186" s="570">
        <v>0</v>
      </c>
      <c r="T186" s="571">
        <f>+IF(ABS(+O186+Q186)&lt;=ABS(P186+R186),-O186+P186-Q186+R186,0)</f>
        <v>5137.57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>
        <v>464.87</v>
      </c>
      <c r="S202" s="574">
        <f t="shared" si="25"/>
        <v>0</v>
      </c>
      <c r="T202" s="571">
        <f t="shared" si="24"/>
        <v>464.87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5137.57</v>
      </c>
      <c r="P274" s="567">
        <v>0</v>
      </c>
      <c r="Q274" s="580"/>
      <c r="R274" s="567"/>
      <c r="S274" s="574">
        <f t="shared" si="31"/>
        <v>5137.57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7615.1</v>
      </c>
      <c r="P296" s="9">
        <v>0</v>
      </c>
      <c r="Q296" s="122">
        <v>464.94</v>
      </c>
      <c r="R296" s="567">
        <v>5602.44</v>
      </c>
      <c r="S296" s="574">
        <f t="shared" si="34"/>
        <v>2477.6000000000004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4141.1000000000004</v>
      </c>
      <c r="R401" s="121"/>
      <c r="S401" s="27">
        <f t="shared" si="47"/>
        <v>4141.1000000000004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7.0000000000000007E-2</v>
      </c>
      <c r="S679" s="574">
        <f t="shared" si="65"/>
        <v>0</v>
      </c>
      <c r="T679" s="571">
        <f t="shared" si="66"/>
        <v>7.0000000000000007E-2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4" t="s">
        <v>2175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4" t="s">
        <v>2177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4" t="str">
        <f>+E12</f>
        <v>R A</v>
      </c>
      <c r="J829" s="2634"/>
      <c r="K829" s="2634"/>
      <c r="L829" s="96"/>
      <c r="M829" s="51"/>
      <c r="N829" s="128" t="s">
        <v>662</v>
      </c>
      <c r="O829" s="827">
        <f t="shared" ref="O829:T829" si="73">+ROUND(+SUM(O14:O828),2)</f>
        <v>462491.86</v>
      </c>
      <c r="P829" s="828">
        <f t="shared" si="73"/>
        <v>462491.86</v>
      </c>
      <c r="Q829" s="829">
        <f t="shared" si="73"/>
        <v>11648.48</v>
      </c>
      <c r="R829" s="830">
        <f t="shared" si="73"/>
        <v>11648.48</v>
      </c>
      <c r="S829" s="831">
        <f t="shared" si="73"/>
        <v>460432.91</v>
      </c>
      <c r="T829" s="832">
        <f t="shared" si="73"/>
        <v>460432.91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5" t="str">
        <f>+I829</f>
        <v>R A</v>
      </c>
      <c r="J831" s="2635"/>
      <c r="K831" s="2635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>
        <v>4267.54</v>
      </c>
      <c r="Q835" s="580">
        <v>3078.55</v>
      </c>
      <c r="R835" s="121"/>
      <c r="S835" s="29">
        <v>0</v>
      </c>
      <c r="T835" s="28">
        <f>+IF(ABS(+O835+Q835)&lt;=ABS(P835+R835),-O835+P835-Q835+R835,0)</f>
        <v>1188.9899999999998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242666.65</v>
      </c>
      <c r="Q848" s="580"/>
      <c r="R848" s="121"/>
      <c r="S848" s="570">
        <v>0</v>
      </c>
      <c r="T848" s="571">
        <f t="shared" ref="T848:T857" si="75">+IF(ABS(+O848+Q848)&lt;=ABS(P848+R848),-O848+P848-Q848+R848,0)</f>
        <v>242666.65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3078.55</v>
      </c>
      <c r="S851" s="574">
        <f t="shared" si="76"/>
        <v>0</v>
      </c>
      <c r="T851" s="571">
        <f t="shared" si="75"/>
        <v>3078.55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3078.55</v>
      </c>
      <c r="S857" s="574">
        <f t="shared" si="76"/>
        <v>0</v>
      </c>
      <c r="T857" s="571">
        <f t="shared" si="75"/>
        <v>3078.55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246934.19</v>
      </c>
      <c r="P887" s="826">
        <v>0</v>
      </c>
      <c r="Q887" s="589">
        <v>3078.55</v>
      </c>
      <c r="R887" s="588"/>
      <c r="S887" s="56">
        <f>+IF(ABS(+O887+Q887)&gt;=ABS(P887+R887),+O887-P887+Q887-R887,0)</f>
        <v>250012.74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7" t="str">
        <f>+I831</f>
        <v>R A</v>
      </c>
      <c r="J888" s="2637"/>
      <c r="K888" s="2637"/>
      <c r="L888" s="105"/>
      <c r="M888" s="51"/>
      <c r="N888" s="117">
        <v>9</v>
      </c>
      <c r="O888" s="827">
        <f t="shared" ref="O888:T888" si="82">+ROUND(SUM(O831:O887),2)</f>
        <v>246934.19</v>
      </c>
      <c r="P888" s="830">
        <f t="shared" si="82"/>
        <v>246934.19</v>
      </c>
      <c r="Q888" s="829">
        <f t="shared" si="82"/>
        <v>6157.1</v>
      </c>
      <c r="R888" s="830">
        <f t="shared" si="82"/>
        <v>6157.1</v>
      </c>
      <c r="S888" s="831">
        <f t="shared" si="82"/>
        <v>250012.74</v>
      </c>
      <c r="T888" s="832">
        <f t="shared" si="82"/>
        <v>250012.74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3" t="str">
        <f>+I888</f>
        <v>R A</v>
      </c>
      <c r="J890" s="2633"/>
      <c r="K890" s="2633"/>
      <c r="L890" s="283"/>
      <c r="M890" s="51"/>
      <c r="N890" s="284" t="s">
        <v>661</v>
      </c>
      <c r="O890" s="421">
        <f t="shared" ref="O890:T890" si="83">+ROUND(+O829+O888,2)</f>
        <v>709426.05</v>
      </c>
      <c r="P890" s="422">
        <f t="shared" si="83"/>
        <v>709426.05</v>
      </c>
      <c r="Q890" s="423">
        <f t="shared" si="83"/>
        <v>17805.580000000002</v>
      </c>
      <c r="R890" s="422">
        <f t="shared" si="83"/>
        <v>17805.580000000002</v>
      </c>
      <c r="S890" s="423">
        <f t="shared" si="83"/>
        <v>710445.65</v>
      </c>
      <c r="T890" s="424">
        <f t="shared" si="83"/>
        <v>710445.65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-2023'!O149+'RA-TRIAL-BAL-2023'!O154+'RA-TRIAL-BAL-2023'!O155+'RA-TRIAL-BAL-2023'!O229+'RA-TRIAL-BAL-2023'!O230+'RA-TRIAL-BAL-2023'!O231+'RA-TRIAL-BAL-2023'!O249+'RA-TRIAL-BAL-2023'!O250++'RA-TRIAL-BAL-2023'!O306+'RA-TRIAL-BAL-2023'!O307+'RA-TRIAL-BAL-2023'!O308+SUM('RA-TRIAL-BAL-2023'!O331:O335)+'RA-TRIAL-BAL-2023'!O346+'RA-TRIAL-BAL-2023'!O347+SUM('RA-TRIAL-BAL-2023'!O360:'RA-TRIAL-BAL-2023'!O363)+SUM('RA-TRIAL-BAL-2023'!O377:'RA-TRIAL-BAL-2023'!O379)</f>
        <v>0</v>
      </c>
      <c r="Q910" s="259">
        <v>0</v>
      </c>
      <c r="R910" s="260">
        <v>0</v>
      </c>
      <c r="S910" s="554" t="s">
        <v>148</v>
      </c>
      <c r="T910" s="456">
        <f>+'RA-TRIAL-BAL-2023'!S149+'RA-TRIAL-BAL-2023'!S154+'RA-TRIAL-BAL-2023'!S155+'RA-TRIAL-BAL-2023'!S229+'RA-TRIAL-BAL-2023'!S230+'RA-TRIAL-BAL-2023'!S231+'RA-TRIAL-BAL-2023'!S249+'RA-TRIAL-BAL-2023'!S250++'RA-TRIAL-BAL-2023'!S306+'RA-TRIAL-BAL-2023'!S307+'RA-TRIAL-BAL-2023'!S308+SUM('RA-TRIAL-BAL-2023'!S331:S335)+'RA-TRIAL-BAL-2023'!S346+'RA-TRIAL-BAL-2023'!S347+SUM('RA-TRIAL-BAL-2023'!S360:'RA-TRIAL-BAL-2023'!S363)+SUM('RA-TRIAL-BAL-2023'!S377:'RA-TRIAL-BAL-2023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+T22-S23+SUM('RA-TRIAL-BAL-2023'!T41:T45)+SUM(T48:T49)+T65+T69+T151+T232+T233+T234+T251+T252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4" t="str">
        <f>+'TRIAL-BALANCE'!E2:L2</f>
        <v>ОБЩИНА ГУЛЯНЦИ</v>
      </c>
      <c r="F2" s="2525"/>
      <c r="G2" s="2525"/>
      <c r="H2" s="2525"/>
      <c r="I2" s="2525"/>
      <c r="J2" s="2525"/>
      <c r="K2" s="2525"/>
      <c r="L2" s="2526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413691</v>
      </c>
      <c r="D6" s="2459"/>
      <c r="E6" s="2460"/>
      <c r="F6" s="201" t="s">
        <v>530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111"/>
      <c r="O6" s="2433" t="s">
        <v>185</v>
      </c>
      <c r="P6" s="2434"/>
      <c r="Q6" s="2434"/>
      <c r="R6" s="2434"/>
      <c r="S6" s="2434"/>
      <c r="T6" s="2435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7"/>
      <c r="P7" s="2628"/>
      <c r="Q7" s="2628"/>
      <c r="R7" s="2628"/>
      <c r="S7" s="2628"/>
      <c r="T7" s="2629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2023</v>
      </c>
      <c r="F8" s="434" t="s">
        <v>1198</v>
      </c>
      <c r="G8" s="2464">
        <f>+'TRIAL-BALANCE'!G8:H8</f>
        <v>0</v>
      </c>
      <c r="H8" s="2465"/>
      <c r="I8" s="1248" t="s">
        <v>1200</v>
      </c>
      <c r="J8" s="2461">
        <f>+'TRIAL-BALANCE'!J8:L8</f>
        <v>0</v>
      </c>
      <c r="K8" s="2462"/>
      <c r="L8" s="2463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3">
        <f>+'TRIAL-BALANCE'!K10:L10</f>
        <v>0</v>
      </c>
      <c r="L10" s="2454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8" t="str">
        <f>+F10</f>
        <v>D E S</v>
      </c>
      <c r="F12" s="2638"/>
      <c r="G12" s="1117" t="s">
        <v>999</v>
      </c>
      <c r="H12" s="2632" t="str">
        <f>+'TRIAL-BALANCE'!H12:K12</f>
        <v>31 март 2023 г.</v>
      </c>
      <c r="I12" s="2632"/>
      <c r="J12" s="2632"/>
      <c r="K12" s="2632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35"/>
      <c r="N13" s="1138" t="s">
        <v>202</v>
      </c>
      <c r="O13" s="1139">
        <f t="shared" ref="O13:T13" si="0">+O890</f>
        <v>36034.910000000003</v>
      </c>
      <c r="P13" s="1140">
        <f t="shared" si="0"/>
        <v>36034.910000000003</v>
      </c>
      <c r="Q13" s="1141">
        <f t="shared" si="0"/>
        <v>55792.17</v>
      </c>
      <c r="R13" s="1140">
        <f t="shared" si="0"/>
        <v>55792.17</v>
      </c>
      <c r="S13" s="1141">
        <f t="shared" si="0"/>
        <v>70676.58</v>
      </c>
      <c r="T13" s="1142">
        <f t="shared" si="0"/>
        <v>70676.58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1336.92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1336.92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>
        <v>459.15</v>
      </c>
      <c r="R114" s="315">
        <v>459.15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>
        <v>6713.53</v>
      </c>
      <c r="R128" s="315">
        <v>6713.53</v>
      </c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>
        <v>245.95</v>
      </c>
      <c r="R180" s="567">
        <v>245.95</v>
      </c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22852.63</v>
      </c>
      <c r="Q186" s="580"/>
      <c r="R186" s="315"/>
      <c r="S186" s="570">
        <v>0</v>
      </c>
      <c r="T186" s="571">
        <f>+IF(ABS(+O186+Q186)&lt;=ABS(P186+R186),-O186+P186-Q186+R186,0)</f>
        <v>22852.63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>
        <v>297.14</v>
      </c>
      <c r="R191" s="567">
        <v>297.14</v>
      </c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>
        <v>160.61000000000001</v>
      </c>
      <c r="R192" s="567">
        <v>160.61000000000001</v>
      </c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>
        <v>100.38</v>
      </c>
      <c r="R193" s="567">
        <v>100.38</v>
      </c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11845.36</v>
      </c>
      <c r="Q202" s="580"/>
      <c r="R202" s="567">
        <v>5376.47</v>
      </c>
      <c r="S202" s="574">
        <f t="shared" si="25"/>
        <v>0</v>
      </c>
      <c r="T202" s="571">
        <f t="shared" si="24"/>
        <v>17221.830000000002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13182.28</v>
      </c>
      <c r="P217" s="567">
        <v>0</v>
      </c>
      <c r="Q217" s="580"/>
      <c r="R217" s="567">
        <v>13173.74</v>
      </c>
      <c r="S217" s="574">
        <f t="shared" si="25"/>
        <v>8.5400000000008731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22852.63</v>
      </c>
      <c r="P274" s="567">
        <v>0</v>
      </c>
      <c r="Q274" s="580"/>
      <c r="R274" s="567"/>
      <c r="S274" s="574">
        <f t="shared" si="31"/>
        <v>22852.63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459.15</v>
      </c>
      <c r="R393" s="121"/>
      <c r="S393" s="27">
        <f t="shared" si="47"/>
        <v>459.15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9404.64</v>
      </c>
      <c r="R401" s="121"/>
      <c r="S401" s="27">
        <f t="shared" si="47"/>
        <v>9404.64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3600</v>
      </c>
      <c r="R413" s="121"/>
      <c r="S413" s="574">
        <f t="shared" si="47"/>
        <v>3600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165.03</v>
      </c>
      <c r="R418" s="567"/>
      <c r="S418" s="574">
        <f t="shared" si="51"/>
        <v>165.03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96.37</v>
      </c>
      <c r="R419" s="567"/>
      <c r="S419" s="574">
        <f t="shared" si="51"/>
        <v>96.37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56.21</v>
      </c>
      <c r="R421" s="567"/>
      <c r="S421" s="574">
        <f t="shared" si="51"/>
        <v>56.21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>
        <v>20</v>
      </c>
      <c r="R450" s="567"/>
      <c r="S450" s="574">
        <f t="shared" si="51"/>
        <v>20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4650.05</v>
      </c>
      <c r="R451" s="567"/>
      <c r="S451" s="574">
        <f t="shared" si="51"/>
        <v>4650.05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98.76</v>
      </c>
      <c r="R480" s="567"/>
      <c r="S480" s="574">
        <f t="shared" si="51"/>
        <v>98.76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24" t="s">
        <v>2175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24" t="s">
        <v>2177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0" t="str">
        <f>+E12</f>
        <v>D E S</v>
      </c>
      <c r="J829" s="2640"/>
      <c r="K829" s="2640"/>
      <c r="L829" s="96"/>
      <c r="M829" s="51"/>
      <c r="N829" s="128" t="s">
        <v>662</v>
      </c>
      <c r="O829" s="845">
        <f t="shared" ref="O829:T829" si="73">+ROUND(+SUM(O14:O828),2)</f>
        <v>36034.910000000003</v>
      </c>
      <c r="P829" s="847">
        <f t="shared" si="73"/>
        <v>36034.910000000003</v>
      </c>
      <c r="Q829" s="846">
        <f t="shared" si="73"/>
        <v>26526.97</v>
      </c>
      <c r="R829" s="847">
        <f t="shared" si="73"/>
        <v>26526.97</v>
      </c>
      <c r="S829" s="848">
        <f t="shared" si="73"/>
        <v>41411.379999999997</v>
      </c>
      <c r="T829" s="849">
        <f t="shared" si="73"/>
        <v>41411.379999999997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1" t="str">
        <f>+I829</f>
        <v>D E S</v>
      </c>
      <c r="J831" s="2641"/>
      <c r="K831" s="2641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14632.6</v>
      </c>
      <c r="R850" s="567"/>
      <c r="S850" s="574">
        <f t="shared" si="76"/>
        <v>14632.6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14632.6</v>
      </c>
      <c r="S851" s="574">
        <f t="shared" si="76"/>
        <v>0</v>
      </c>
      <c r="T851" s="571">
        <f t="shared" si="75"/>
        <v>14632.6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14632.6</v>
      </c>
      <c r="S857" s="574">
        <f t="shared" si="76"/>
        <v>0</v>
      </c>
      <c r="T857" s="571">
        <f t="shared" si="75"/>
        <v>14632.6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14632.6</v>
      </c>
      <c r="R887" s="588"/>
      <c r="S887" s="56">
        <f>+IF(ABS(+O887+Q887)&gt;=ABS(P887+R887),+O887-P887+Q887-R887,0)</f>
        <v>14632.6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2" t="str">
        <f>+I831</f>
        <v>D E S</v>
      </c>
      <c r="J888" s="2642"/>
      <c r="K888" s="2642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29265.200000000001</v>
      </c>
      <c r="R888" s="847">
        <f t="shared" si="82"/>
        <v>29265.200000000001</v>
      </c>
      <c r="S888" s="848">
        <f t="shared" si="82"/>
        <v>29265.200000000001</v>
      </c>
      <c r="T888" s="849">
        <f t="shared" si="82"/>
        <v>29265.200000000001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9" t="str">
        <f>+I888</f>
        <v>D E S</v>
      </c>
      <c r="J890" s="2639"/>
      <c r="K890" s="2639"/>
      <c r="L890" s="283"/>
      <c r="M890" s="51"/>
      <c r="N890" s="284" t="s">
        <v>661</v>
      </c>
      <c r="O890" s="850">
        <f t="shared" ref="O890:T890" si="83">+ROUND(+O829+O888,2)</f>
        <v>36034.910000000003</v>
      </c>
      <c r="P890" s="851">
        <f t="shared" si="83"/>
        <v>36034.910000000003</v>
      </c>
      <c r="Q890" s="852">
        <f t="shared" si="83"/>
        <v>55792.17</v>
      </c>
      <c r="R890" s="851">
        <f t="shared" si="83"/>
        <v>55792.17</v>
      </c>
      <c r="S890" s="852">
        <f t="shared" si="83"/>
        <v>70676.58</v>
      </c>
      <c r="T890" s="853">
        <f t="shared" si="83"/>
        <v>70676.58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-2023'!O149+'DES-TRIAL-BAL-2023'!O154+'DES-TRIAL-BAL-2023'!O155+'DES-TRIAL-BAL-2023'!O229+'DES-TRIAL-BAL-2023'!O230+'DES-TRIAL-BAL-2023'!O231+'DES-TRIAL-BAL-2023'!O249+'DES-TRIAL-BAL-2023'!O250++'DES-TRIAL-BAL-2023'!O306+'DES-TRIAL-BAL-2023'!O307+'DES-TRIAL-BAL-2023'!O308+SUM('DES-TRIAL-BAL-2023'!O331:O335)+'DES-TRIAL-BAL-2023'!O346+'DES-TRIAL-BAL-2023'!O347+SUM('DES-TRIAL-BAL-2023'!O360:'DES-TRIAL-BAL-2023'!O363)+SUM('DES-TRIAL-BAL-2023'!O377:'DES-TRIAL-BAL-2023'!O379)</f>
        <v>0</v>
      </c>
      <c r="Q910" s="259">
        <v>0</v>
      </c>
      <c r="R910" s="260">
        <v>0</v>
      </c>
      <c r="S910" s="554" t="s">
        <v>148</v>
      </c>
      <c r="T910" s="456">
        <f>+'DES-TRIAL-BAL-2023'!S149+'DES-TRIAL-BAL-2023'!S154+'DES-TRIAL-BAL-2023'!S155+'DES-TRIAL-BAL-2023'!S229+'DES-TRIAL-BAL-2023'!S230+'DES-TRIAL-BAL-2023'!S231+'DES-TRIAL-BAL-2023'!S249+'DES-TRIAL-BAL-2023'!S250++'DES-TRIAL-BAL-2023'!S306+'DES-TRIAL-BAL-2023'!S307+'DES-TRIAL-BAL-2023'!S308+SUM('DES-TRIAL-BAL-2023'!S331:S335)+'DES-TRIAL-BAL-2023'!S346+'DES-TRIAL-BAL-2023'!S347+SUM('DES-TRIAL-BAL-2023'!S360:'DES-TRIAL-BAL-2023'!S363)+SUM('DES-TRIAL-BAL-2023'!S377:'DES-TRIAL-BAL-2023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+T22-S23+SUM('DES-TRIAL-BAL-2023'!T41:T45)+SUM(T48:T49)+T65+T69+T151+T232+T233+T234+T251+T252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  <mergeCell ref="O6:T7"/>
    <mergeCell ref="E12:F12"/>
    <mergeCell ref="K10:L10"/>
    <mergeCell ref="H12:K12"/>
    <mergeCell ref="G8:H8"/>
    <mergeCell ref="J8:L8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23" width="9.140625" style="2079"/>
    <col min="24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4" t="str">
        <f>+'TRIAL-BALANCE'!E2:L2</f>
        <v>ОБЩИНА ГУЛЯНЦИ</v>
      </c>
      <c r="F2" s="2525"/>
      <c r="G2" s="2525"/>
      <c r="H2" s="2525"/>
      <c r="I2" s="2525"/>
      <c r="J2" s="2525"/>
      <c r="K2" s="2525"/>
      <c r="L2" s="2526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>ГР.ГУЛЯНЦИ, УЛ.ВАСИЛ ЛЕВСКИ №32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413691</v>
      </c>
      <c r="D6" s="2459"/>
      <c r="E6" s="2460"/>
      <c r="F6" s="201" t="s">
        <v>530</v>
      </c>
      <c r="G6" s="2461" t="str">
        <f>+'TRIAL-BALANCE'!G6:L6</f>
        <v>tsus@abv.bg</v>
      </c>
      <c r="H6" s="2462"/>
      <c r="I6" s="2462"/>
      <c r="J6" s="2462"/>
      <c r="K6" s="2462"/>
      <c r="L6" s="2463"/>
      <c r="M6" s="48"/>
      <c r="N6" s="111"/>
      <c r="O6" s="2433" t="s">
        <v>185</v>
      </c>
      <c r="P6" s="2434"/>
      <c r="Q6" s="2434"/>
      <c r="R6" s="2434"/>
      <c r="S6" s="2434"/>
      <c r="T6" s="2435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7"/>
      <c r="P7" s="2628"/>
      <c r="Q7" s="2628"/>
      <c r="R7" s="2628"/>
      <c r="S7" s="2628"/>
      <c r="T7" s="2629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2023</v>
      </c>
      <c r="F8" s="434" t="s">
        <v>1198</v>
      </c>
      <c r="G8" s="2464">
        <f>+'TRIAL-BALANCE'!G8:H8</f>
        <v>0</v>
      </c>
      <c r="H8" s="2465"/>
      <c r="I8" s="1248" t="s">
        <v>1200</v>
      </c>
      <c r="J8" s="2461">
        <f>+'TRIAL-BALANCE'!J8:L8</f>
        <v>0</v>
      </c>
      <c r="K8" s="2462"/>
      <c r="L8" s="2463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3">
        <f>+'TRIAL-BALANCE'!K10:L10</f>
        <v>0</v>
      </c>
      <c r="L10" s="2454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6" t="str">
        <f>+F10</f>
        <v>D M P</v>
      </c>
      <c r="F12" s="2646"/>
      <c r="G12" s="1117" t="s">
        <v>999</v>
      </c>
      <c r="H12" s="2632" t="str">
        <f>+'TRIAL-BALANCE'!H12:K12</f>
        <v>31 март 2023 г.</v>
      </c>
      <c r="I12" s="2632"/>
      <c r="J12" s="2632"/>
      <c r="K12" s="2632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424" t="s">
        <v>2175</v>
      </c>
      <c r="C760" s="2425"/>
      <c r="D760" s="2425"/>
      <c r="E760" s="2425"/>
      <c r="F760" s="2425"/>
      <c r="G760" s="2425"/>
      <c r="H760" s="2425"/>
      <c r="I760" s="2425"/>
      <c r="J760" s="2425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424" t="s">
        <v>2177</v>
      </c>
      <c r="C762" s="2426"/>
      <c r="D762" s="2426"/>
      <c r="E762" s="2426"/>
      <c r="F762" s="2426"/>
      <c r="G762" s="2426"/>
      <c r="H762" s="2426"/>
      <c r="I762" s="2426"/>
      <c r="J762" s="2426"/>
      <c r="K762" s="2426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4" t="str">
        <f>+E12</f>
        <v>D M P</v>
      </c>
      <c r="J829" s="2644"/>
      <c r="K829" s="2644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5" t="str">
        <f>+I829</f>
        <v>D M P</v>
      </c>
      <c r="J831" s="2645"/>
      <c r="K831" s="2645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7" t="str">
        <f>+I831</f>
        <v>D M P</v>
      </c>
      <c r="J888" s="2647"/>
      <c r="K888" s="2647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3" t="str">
        <f>+I888</f>
        <v>D M P</v>
      </c>
      <c r="J890" s="2643"/>
      <c r="K890" s="2643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-2023'!O149+'DMP-TRIAL-BAL-2023'!O154+'DMP-TRIAL-BAL-2023'!O155+'DMP-TRIAL-BAL-2023'!O229+'DMP-TRIAL-BAL-2023'!O230+'DMP-TRIAL-BAL-2023'!O231+'DMP-TRIAL-BAL-2023'!O249+'DMP-TRIAL-BAL-2023'!O250++'DMP-TRIAL-BAL-2023'!O306+'DMP-TRIAL-BAL-2023'!O307+'DMP-TRIAL-BAL-2023'!O308+SUM('DMP-TRIAL-BAL-2023'!O331:O335)+'DMP-TRIAL-BAL-2023'!O346+'DMP-TRIAL-BAL-2023'!O347+SUM('DMP-TRIAL-BAL-2023'!O360:'DMP-TRIAL-BAL-2023'!O363)+SUM('DMP-TRIAL-BAL-2023'!O377:'DMP-TRIAL-BAL-2023'!O379)</f>
        <v>0</v>
      </c>
      <c r="Q910" s="259">
        <v>0</v>
      </c>
      <c r="R910" s="260">
        <v>0</v>
      </c>
      <c r="S910" s="554" t="s">
        <v>148</v>
      </c>
      <c r="T910" s="456">
        <f>+'DMP-TRIAL-BAL-2023'!S149+'DMP-TRIAL-BAL-2023'!S154+'DMP-TRIAL-BAL-2023'!S155+'DMP-TRIAL-BAL-2023'!S229+'DMP-TRIAL-BAL-2023'!S230+'DMP-TRIAL-BAL-2023'!S231+'DMP-TRIAL-BAL-2023'!S249+'DMP-TRIAL-BAL-2023'!S250++'DMP-TRIAL-BAL-2023'!S306+'DMP-TRIAL-BAL-2023'!S307+'DMP-TRIAL-BAL-2023'!S308+SUM('DMP-TRIAL-BAL-2023'!S331:S335)+'DMP-TRIAL-BAL-2023'!S346+'DMP-TRIAL-BAL-2023'!S347+SUM('DMP-TRIAL-BAL-2023'!S360:'DMP-TRIAL-BAL-2023'!S363)+SUM('DMP-TRIAL-BAL-2023'!S377:'DMP-TRIAL-BAL-2023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+T22-S23+SUM('DMP-TRIAL-BAL-2023'!T41:T45)+SUM(T48:T49)+T65+T69+T151+T232+T233+T234+T251+T252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791" customWidth="1"/>
    <col min="2" max="2" width="67.28515625" style="1791" customWidth="1"/>
    <col min="3" max="3" width="18.42578125" style="1791" customWidth="1"/>
    <col min="4" max="4" width="4.140625" style="1791" customWidth="1"/>
    <col min="5" max="5" width="8" style="1848" customWidth="1"/>
    <col min="6" max="6" width="1.7109375" style="1791" customWidth="1"/>
    <col min="7" max="7" width="8" style="1848" hidden="1" customWidth="1"/>
    <col min="8" max="8" width="1.7109375" style="1791" hidden="1" customWidth="1"/>
    <col min="9" max="12" width="9.140625" style="1791"/>
    <col min="13" max="15" width="18" style="1791" customWidth="1"/>
    <col min="16" max="16384" width="9.140625" style="1791"/>
  </cols>
  <sheetData>
    <row r="1" spans="1:33" s="1790" customFormat="1" ht="20.25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9.5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20.25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2126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.75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.75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9.5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.75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.75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.75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.75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.75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.75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.75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.75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.75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.75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9.5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.75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.75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9.5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.75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.75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.75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.75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.75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.75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.75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.75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.75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.75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9.5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.75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.75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.75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.75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.75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9.5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.75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.75">
      <c r="A46" s="1807"/>
      <c r="B46" s="1820" t="s">
        <v>2171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.75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.75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.75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.75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9.5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.75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9.5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.75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.75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.75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.75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.75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.75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.75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.75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9.5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.75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.75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.75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.75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9.5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.75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.75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.75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.75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.75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.75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9.5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.75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.75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.75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9.5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.75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.75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.75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.75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.75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.75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.75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9.5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.75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9.5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.75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.75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9.5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.75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.75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.75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9.5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.75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.75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.75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.75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9.5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.75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.75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.75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.75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.75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9.5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.75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9.5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.75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.75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.75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.75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.75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9.5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.75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.75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.75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9.5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.75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.75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.75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9.5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.75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.75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.75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.75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9.5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.75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.75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.75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.75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.75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.75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.75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.75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.75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9.5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.75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9.5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.75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.75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.75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.75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.75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.75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9.5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.75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.75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.75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.75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.75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9.5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.75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.75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.75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.75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9.5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.75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9.5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.75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.75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.75">
      <c r="A174" s="1807"/>
      <c r="B174" s="1820" t="s">
        <v>1675</v>
      </c>
      <c r="C174" s="1819">
        <v>6502</v>
      </c>
      <c r="D174" s="1788"/>
      <c r="E174" s="1815">
        <f>+IF('TRIAL-BALANCE'!C$8=C174,1,0)</f>
        <v>1</v>
      </c>
      <c r="G174" s="1815">
        <v>0</v>
      </c>
      <c r="I174" s="2178">
        <f t="shared" si="13"/>
        <v>1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.75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.75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.75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.75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.75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9.5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.75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.75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9.5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.75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.75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.75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.75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.75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.75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.75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.75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.75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9.5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.75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.75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.75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.75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.75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.75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.75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.75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9.5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0</v>
      </c>
      <c r="G203" s="1823">
        <v>0</v>
      </c>
      <c r="I203" s="2178">
        <f t="shared" si="14"/>
        <v>0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.75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.75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.75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.75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.75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9.5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.75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9.5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.75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.75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.75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.75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.75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.75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9.5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.75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9.5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.75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.75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.75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.75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.75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9.5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.75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9.5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.75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.75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.75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9.5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9.5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.75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.75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.75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.75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.75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.75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.75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.75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.75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9.5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9.5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.75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.75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.75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.75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.75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.75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.75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.75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.75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.75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.75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.75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.75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.75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.75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.75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.75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.75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.75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.75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.75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.75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.75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.75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.75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20.25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.75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.75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.75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.75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.75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.75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.75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.75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.75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.75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.75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.75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.75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.75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.75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.75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.75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.75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.75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.75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.75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.75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9.5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.75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.75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.75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.75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.75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.75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.75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.75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.75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.75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9.5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9.5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.75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.75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.75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.75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.75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20.25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.75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.75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.75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.75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.75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.75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.75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.75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.75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.75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.75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20.25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.75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.75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.75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.75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.75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.75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.75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.75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.75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.75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20.25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.75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.75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.75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.75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.75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20.25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2016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2010</v>
      </c>
      <c r="C355" s="2060" t="s">
        <v>2011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2012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2013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2014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2015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Provisions-2023</vt:lpstr>
      <vt:lpstr>Intra-Balances</vt:lpstr>
      <vt:lpstr>Municipal-Bal</vt:lpstr>
      <vt:lpstr>R &amp; E data-2022</vt:lpstr>
      <vt:lpstr>BALANCE-SHEET-2023-leva</vt:lpstr>
      <vt:lpstr>BALANCE-SHEET-2023</vt:lpstr>
      <vt:lpstr>Income-2023-leva</vt:lpstr>
      <vt:lpstr>Income-2023</vt:lpstr>
      <vt:lpstr>Rounding</vt:lpstr>
      <vt:lpstr>NF-KSF-TRIAL-BAL-2023</vt:lpstr>
      <vt:lpstr>RA-TRIAL-BAL-2023</vt:lpstr>
      <vt:lpstr>DES-TRIAL-BAL-2023</vt:lpstr>
      <vt:lpstr>DMP-TRIAL-BAL-2023</vt:lpstr>
      <vt:lpstr>Local-&amp;-SSF</vt:lpstr>
      <vt:lpstr>'BALANCE-SHEET-2023'!Print_Area</vt:lpstr>
      <vt:lpstr>'BALANCE-SHEET-2023-leva'!Print_Area</vt:lpstr>
      <vt:lpstr>'Cash-deficit'!Print_Area</vt:lpstr>
      <vt:lpstr>'DES-TRIAL-BAL-2023'!Print_Area</vt:lpstr>
      <vt:lpstr>'DMP-TRIAL-BAL-2023'!Print_Area</vt:lpstr>
      <vt:lpstr>Guidelines!Print_Area</vt:lpstr>
      <vt:lpstr>'Income-2023'!Print_Area</vt:lpstr>
      <vt:lpstr>'Income-2023-leva'!Print_Area</vt:lpstr>
      <vt:lpstr>'Intra-Balances'!Print_Area</vt:lpstr>
      <vt:lpstr>'Local-&amp;-SSF'!Print_Area</vt:lpstr>
      <vt:lpstr>'Municipal-Bal'!Print_Area</vt:lpstr>
      <vt:lpstr>'NF-KSF-TRIAL-BAL-2023'!Print_Area</vt:lpstr>
      <vt:lpstr>'Provisions-2023'!Print_Area</vt:lpstr>
      <vt:lpstr>'R &amp; E data-2022'!Print_Area</vt:lpstr>
      <vt:lpstr>'RA-TRIAL-BAL-2023'!Print_Area</vt:lpstr>
      <vt:lpstr>Status!Print_Area</vt:lpstr>
      <vt:lpstr>'TRIAL-BALANCE'!Print_Area</vt:lpstr>
      <vt:lpstr>'BALANCE-SHEET-2023'!Print_Titles</vt:lpstr>
      <vt:lpstr>'BALANCE-SHEET-2023-leva'!Print_Titles</vt:lpstr>
      <vt:lpstr>'DES-TRIAL-BAL-2023'!Print_Titles</vt:lpstr>
      <vt:lpstr>'DMP-TRIAL-BAL-2023'!Print_Titles</vt:lpstr>
      <vt:lpstr>'Income-2023'!Print_Titles</vt:lpstr>
      <vt:lpstr>'Income-2023-leva'!Print_Titles</vt:lpstr>
      <vt:lpstr>'Intra-Balances'!Print_Titles</vt:lpstr>
      <vt:lpstr>'Local-&amp;-SSF'!Print_Titles</vt:lpstr>
      <vt:lpstr>'Municipal-Bal'!Print_Titles</vt:lpstr>
      <vt:lpstr>'NF-KSF-TRIAL-BAL-2023'!Print_Titles</vt:lpstr>
      <vt:lpstr>'Provisions-2023'!Print_Titles</vt:lpstr>
      <vt:lpstr>'R &amp; E data-2022'!Print_Titles</vt:lpstr>
      <vt:lpstr>'RA-TRIAL-BAL-2023'!Print_Titles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990 Opti</dc:creator>
  <cp:lastModifiedBy>Dell 990 Opti</cp:lastModifiedBy>
  <cp:lastPrinted>2020-01-13T15:30:12Z</cp:lastPrinted>
  <dcterms:created xsi:type="dcterms:W3CDTF">2002-02-28T16:53:59Z</dcterms:created>
  <dcterms:modified xsi:type="dcterms:W3CDTF">2023-04-19T13:37:36Z</dcterms:modified>
</cp:coreProperties>
</file>